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drawings/drawing3.xml" ContentType="application/vnd.openxmlformats-officedocument.drawingml.chartshapes+xml"/>
  <Override PartName="/xl/charts/chart2.xml" ContentType="application/vnd.openxmlformats-officedocument.drawingml.chart+xml"/>
  <Override PartName="/xl/charts/style1.xml" ContentType="application/vnd.ms-office.chartstyle+xml"/>
  <Override PartName="/xl/charts/colors1.xml" ContentType="application/vnd.ms-office.chartcolorstyle+xml"/>
  <Override PartName="/xl/drawings/drawing4.xml" ContentType="application/vnd.openxmlformats-officedocument.drawingml.chartshapes+xml"/>
  <Override PartName="/xl/drawings/drawing5.xml" ContentType="application/vnd.openxmlformats-officedocument.drawing+xml"/>
  <Override PartName="/xl/charts/chart3.xml" ContentType="application/vnd.openxmlformats-officedocument.drawingml.chart+xml"/>
  <Override PartName="/xl/charts/style2.xml" ContentType="application/vnd.ms-office.chartstyle+xml"/>
  <Override PartName="/xl/charts/colors2.xml" ContentType="application/vnd.ms-office.chartcolorstyle+xml"/>
  <Override PartName="/xl/drawings/drawing6.xml" ContentType="application/vnd.openxmlformats-officedocument.drawingml.chartshapes+xml"/>
  <Override PartName="/xl/charts/chart4.xml" ContentType="application/vnd.openxmlformats-officedocument.drawingml.chart+xml"/>
  <Override PartName="/xl/charts/style3.xml" ContentType="application/vnd.ms-office.chartstyle+xml"/>
  <Override PartName="/xl/charts/colors3.xml" ContentType="application/vnd.ms-office.chartcolorstyle+xml"/>
  <Override PartName="/xl/charts/chart5.xml" ContentType="application/vnd.openxmlformats-officedocument.drawingml.chart+xml"/>
  <Override PartName="/xl/charts/style4.xml" ContentType="application/vnd.ms-office.chartstyle+xml"/>
  <Override PartName="/xl/charts/colors4.xml" ContentType="application/vnd.ms-office.chartcolorstyle+xml"/>
  <Override PartName="/xl/drawings/drawing7.xml" ContentType="application/vnd.openxmlformats-officedocument.drawingml.chartshapes+xml"/>
  <Override PartName="/xl/charts/chart6.xml" ContentType="application/vnd.openxmlformats-officedocument.drawingml.chart+xml"/>
  <Override PartName="/xl/charts/style5.xml" ContentType="application/vnd.ms-office.chartstyle+xml"/>
  <Override PartName="/xl/charts/colors5.xml" ContentType="application/vnd.ms-office.chartcolorstyle+xml"/>
  <Override PartName="/xl/drawings/drawing8.xml" ContentType="application/vnd.openxmlformats-officedocument.drawing+xml"/>
  <Override PartName="/xl/charts/chart7.xml" ContentType="application/vnd.openxmlformats-officedocument.drawingml.chart+xml"/>
  <Override PartName="/xl/drawings/drawing9.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updateLinks="never"/>
  <mc:AlternateContent xmlns:mc="http://schemas.openxmlformats.org/markup-compatibility/2006">
    <mc:Choice Requires="x15">
      <x15ac:absPath xmlns:x15ac="http://schemas.microsoft.com/office/spreadsheetml/2010/11/ac" url="N:\Arbeitsbereiche\AB-5\AB-571\Veröffentlichung\Statistische Berichte\Ablage\2025\D_III_1_j_SH\"/>
    </mc:Choice>
  </mc:AlternateContent>
  <xr:revisionPtr revIDLastSave="0" documentId="13_ncr:1_{E5F2B52C-6420-4748-8A2C-0767F38CA9A2}" xr6:coauthVersionLast="47" xr6:coauthVersionMax="47" xr10:uidLastSave="{00000000-0000-0000-0000-000000000000}"/>
  <bookViews>
    <workbookView xWindow="-120" yWindow="-120" windowWidth="29040" windowHeight="17520" tabRatio="869" xr2:uid="{00000000-000D-0000-FFFF-FFFF00000000}"/>
  </bookViews>
  <sheets>
    <sheet name="D III 1 - j 25_SH" sheetId="57" r:id="rId1"/>
    <sheet name="Seite 2 - Impressum" sheetId="12" r:id="rId2"/>
    <sheet name="Seite 3 - Inhaltsverzeichnis" sheetId="44" r:id="rId3"/>
    <sheet name="Vorbemerkungen" sheetId="60" r:id="rId4"/>
    <sheet name="Tabelle 1" sheetId="36" r:id="rId5"/>
    <sheet name="Tabelle 2" sheetId="37" r:id="rId6"/>
    <sheet name="Tabelle 3" sheetId="34" r:id="rId7"/>
    <sheet name="Tabelle 4" sheetId="47" r:id="rId8"/>
    <sheet name="Tabelle 5" sheetId="39" r:id="rId9"/>
    <sheet name="Tabelle 6" sheetId="61" r:id="rId10"/>
    <sheet name="Abbildungen 1 u. 2 (Tab.12, 1)" sheetId="54" r:id="rId11"/>
    <sheet name="Abbildungen 3 u. 4 (HTab. 1, 2)" sheetId="30" r:id="rId12"/>
    <sheet name="Tabelle 7" sheetId="49" r:id="rId13"/>
    <sheet name="Tabelle 8" sheetId="38" r:id="rId14"/>
    <sheet name="Tabelle 9" sheetId="62" r:id="rId15"/>
    <sheet name="Tabelle 10" sheetId="59" r:id="rId16"/>
    <sheet name="Tabelle 11" sheetId="40" r:id="rId17"/>
    <sheet name="Abbildung 5 (Tab. 11)" sheetId="29" r:id="rId18"/>
    <sheet name="Tabelle 12" sheetId="41" r:id="rId19"/>
    <sheet name="Hilfstabelle 1 zu Abb. 3" sheetId="51" state="hidden" r:id="rId20"/>
    <sheet name="Hilfstabelle 2 zu Abb. 4" sheetId="53" state="hidden" r:id="rId21"/>
    <sheet name="HT. Stpfl._Einw. zu T.4-6-7-9" sheetId="64" state="hidden" r:id="rId22"/>
  </sheets>
  <definedNames>
    <definedName name="_xlnm.Print_Area" localSheetId="5">'Tabelle 2'!$A$1:$K$38</definedName>
    <definedName name="_xlnm.Print_Area" localSheetId="6">'Tabelle 3'!$A$1:$I$119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Z23" i="64" l="1"/>
  <c r="Y23" i="64"/>
  <c r="V23" i="64"/>
  <c r="U23" i="64"/>
  <c r="R23" i="64"/>
  <c r="Z22" i="64"/>
  <c r="Y22" i="64"/>
  <c r="V22" i="64"/>
  <c r="U22" i="64"/>
  <c r="R22" i="64"/>
  <c r="Z21" i="64"/>
  <c r="Y21" i="64"/>
  <c r="V21" i="64"/>
  <c r="U21" i="64"/>
  <c r="R21" i="64"/>
  <c r="Z20" i="64"/>
  <c r="Y20" i="64"/>
  <c r="V20" i="64"/>
  <c r="U20" i="64"/>
  <c r="R20" i="64"/>
  <c r="Z19" i="64"/>
  <c r="Y19" i="64"/>
  <c r="V19" i="64"/>
  <c r="U19" i="64"/>
  <c r="R19" i="64"/>
  <c r="Z18" i="64"/>
  <c r="Y18" i="64"/>
  <c r="V18" i="64"/>
  <c r="U18" i="64"/>
  <c r="R18" i="64"/>
  <c r="Z17" i="64"/>
  <c r="Y17" i="64"/>
  <c r="V17" i="64"/>
  <c r="U17" i="64"/>
  <c r="R17" i="64"/>
  <c r="Z16" i="64"/>
  <c r="Y16" i="64"/>
  <c r="V16" i="64"/>
  <c r="U16" i="64"/>
  <c r="R16" i="64"/>
  <c r="Z15" i="64"/>
  <c r="Y15" i="64"/>
  <c r="V15" i="64"/>
  <c r="U15" i="64"/>
  <c r="R15" i="64"/>
  <c r="Z14" i="64"/>
  <c r="Y14" i="64"/>
  <c r="V14" i="64"/>
  <c r="U14" i="64"/>
  <c r="R14" i="64"/>
  <c r="Z13" i="64"/>
  <c r="Y13" i="64"/>
  <c r="V13" i="64"/>
  <c r="U13" i="64"/>
  <c r="R13" i="64"/>
  <c r="Z12" i="64"/>
  <c r="Y12" i="64"/>
  <c r="V12" i="64"/>
  <c r="U12" i="64"/>
  <c r="R12" i="64"/>
  <c r="Z11" i="64"/>
  <c r="Y11" i="64"/>
  <c r="V11" i="64"/>
  <c r="U11" i="64"/>
  <c r="R11" i="64"/>
  <c r="Z10" i="64"/>
  <c r="Y10" i="64"/>
  <c r="V10" i="64"/>
  <c r="U10" i="64"/>
  <c r="R10" i="64"/>
  <c r="Z9" i="64"/>
  <c r="Y9" i="64"/>
  <c r="V9" i="64"/>
  <c r="U9" i="64"/>
  <c r="R9" i="64"/>
  <c r="Z8" i="64"/>
  <c r="Y8" i="64"/>
  <c r="V8" i="64"/>
  <c r="U8" i="64"/>
  <c r="R8" i="64"/>
  <c r="Z7" i="64"/>
  <c r="Y7" i="64"/>
  <c r="V7" i="64"/>
  <c r="U7" i="64"/>
  <c r="R7" i="64"/>
  <c r="I24" i="64"/>
  <c r="D24" i="64"/>
  <c r="I23" i="64"/>
  <c r="D23" i="64"/>
  <c r="I22" i="64"/>
  <c r="D22" i="64"/>
  <c r="I21" i="64"/>
  <c r="D21" i="64"/>
  <c r="I20" i="64"/>
  <c r="D20" i="64"/>
  <c r="I19" i="64"/>
  <c r="D19" i="64"/>
  <c r="I18" i="64"/>
  <c r="D18" i="64"/>
  <c r="I17" i="64"/>
  <c r="D17" i="64"/>
  <c r="I16" i="64"/>
  <c r="D16" i="64"/>
  <c r="I15" i="64"/>
  <c r="D15" i="64"/>
  <c r="I14" i="64"/>
  <c r="D14" i="64"/>
  <c r="I12" i="64"/>
  <c r="D12" i="64"/>
  <c r="I11" i="64"/>
  <c r="D11" i="64"/>
  <c r="I10" i="64"/>
  <c r="D10" i="64"/>
  <c r="I9" i="64"/>
  <c r="D9" i="64"/>
  <c r="I7" i="64"/>
  <c r="D7" i="64"/>
  <c r="D6" i="53" l="1"/>
  <c r="D5" i="53"/>
  <c r="D6" i="51"/>
  <c r="D5" i="51"/>
  <c r="D7" i="51"/>
</calcChain>
</file>

<file path=xl/sharedStrings.xml><?xml version="1.0" encoding="utf-8"?>
<sst xmlns="http://schemas.openxmlformats.org/spreadsheetml/2006/main" count="1228" uniqueCount="472">
  <si>
    <t>Impressum</t>
  </si>
  <si>
    <t>Statistische Berichte</t>
  </si>
  <si>
    <t>Steckelhörn 12</t>
  </si>
  <si>
    <t>20457 Hamburg</t>
  </si>
  <si>
    <t>– Anstalt des öffentlichen Rechts –</t>
  </si>
  <si>
    <t>weniger als die Hälfte von 1 in der letzten besetzten Stelle, jedoch mehr als nichts</t>
  </si>
  <si>
    <t>nichts vorhanden (genau Null)</t>
  </si>
  <si>
    <t>Zahlenwert unbekannt oder geheim zu halten</t>
  </si>
  <si>
    <t>Tabellenfach gesperrt, weil Aussage nicht sinnvoll</t>
  </si>
  <si>
    <t>–</t>
  </si>
  <si>
    <t>·</t>
  </si>
  <si>
    <t>Insgesamt</t>
  </si>
  <si>
    <t>Statistisches Amt für Hamburg und Schleswig-Holstein</t>
  </si>
  <si>
    <t>Auskunft zu dieser Veröffentlichung:</t>
  </si>
  <si>
    <t>Telefon:</t>
  </si>
  <si>
    <t>E-Mail:</t>
  </si>
  <si>
    <t xml:space="preserve">E-Mail: </t>
  </si>
  <si>
    <t>info@statistik-nord.de</t>
  </si>
  <si>
    <t xml:space="preserve">Auskünfte: </t>
  </si>
  <si>
    <t>Auskunftsdienst:</t>
  </si>
  <si>
    <t>Zeichenerklärung:</t>
  </si>
  <si>
    <t xml:space="preserve">Internet: </t>
  </si>
  <si>
    <t>www.statistik-nord.de</t>
  </si>
  <si>
    <t>STATISTISCHE BERICHTE</t>
  </si>
  <si>
    <t>×</t>
  </si>
  <si>
    <t>Inhaltsverzeichnis</t>
  </si>
  <si>
    <t>Tabellen</t>
  </si>
  <si>
    <t>Seite</t>
  </si>
  <si>
    <t>1.</t>
  </si>
  <si>
    <t>2.</t>
  </si>
  <si>
    <t>3.</t>
  </si>
  <si>
    <t>eröffnet</t>
  </si>
  <si>
    <t>Baugewerbe</t>
  </si>
  <si>
    <t>Gastgewerbe</t>
  </si>
  <si>
    <t>Verarbeitendes Gewerbe</t>
  </si>
  <si>
    <t/>
  </si>
  <si>
    <t>Insolvenzverfahren</t>
  </si>
  <si>
    <t>insgesamt</t>
  </si>
  <si>
    <t>Anzahl</t>
  </si>
  <si>
    <t>%</t>
  </si>
  <si>
    <t>1 000 Euro</t>
  </si>
  <si>
    <t>Unternehmen</t>
  </si>
  <si>
    <t xml:space="preserve">Zusammen                                   </t>
  </si>
  <si>
    <t>nach Rechtsformen</t>
  </si>
  <si>
    <t>4.</t>
  </si>
  <si>
    <t>5.</t>
  </si>
  <si>
    <t>Vorbemerkungen</t>
  </si>
  <si>
    <t>4</t>
  </si>
  <si>
    <t>Darunter</t>
  </si>
  <si>
    <t>6.</t>
  </si>
  <si>
    <t>7.</t>
  </si>
  <si>
    <t>Ver-
arbei-
tendes 
Gewerbe</t>
  </si>
  <si>
    <t>Bau-
gewerbe</t>
  </si>
  <si>
    <t>Gast-
gewerbe</t>
  </si>
  <si>
    <r>
      <t>Dienst-
leistungen</t>
    </r>
    <r>
      <rPr>
        <vertAlign val="superscript"/>
        <sz val="9"/>
        <color theme="1"/>
        <rFont val="Arial Narrow"/>
        <family val="2"/>
      </rPr>
      <t>2</t>
    </r>
  </si>
  <si>
    <t>Personen-
gesell-
schaften</t>
  </si>
  <si>
    <t>insolvenzen@statistik-nord.de</t>
  </si>
  <si>
    <t>Abbildungen</t>
  </si>
  <si>
    <t>Dagegen
im Vorjahr: Verfahren insgesamt</t>
  </si>
  <si>
    <t>nach Wirtschaftszweigen</t>
  </si>
  <si>
    <t>Wirtschaftszweig</t>
  </si>
  <si>
    <t>mangels 
Masse 
abgewiesen</t>
  </si>
  <si>
    <t>Veränderung 
gegenüber 
Vorjahr</t>
  </si>
  <si>
    <t>Getränkeherstellung</t>
  </si>
  <si>
    <t>Tabakverarbeitung</t>
  </si>
  <si>
    <t>Herstellung von Druckerzeugnissen,
Vervielfältigung von Ton-, Bild- und Datenträgern</t>
  </si>
  <si>
    <t>Herstellung von chemischen Erzeugnissen</t>
  </si>
  <si>
    <t>Herstellung von pharmazeutischen Erzeugnissen</t>
  </si>
  <si>
    <t>Herstellung von Glas, Glaswaren,
Keramik, Verarbeitung von Steinen und Erden</t>
  </si>
  <si>
    <t>Herstellung von Metallerzeugnissen</t>
  </si>
  <si>
    <t>Herstellung von elektrischer Ausrüstung</t>
  </si>
  <si>
    <t>Maschinenbau</t>
  </si>
  <si>
    <t>Sonstiger Fahrzeugbau</t>
  </si>
  <si>
    <t>Herstellung von sonstigen Waren</t>
  </si>
  <si>
    <t>Energieversorgung</t>
  </si>
  <si>
    <t>Wasserversorgung, Entsorgung,
Beseitigung von Umweltverschmutzungen</t>
  </si>
  <si>
    <t>Abwasserentsorgung</t>
  </si>
  <si>
    <t>Hochbau</t>
  </si>
  <si>
    <t>Tiefbau</t>
  </si>
  <si>
    <t>Herstellung von Kraftwagen und Kraftwagenteilen</t>
  </si>
  <si>
    <t>Großhandel (ohne Kraftfahrzeuge)</t>
  </si>
  <si>
    <t>Handel; Instandhaltung und
Reparatur von Kraftfahrzeugen</t>
  </si>
  <si>
    <t>Kraftfahrzeughandel; Instandhaltung und
Reparatur von Kraftfahrzeugen</t>
  </si>
  <si>
    <t>Einzelhandel (ohne Kraftfahrzeuge)</t>
  </si>
  <si>
    <t>Landverkehr; Transport in Rohrleitungen</t>
  </si>
  <si>
    <t>Schifffahrt</t>
  </si>
  <si>
    <t>Luftfahrt</t>
  </si>
  <si>
    <t>Beherbergung</t>
  </si>
  <si>
    <t>Gastronomie</t>
  </si>
  <si>
    <t>Information und Kommunikation</t>
  </si>
  <si>
    <t>Verkehr und Lagerei</t>
  </si>
  <si>
    <t>Lagerei; sonstige Dienstleistungen für den Verkehr</t>
  </si>
  <si>
    <t>Rundfunkveranstalter</t>
  </si>
  <si>
    <t>Versicherungen und Pensionskassen</t>
  </si>
  <si>
    <t>Mit Finanz- und Versicherungsdienstleistungen
verbundene Tätigkeiten</t>
  </si>
  <si>
    <t>Informationsdienstleistungen</t>
  </si>
  <si>
    <t>Grundstücks- und Wohnungswesen</t>
  </si>
  <si>
    <t>Rechts- und Steuerberatung, Wirtschaftsprüfung</t>
  </si>
  <si>
    <t>Werbung und Marktforschung</t>
  </si>
  <si>
    <t>Sonstige wirtschaftliche Dienstleistungen</t>
  </si>
  <si>
    <t>Vermittlung und Überlassung von Arbeitskräften</t>
  </si>
  <si>
    <t>Reisebüros, Reiseveranstalter und
Erbringung sonstiger Reservierungsdienstleistungen</t>
  </si>
  <si>
    <t>Vermietung von beweglichen Sachen</t>
  </si>
  <si>
    <t>Forschung und Entwicklung</t>
  </si>
  <si>
    <t>Finanz- und Versicherungsdienstleistungen</t>
  </si>
  <si>
    <t>Architektur- und Ingenieurbüros; technische,
physikalische und chemische Untersuchung</t>
  </si>
  <si>
    <t>Wach- und Sicherheitsdienste sowie Detekteien</t>
  </si>
  <si>
    <t>Öffentliche Verwaltung, Verteidigung; 
Sozialversicherung</t>
  </si>
  <si>
    <t>Erziehung und Unterricht</t>
  </si>
  <si>
    <t>Gesundheitswesen</t>
  </si>
  <si>
    <t>Heime (ohne Erholungs- und Ferienheime)</t>
  </si>
  <si>
    <t>Sozialwesen (ohne Heime)</t>
  </si>
  <si>
    <t>Kunst, Unterhaltung und Erholung</t>
  </si>
  <si>
    <t>Bibliotheken, Archive, Museen, 
zoologische und ähnliche Gärten</t>
  </si>
  <si>
    <t>Spiel-, Wett- und Lotteriewesen</t>
  </si>
  <si>
    <t>Sonstige Dienstleistungen</t>
  </si>
  <si>
    <t>Reparatur von Datenverarbeitungsgeräten 
und Gebrauchsgütern</t>
  </si>
  <si>
    <t>Erbringung von Dienstleistungen 
der Informationstechnologie</t>
  </si>
  <si>
    <t>Sofern in den Produkten auf das Vorhandensein von Copyrightrechten Dritter 
hingewiesen wird, sind die in deren Produkten ausgewiesenen Copyrightbestimmungen 
zu wahren. Alle übrigen Rechte bleiben vorbehalten.</t>
  </si>
  <si>
    <t>Ver-
änderung 
gegenüber 
Vorjahr</t>
  </si>
  <si>
    <t>Schulden-
bereini-
gungsplan 
ange-
nommen</t>
  </si>
  <si>
    <t>Voraus-
sichtliche 
Forde-
rungen</t>
  </si>
  <si>
    <t>Erbringung von wirtschaftlichen Dienstleistungen
für Unternehmen und Privatpersonen, 
anderweitig nicht genannt</t>
  </si>
  <si>
    <t>Herstellung, Verleih und Vertrieb von Filmen 
und Fernsehprogrammen; Kinos; Tonstudios 
und Verlegen von Musik</t>
  </si>
  <si>
    <t>Reparatur und Instandsetzung von 
Maschinen und Ausrüstung</t>
  </si>
  <si>
    <t>Erbringung von sonstigen überwiegend 
persönlichen Dienstleistungen</t>
  </si>
  <si>
    <t>Landwirtschaft, Jagd und verbundene Tätigkeiten</t>
  </si>
  <si>
    <t>Herstellung von Nahrungs- und Futtermitteln</t>
  </si>
  <si>
    <t>Herstellung von Leder, Lederwaren
und Schuhen</t>
  </si>
  <si>
    <t>Herstellung von Papier, Pappe und Waren daraus</t>
  </si>
  <si>
    <t>Kokerei und Mineralölverarbeitung</t>
  </si>
  <si>
    <t>Herstellung von Datenverarbeitungsgeräten,
elektronischen und optischen Erzeugnissen</t>
  </si>
  <si>
    <t>Wasserversorgung</t>
  </si>
  <si>
    <t>Post-, Kurier- und Expressdienste</t>
  </si>
  <si>
    <t>Verlagswesen</t>
  </si>
  <si>
    <t>Freiberufliche, wissenschaftliche und
technische Dienstleistungen</t>
  </si>
  <si>
    <t>Garten- und Landschaftsbau; Gebäudebetreuung</t>
  </si>
  <si>
    <t>Interessenvertretungen sowie kirchliche 
und sonstige religiöse Vereinigungen</t>
  </si>
  <si>
    <t xml:space="preserve">nach Höhe der voraussichtlichen Forderungen </t>
  </si>
  <si>
    <t>Forderungen von … bis unter … Euro</t>
  </si>
  <si>
    <t>Herstellung von Holz-, Flecht-, Korb- und
Korkwaren (ohne Möbel)</t>
  </si>
  <si>
    <t>Herstellung von Gummi- und Kunststoffwaren</t>
  </si>
  <si>
    <t>Vorbereitende Baustellenarbeiten,
Bauinstallation, sonstiger Ausbau</t>
  </si>
  <si>
    <t>Freiberufliche, wissenschaftliche
und technische Tätigkeiten</t>
  </si>
  <si>
    <t>Dienstleistungen des Sports, 
der Unterhaltung und Erholung</t>
  </si>
  <si>
    <t>Verfahren
insgesamt</t>
  </si>
  <si>
    <t>O</t>
  </si>
  <si>
    <t>Öffentliche Verwaltung, Verteidigung; Sozialversicherung</t>
  </si>
  <si>
    <t>nach Alter der Unternehmen</t>
  </si>
  <si>
    <t xml:space="preserve">  davon mit Regelinsolvenzverfahren</t>
  </si>
  <si>
    <t xml:space="preserve">             mit vereinfachtem Verfahren</t>
  </si>
  <si>
    <t>Nachlässe und Gesamtgut</t>
  </si>
  <si>
    <t>davon</t>
  </si>
  <si>
    <t>mit vereinfachtem Verfahren</t>
  </si>
  <si>
    <t>mit Regelinsolvenz-
verfahren</t>
  </si>
  <si>
    <t xml:space="preserve">
ins-
gesamt</t>
  </si>
  <si>
    <t>Verfahren 
insgesamt</t>
  </si>
  <si>
    <t>voraussichtliche Forderungen</t>
  </si>
  <si>
    <t>GmbH</t>
  </si>
  <si>
    <t>Bergbau und Gewinnung von Steinen
und Erden</t>
  </si>
  <si>
    <t>– Beantragte Verfahren –</t>
  </si>
  <si>
    <t>Ehemals selbstständig Tätige</t>
  </si>
  <si>
    <t>Verfahren
ins-
gesamt</t>
  </si>
  <si>
    <t xml:space="preserve">Einzel-
unter-
nehmen 
</t>
  </si>
  <si>
    <t>OHG</t>
  </si>
  <si>
    <t>Offene Handelsgesellschaft</t>
  </si>
  <si>
    <t>KG</t>
  </si>
  <si>
    <t>Kommanditgesellschaft</t>
  </si>
  <si>
    <t>GbR</t>
  </si>
  <si>
    <t>Gesellschaft bürgerlichen Rechts</t>
  </si>
  <si>
    <t>KGaA</t>
  </si>
  <si>
    <t>Kommanditgesellschaft auf Aktien</t>
  </si>
  <si>
    <t>GmbH &amp; Co. KG</t>
  </si>
  <si>
    <t>Gesellschaft mit beschränkter Haftung &amp; Compagnie Kommanditgesellschaft</t>
  </si>
  <si>
    <t>Handel; Instand-haltung und Reparatur von Kfz</t>
  </si>
  <si>
    <t>Frau Dr. Egle Tafenau</t>
  </si>
  <si>
    <t>0431 6895-9146</t>
  </si>
  <si>
    <t>Voraus-sichtliche Forderungen</t>
  </si>
  <si>
    <t>Wirtschaftszweig
(WZ 2008)</t>
  </si>
  <si>
    <t>mangels 
Masse 
ab-
gewiesen</t>
  </si>
  <si>
    <t xml:space="preserve"> ins-
gesamt</t>
  </si>
  <si>
    <t xml:space="preserve">                         </t>
  </si>
  <si>
    <t>8 Jahre und älter</t>
  </si>
  <si>
    <t>Zusammen</t>
  </si>
  <si>
    <t>darunter bis 3 Jahre alt</t>
  </si>
  <si>
    <t>Unter 8 Jahre alt</t>
  </si>
  <si>
    <t>Unbekannt</t>
  </si>
  <si>
    <t>Eröffnete Verfahren</t>
  </si>
  <si>
    <t>Verfahren mit Schuldenbereinigungsplan</t>
  </si>
  <si>
    <t>unter</t>
  </si>
  <si>
    <t>bis unter</t>
  </si>
  <si>
    <t>und mehr</t>
  </si>
  <si>
    <t>5 000</t>
  </si>
  <si>
    <t>50 000</t>
  </si>
  <si>
    <t>250 000</t>
  </si>
  <si>
    <t>500 000</t>
  </si>
  <si>
    <t>1 000 000</t>
  </si>
  <si>
    <t>5 000 000</t>
  </si>
  <si>
    <t>25 000 000</t>
  </si>
  <si>
    <t>Mangels Masse abgewiesene Anträge</t>
  </si>
  <si>
    <t>B</t>
  </si>
  <si>
    <t>Land- und Forstwirtschaft, Fischerei</t>
  </si>
  <si>
    <t>Forstwirtschaft und Holzeinschlag</t>
  </si>
  <si>
    <t>Fischerei und Aquakultur</t>
  </si>
  <si>
    <t>A</t>
  </si>
  <si>
    <t>A-S</t>
  </si>
  <si>
    <t>C</t>
  </si>
  <si>
    <t>Herstellung von Textilien</t>
  </si>
  <si>
    <t>Herstellung von Bekleidung (ohne Pelzbekleidung)</t>
  </si>
  <si>
    <t>Herstellung von Möbeln</t>
  </si>
  <si>
    <t>D</t>
  </si>
  <si>
    <t>E</t>
  </si>
  <si>
    <t>Sammlung, Abfallbeseitigung, Rückgewinnung</t>
  </si>
  <si>
    <t>F</t>
  </si>
  <si>
    <t>G</t>
  </si>
  <si>
    <t>H</t>
  </si>
  <si>
    <t>I</t>
  </si>
  <si>
    <t>J</t>
  </si>
  <si>
    <t>Telekommunikation</t>
  </si>
  <si>
    <t>K</t>
  </si>
  <si>
    <t>Finanzdienstleistungen</t>
  </si>
  <si>
    <t>L</t>
  </si>
  <si>
    <t>M</t>
  </si>
  <si>
    <t>Verwaltung und Führung von Unternehmen,
Unternehmensberatung</t>
  </si>
  <si>
    <t>Veterinärwesen</t>
  </si>
  <si>
    <t>N</t>
  </si>
  <si>
    <t>P</t>
  </si>
  <si>
    <t>Q</t>
  </si>
  <si>
    <t>Gesundheits- und Sozialwesen</t>
  </si>
  <si>
    <t>R</t>
  </si>
  <si>
    <t xml:space="preserve">S </t>
  </si>
  <si>
    <t>S</t>
  </si>
  <si>
    <t>Handel; Instandhaltung und Reparatur 
von Kraftfahrzeugen</t>
  </si>
  <si>
    <t>Bergbau und Gewinnung von Steinen 
und Erden</t>
  </si>
  <si>
    <t>Einzelunternehmen</t>
  </si>
  <si>
    <t>FLENSBURG</t>
  </si>
  <si>
    <t>KIEL</t>
  </si>
  <si>
    <t>LÜBECK</t>
  </si>
  <si>
    <t>NEUMÜNSTER</t>
  </si>
  <si>
    <t>Dithmarschen</t>
  </si>
  <si>
    <t>Herzogtum Lauenburg</t>
  </si>
  <si>
    <t>Nordfriesland</t>
  </si>
  <si>
    <t>Ostholstein</t>
  </si>
  <si>
    <t>Pinneberg</t>
  </si>
  <si>
    <t>Plön</t>
  </si>
  <si>
    <t>Rendsburg-Eckernförde</t>
  </si>
  <si>
    <t>Schleswig-Flensburg</t>
  </si>
  <si>
    <t>Segeberg</t>
  </si>
  <si>
    <t>Steinburg</t>
  </si>
  <si>
    <t>Stormarn</t>
  </si>
  <si>
    <t xml:space="preserve">
KREISFREIE STADT
Kreis</t>
  </si>
  <si>
    <t>KREISFREIE STADT
Kreis</t>
  </si>
  <si>
    <t>Wasserversorgung, Entsorgung, 
Beseitigung von Umweltverschmutzungen</t>
  </si>
  <si>
    <r>
      <t>GmbH</t>
    </r>
    <r>
      <rPr>
        <vertAlign val="superscript"/>
        <sz val="9"/>
        <color theme="1"/>
        <rFont val="Arial Narrow"/>
        <family val="2"/>
      </rPr>
      <t>3</t>
    </r>
  </si>
  <si>
    <t>Übrige</t>
  </si>
  <si>
    <t>Beseitigung von Umweltverschmutzungen
und sonstige Entsorgung</t>
  </si>
  <si>
    <r>
      <t xml:space="preserve">040 </t>
    </r>
    <r>
      <rPr>
        <sz val="10"/>
        <rFont val="Arial"/>
        <family val="2"/>
      </rPr>
      <t>42831-1766</t>
    </r>
  </si>
  <si>
    <r>
      <rPr>
        <vertAlign val="superscript"/>
        <sz val="8"/>
        <color theme="1"/>
        <rFont val="Arial Narrow"/>
        <family val="2"/>
      </rPr>
      <t>3</t>
    </r>
    <r>
      <rPr>
        <sz val="8"/>
        <color theme="1"/>
        <rFont val="Arial Narrow"/>
        <family val="2"/>
      </rPr>
      <t xml:space="preserve">  einschließlich Unternehmergesellschaften (haftungsbeschränkt)</t>
    </r>
  </si>
  <si>
    <t>Kreise insgesamt</t>
  </si>
  <si>
    <t>8.</t>
  </si>
  <si>
    <t>9.</t>
  </si>
  <si>
    <t xml:space="preserve"> insgesamt</t>
  </si>
  <si>
    <t>Ltd.</t>
  </si>
  <si>
    <t>Limited</t>
  </si>
  <si>
    <t>u. Ä.</t>
  </si>
  <si>
    <t>und Ähnliche</t>
  </si>
  <si>
    <t>WZ</t>
  </si>
  <si>
    <t>Gesellschaft mit beschränkter Haftung (auch Gesellschaft m.b.H.)</t>
  </si>
  <si>
    <r>
      <rPr>
        <vertAlign val="superscript"/>
        <sz val="8"/>
        <color theme="1"/>
        <rFont val="Arial Narrow"/>
        <family val="2"/>
      </rPr>
      <t>1</t>
    </r>
    <r>
      <rPr>
        <sz val="8"/>
        <color theme="1"/>
        <rFont val="Arial Narrow"/>
        <family val="2"/>
      </rPr>
      <t xml:space="preserve">  ohne ehemals selbstständig Tätige mit vereinfachtem Verfahren</t>
    </r>
  </si>
  <si>
    <t>Zahlungsunfähigkeit</t>
  </si>
  <si>
    <t>Eröffnungsgrund</t>
  </si>
  <si>
    <t>durchschnittliche voraussichtliche Forderungen je Unternehmen</t>
  </si>
  <si>
    <t>kreisfreie Städte insgesamt</t>
  </si>
  <si>
    <t xml:space="preserve">  Zahlungsunfähigkeit
   und Überschuldung</t>
  </si>
  <si>
    <t>Private Company Limited by Shares (Ltd.)</t>
  </si>
  <si>
    <t>Personengesellschaften (OHG, KG, GbR)</t>
  </si>
  <si>
    <t xml:space="preserve">   darunter GmbH &amp; Co. KG</t>
  </si>
  <si>
    <t xml:space="preserve">                  GbR</t>
  </si>
  <si>
    <t>Gesellschaften m.b.H. (einschließlich Unternehmergesellschaften (haftungsbeschränkt))</t>
  </si>
  <si>
    <t>Aktiengesellschaften, KGaA</t>
  </si>
  <si>
    <t>Sonstige Rechtsformen (einschließlich Genossenschaften)</t>
  </si>
  <si>
    <t>Antragsteller:innen</t>
  </si>
  <si>
    <t>Gläubiger:innen</t>
  </si>
  <si>
    <t>Übrige Schuldner:innen</t>
  </si>
  <si>
    <t>1 Arbeitnehmer:in</t>
  </si>
  <si>
    <t>2 bis 5 Arbeitnehmer:innen</t>
  </si>
  <si>
    <t>6 bis 10 Arbeitnehmer:innen</t>
  </si>
  <si>
    <t>11 bis 100 Arbeitnehmer:innen</t>
  </si>
  <si>
    <t>Mehr als 100 Arbeitnehmer:innen</t>
  </si>
  <si>
    <r>
      <t>Arbeit-nehmer:
innen</t>
    </r>
    <r>
      <rPr>
        <vertAlign val="superscript"/>
        <sz val="9"/>
        <rFont val="Arial Narrow"/>
        <family val="2"/>
      </rPr>
      <t>1</t>
    </r>
  </si>
  <si>
    <t>Verbraucher:
innen</t>
  </si>
  <si>
    <t>Verbraucher:innen</t>
  </si>
  <si>
    <t>Wirtschaftsabschnitt (WZ 2008)
Rechtsform
Übrige Schuldner:innen</t>
  </si>
  <si>
    <t>Achtung: Änderungen haben Auswirkungen auf die Grafik.</t>
  </si>
  <si>
    <t>Unternehmens-insolvenzen insgesamt</t>
  </si>
  <si>
    <t xml:space="preserve">  Sonstige Eröffnungs-
                      gründe  2</t>
  </si>
  <si>
    <t>Natürl. Pers.</t>
  </si>
  <si>
    <t>Natürliche Personen</t>
  </si>
  <si>
    <t>Natürl. Pers. als Gesellschafter:innen u. Ä.</t>
  </si>
  <si>
    <t>Natürliche Personen als Gesellschafter:
innen
u. Ä.</t>
  </si>
  <si>
    <t>Schuldner:innen</t>
  </si>
  <si>
    <t>Unbekannt oder keine Arbeitnehmer:innen</t>
  </si>
  <si>
    <r>
      <t>Schleswig-Holstein insgesamt</t>
    </r>
    <r>
      <rPr>
        <b/>
        <vertAlign val="superscript"/>
        <sz val="9"/>
        <color theme="1"/>
        <rFont val="Arial Narrow"/>
        <family val="2"/>
      </rPr>
      <t>4</t>
    </r>
  </si>
  <si>
    <r>
      <rPr>
        <vertAlign val="superscript"/>
        <sz val="8"/>
        <color theme="1"/>
        <rFont val="Arial Narrow"/>
        <family val="2"/>
      </rPr>
      <t>1</t>
    </r>
    <r>
      <rPr>
        <sz val="8"/>
        <color theme="1"/>
        <rFont val="Arial Narrow"/>
        <family val="2"/>
      </rPr>
      <t xml:space="preserve">  alle in Schleswig-Holstein beantragten Insolvenzverfahren übriger Schuldner:innen</t>
    </r>
  </si>
  <si>
    <r>
      <t>Schleswig-Holstein insgesamt</t>
    </r>
    <r>
      <rPr>
        <b/>
        <vertAlign val="superscript"/>
        <sz val="9"/>
        <color theme="1"/>
        <rFont val="Arial Narrow"/>
        <family val="2"/>
      </rPr>
      <t>1</t>
    </r>
  </si>
  <si>
    <r>
      <rPr>
        <vertAlign val="superscript"/>
        <sz val="8"/>
        <color theme="1"/>
        <rFont val="Arial Narrow"/>
        <family val="2"/>
      </rPr>
      <t>4</t>
    </r>
    <r>
      <rPr>
        <sz val="8"/>
        <color theme="1"/>
        <rFont val="Arial Narrow"/>
        <family val="2"/>
      </rPr>
      <t xml:space="preserve">  alle in Schleswig-Holstein beantragten Insolvenzverfahren von Unternehmen</t>
    </r>
  </si>
  <si>
    <r>
      <rPr>
        <vertAlign val="superscript"/>
        <sz val="8"/>
        <color theme="1"/>
        <rFont val="Arial Narrow"/>
        <family val="2"/>
      </rPr>
      <t>1</t>
    </r>
    <r>
      <rPr>
        <sz val="8"/>
        <color theme="1"/>
        <rFont val="Arial Narrow"/>
        <family val="2"/>
      </rPr>
      <t xml:space="preserve">  Die Anzahl der betroffenen Arbeitnehmer:innen ist nicht bei allen Insolvenzverfahren bekannt. Die nachgewiesene Zahl ist daher unvollständig.</t>
    </r>
  </si>
  <si>
    <r>
      <rPr>
        <vertAlign val="superscript"/>
        <sz val="8"/>
        <color theme="1"/>
        <rFont val="Arial"/>
        <family val="2"/>
      </rPr>
      <t>1</t>
    </r>
    <r>
      <rPr>
        <sz val="8"/>
        <color theme="1"/>
        <rFont val="Arial"/>
        <family val="2"/>
      </rPr>
      <t xml:space="preserve">  drohende Zahlungsunfähigkeit; Überschuldung; drohende Zahlungsunfähigkeit und Überschuldung</t>
    </r>
  </si>
  <si>
    <t>u.</t>
  </si>
  <si>
    <t>und</t>
  </si>
  <si>
    <r>
      <t>nach Zahl der Arbeitnehmer:innen</t>
    </r>
    <r>
      <rPr>
        <vertAlign val="superscript"/>
        <sz val="9"/>
        <color theme="1"/>
        <rFont val="Arial Narrow"/>
        <family val="2"/>
      </rPr>
      <t>1</t>
    </r>
  </si>
  <si>
    <t>Metallerzeugung und -bearbeitung</t>
  </si>
  <si>
    <t>nach Art der Verfahren</t>
  </si>
  <si>
    <r>
      <t>Verkehr u. Lagerei; Information und Kommuni-kation</t>
    </r>
    <r>
      <rPr>
        <vertAlign val="superscript"/>
        <sz val="9"/>
        <color theme="1"/>
        <rFont val="Arial Narrow"/>
        <family val="2"/>
      </rPr>
      <t>1</t>
    </r>
  </si>
  <si>
    <t>Januar</t>
  </si>
  <si>
    <t>Februar</t>
  </si>
  <si>
    <t>März</t>
  </si>
  <si>
    <t>April</t>
  </si>
  <si>
    <t>Mai</t>
  </si>
  <si>
    <t>Juni</t>
  </si>
  <si>
    <t>Juli</t>
  </si>
  <si>
    <t>August</t>
  </si>
  <si>
    <t>September</t>
  </si>
  <si>
    <t>Oktober</t>
  </si>
  <si>
    <t>November</t>
  </si>
  <si>
    <t>Dezember</t>
  </si>
  <si>
    <r>
      <rPr>
        <vertAlign val="superscript"/>
        <sz val="8"/>
        <color theme="1"/>
        <rFont val="Arial Narrow"/>
        <family val="2"/>
      </rPr>
      <t>1</t>
    </r>
    <r>
      <rPr>
        <sz val="8"/>
        <color theme="1"/>
        <rFont val="Arial Narrow"/>
        <family val="2"/>
      </rPr>
      <t xml:space="preserve">  Insolvenzverfahren von ehemals selbstständig Tätigen mit Regelinsolvenzverfahren und mit vereinfachtem Verfahren</t>
    </r>
  </si>
  <si>
    <t>10.</t>
  </si>
  <si>
    <t>Monat</t>
  </si>
  <si>
    <r>
      <rPr>
        <vertAlign val="superscript"/>
        <sz val="8"/>
        <color theme="1"/>
        <rFont val="Arial Narrow"/>
        <family val="2"/>
      </rPr>
      <t>2</t>
    </r>
    <r>
      <rPr>
        <sz val="8"/>
        <color theme="1"/>
        <rFont val="Arial Narrow"/>
        <family val="2"/>
      </rPr>
      <t xml:space="preserve">  Die Anzahl der betroffenen Arbeitnehmer:innen ist nicht bei allen Insolvenzverfahren bekannt. Die nachgewiesene Zahl ist daher unvollständig.</t>
    </r>
  </si>
  <si>
    <t>Insolvenz-
verfahren
insgesamt</t>
  </si>
  <si>
    <t>Voraussichtliche Forderungen</t>
  </si>
  <si>
    <t>Jahr</t>
  </si>
  <si>
    <r>
      <t>Arbeitnehmer:
innen</t>
    </r>
    <r>
      <rPr>
        <vertAlign val="superscript"/>
        <sz val="9"/>
        <color theme="1"/>
        <rFont val="Arial Narrow"/>
        <family val="2"/>
      </rPr>
      <t>1</t>
    </r>
  </si>
  <si>
    <r>
      <rPr>
        <vertAlign val="superscript"/>
        <sz val="8"/>
        <color theme="1"/>
        <rFont val="Arial Narrow"/>
        <family val="2"/>
      </rPr>
      <t>1</t>
    </r>
    <r>
      <rPr>
        <sz val="8"/>
        <color theme="1"/>
        <rFont val="Arial Narrow"/>
        <family val="2"/>
      </rPr>
      <t xml:space="preserve">  ohne Kfz-Handel</t>
    </r>
  </si>
  <si>
    <t>Durchschnittlich</t>
  </si>
  <si>
    <t>Davon</t>
  </si>
  <si>
    <r>
      <t>ehemals selbstständig Tätige</t>
    </r>
    <r>
      <rPr>
        <vertAlign val="superscript"/>
        <sz val="9"/>
        <color theme="1"/>
        <rFont val="Arial Narrow"/>
        <family val="2"/>
      </rPr>
      <t>1</t>
    </r>
  </si>
  <si>
    <r>
      <t>Arbeitnehmer:
innen</t>
    </r>
    <r>
      <rPr>
        <vertAlign val="superscript"/>
        <sz val="9"/>
        <color theme="1"/>
        <rFont val="Arial Narrow"/>
        <family val="2"/>
      </rPr>
      <t>2</t>
    </r>
  </si>
  <si>
    <t>natürliche Personen als Gesellschafter:
innen u. Ä., Nachlässe und Gesamtgut</t>
  </si>
  <si>
    <r>
      <t>darunter 
Schuldner:innen mit Sitz außerhalb Schleswig-Holsteins oder unbekannt</t>
    </r>
    <r>
      <rPr>
        <vertAlign val="superscript"/>
        <sz val="9"/>
        <color theme="1"/>
        <rFont val="Arial Narrow"/>
        <family val="2"/>
      </rPr>
      <t>5</t>
    </r>
  </si>
  <si>
    <r>
      <rPr>
        <vertAlign val="superscript"/>
        <sz val="8"/>
        <color theme="1"/>
        <rFont val="Arial Narrow"/>
        <family val="2"/>
      </rPr>
      <t>5</t>
    </r>
    <r>
      <rPr>
        <sz val="8"/>
        <color theme="1"/>
        <rFont val="Arial Narrow"/>
        <family val="2"/>
      </rPr>
      <t xml:space="preserve">  Schuldner:innen mit Sitz in Deutschland, aber außerhalb Schleswig-Holsteins, außerhalb Deutschlands oder unbekannt</t>
    </r>
  </si>
  <si>
    <r>
      <t>darunter Schuldner:innen mit Wohnsitz außerhalb Schleswig-Holsteins oder unbekannt</t>
    </r>
    <r>
      <rPr>
        <vertAlign val="superscript"/>
        <sz val="9"/>
        <color theme="1"/>
        <rFont val="Arial Narrow"/>
        <family val="2"/>
      </rPr>
      <t>2</t>
    </r>
  </si>
  <si>
    <r>
      <rPr>
        <vertAlign val="superscript"/>
        <sz val="8"/>
        <color theme="1"/>
        <rFont val="Arial Narrow"/>
        <family val="2"/>
      </rPr>
      <t>2</t>
    </r>
    <r>
      <rPr>
        <sz val="8"/>
        <color theme="1"/>
        <rFont val="Arial Narrow"/>
        <family val="2"/>
      </rPr>
      <t xml:space="preserve">  Schuldner:innen mit Wohnsitz in Deutschland, aber außerhalb Schleswig-Holsteins, außerhalb Deutschlands oder unbekannt</t>
    </r>
  </si>
  <si>
    <t>Herausgegeben von:</t>
  </si>
  <si>
    <r>
      <rPr>
        <vertAlign val="superscript"/>
        <sz val="8"/>
        <color theme="1"/>
        <rFont val="Arial Narrow"/>
        <family val="2"/>
      </rPr>
      <t>1</t>
    </r>
    <r>
      <rPr>
        <sz val="8"/>
        <color theme="1"/>
        <rFont val="Arial Narrow"/>
        <family val="2"/>
      </rPr>
      <t xml:space="preserve">  WZ 2008-Bereiche H und J</t>
    </r>
  </si>
  <si>
    <r>
      <rPr>
        <vertAlign val="superscript"/>
        <sz val="8"/>
        <color theme="1"/>
        <rFont val="Arial Narrow"/>
        <family val="2"/>
      </rPr>
      <t>2</t>
    </r>
    <r>
      <rPr>
        <sz val="8"/>
        <color theme="1"/>
        <rFont val="Arial Narrow"/>
        <family val="2"/>
      </rPr>
      <t xml:space="preserve">  WZ 2008-Bereiche K, M, N, S</t>
    </r>
  </si>
  <si>
    <t>Amtlicher
Gemeinde-
schlüssel (AGS)</t>
  </si>
  <si>
    <t>ins-
gesamt</t>
  </si>
  <si>
    <t>dagegen im Vorjahr: Verfahren insgesamt</t>
  </si>
  <si>
    <t>Veränderung gegenüber Vorjahr</t>
  </si>
  <si>
    <t>darunter Unternehmen</t>
  </si>
  <si>
    <t>Heide, Stadt</t>
  </si>
  <si>
    <t>Geesthacht, Stadt</t>
  </si>
  <si>
    <t>Husum, Stadt</t>
  </si>
  <si>
    <t>Elmshorn, Stadt</t>
  </si>
  <si>
    <t>Pinneberg, Stadt</t>
  </si>
  <si>
    <t>Quickborn, Stadt</t>
  </si>
  <si>
    <t>Wedel, Stadt</t>
  </si>
  <si>
    <t>Eckernförde, Stadt</t>
  </si>
  <si>
    <t>Rendsburg, Stadt</t>
  </si>
  <si>
    <t>Schleswig, Stadt</t>
  </si>
  <si>
    <t>Henstedt-Ulzburg</t>
  </si>
  <si>
    <t>Kaltenkirchen, Stadt</t>
  </si>
  <si>
    <t>Norderstedt, Stadt</t>
  </si>
  <si>
    <t>Itzehoe, Stadt</t>
  </si>
  <si>
    <t>Ahrensburg, Stadt</t>
  </si>
  <si>
    <t>Bad Oldesloe, Stadt</t>
  </si>
  <si>
    <t>Reinbek, Stadt</t>
  </si>
  <si>
    <t>darunter Verbraucher:innen</t>
  </si>
  <si>
    <t>11.</t>
  </si>
  <si>
    <t>12.</t>
  </si>
  <si>
    <r>
      <t>Unternehmens-insolvenzen</t>
    </r>
    <r>
      <rPr>
        <b/>
        <vertAlign val="superscript"/>
        <sz val="10"/>
        <color theme="1"/>
        <rFont val="Arial"/>
        <family val="2"/>
      </rPr>
      <t>1</t>
    </r>
  </si>
  <si>
    <r>
      <t>Unternehmen</t>
    </r>
    <r>
      <rPr>
        <b/>
        <vertAlign val="superscript"/>
        <sz val="10"/>
        <color theme="1"/>
        <rFont val="Arial"/>
        <family val="2"/>
      </rPr>
      <t>2</t>
    </r>
  </si>
  <si>
    <t xml:space="preserve">Anzahl </t>
  </si>
  <si>
    <r>
      <t>Einwohner:innen</t>
    </r>
    <r>
      <rPr>
        <b/>
        <vertAlign val="superscript"/>
        <sz val="10"/>
        <color theme="1"/>
        <rFont val="Arial"/>
        <family val="2"/>
      </rPr>
      <t>2</t>
    </r>
  </si>
  <si>
    <t>AGS</t>
  </si>
  <si>
    <r>
      <t>Unternehmens-
insolvenzen 
pro 10 000 Unternehmen</t>
    </r>
    <r>
      <rPr>
        <vertAlign val="superscript"/>
        <sz val="9"/>
        <color theme="1"/>
        <rFont val="Arial Narrow"/>
        <family val="2"/>
      </rPr>
      <t>2</t>
    </r>
  </si>
  <si>
    <r>
      <t>Verbraucher-
insolvenzen 
pro 100 000 Einwohner: innen</t>
    </r>
    <r>
      <rPr>
        <vertAlign val="superscript"/>
        <sz val="9"/>
        <color theme="1"/>
        <rFont val="Arial Narrow"/>
        <family val="2"/>
      </rPr>
      <t>2</t>
    </r>
  </si>
  <si>
    <t>Unternehmens-insolvenzen
pro 10 000 Unternehmen</t>
  </si>
  <si>
    <t>zu Tabelle 7: Verbraucherinsolvenzen pro 100 000 Einwohner:innen nach Kreisen</t>
  </si>
  <si>
    <t>zu Tabelle 4: Unternehmensinsolvenzen pro 10 000 Unternehmen nach Kreisen</t>
  </si>
  <si>
    <t>kreisangehörige Gemeinde</t>
  </si>
  <si>
    <t>Insolvenzverfahren in großen kreisangehörigen Gemeinden Schleswig-Holsteins 2025,
darunter Insolvenzverfahren von Unternehmen</t>
  </si>
  <si>
    <t>Insolvenzverfahren in großen kreisangehörigen Gemeinden Schleswig-Holsteins 2025,
darunter Insolvenzverfahren von Verbraucher:innen</t>
  </si>
  <si>
    <t>Verfahrensart
Höhe der Forderungen
Alter des Unternehmens
Zahl der Arbeitnehmer:innen</t>
  </si>
  <si>
    <t>Kennziffer: D III 1 - j 25 SH</t>
  </si>
  <si>
    <t>Insolvenzen in Schleswig-Holstein 2025</t>
  </si>
  <si>
    <r>
      <t xml:space="preserve">© Statistisches Amt für Hamburg und Schleswig-Holstein, Hamburg </t>
    </r>
    <r>
      <rPr>
        <sz val="10"/>
        <color theme="1"/>
        <rFont val="Arial"/>
        <family val="2"/>
      </rPr>
      <t xml:space="preserve">2026
Auszugsweise Vervielfältigung und Verbreitung mit Quellenangabe gestattet.         </t>
    </r>
  </si>
  <si>
    <t>1. Insolvenzen in Schleswig-Holstein 2025 nach Wirtschaftsabschnitten und Rechtsformen</t>
  </si>
  <si>
    <t>2. Insolvenzen in Schleswig-Holstein 2025 nach Art der Verfahren, Höhe der voraussichtlichen
Forderungen, Alter der Unternehmen und Zahl der Arbeitnehmer:innen</t>
  </si>
  <si>
    <t>3. Unternehmensinsolvenzen in Schleswig-Holstein 2025 nach Wirtschaftszweigen</t>
  </si>
  <si>
    <t>noch 3. Unternehmensinsolvenzen in Schleswig-Holstein 2025 nach Wirtschaftszweigen</t>
  </si>
  <si>
    <t>4. Unternehmensinsolvenzen in Schleswig-Holstein 2025 nach Sitz der Schuldner:innen</t>
  </si>
  <si>
    <t>5. Unternehmensinsolvenzen ausgewählter Wirtschaftszweige und Rechtsformen 
 in Schleswig-Holstein 2025 nach Kreisen</t>
  </si>
  <si>
    <r>
      <t>Abbildung 1: Anzahl der Unternehmensinsolvenzen in Schleswig-Holstein 2025 nach Wirtschaftszweigen</t>
    </r>
    <r>
      <rPr>
        <b/>
        <vertAlign val="superscript"/>
        <sz val="10"/>
        <color theme="1"/>
        <rFont val="Arial"/>
        <family val="2"/>
      </rPr>
      <t>1</t>
    </r>
  </si>
  <si>
    <t>Abbildung 2: Anzahl der Unternehmensinsolvenzen in Schleswig-Holstein 2025 nach Rechtsformen</t>
  </si>
  <si>
    <t>Abbildung 3: Anzahl der Unternehmensinsolvenzen sowie durchschnittliche voraussichtliche Forderungen je Unternehmen in Schleswig-Holstein 2025 nach Eröffnungsgrund</t>
  </si>
  <si>
    <t>Abbildung 4: Anzahl der Unternehmensinsolvenzen sowie durchschnittliche voraussichtliche Forderungen je Unternehmen in Schleswig-Holstein 2025 nach Antragsteller:innen</t>
  </si>
  <si>
    <r>
      <t>7. Verbraucherinsolvenzen</t>
    </r>
    <r>
      <rPr>
        <b/>
        <vertAlign val="superscript"/>
        <sz val="10"/>
        <color theme="1"/>
        <rFont val="Arial"/>
        <family val="2"/>
      </rPr>
      <t>1</t>
    </r>
    <r>
      <rPr>
        <b/>
        <sz val="10"/>
        <color theme="1"/>
        <rFont val="Arial"/>
        <family val="2"/>
      </rPr>
      <t xml:space="preserve"> in Schleswig-Holstein 2025 nach Wohnsitz der Schuldner:innen</t>
    </r>
  </si>
  <si>
    <t>8. Insolvenzen übriger Schuldner:innen in Schleswig-Holstein 2025 nach Personengruppen und Kreisen</t>
  </si>
  <si>
    <t>10. Insolvenzen in Schleswig-Holstein 2025 nach Monaten</t>
  </si>
  <si>
    <t>11. Insolvenzen, Arbeitnehmer:innen und voraussichtliche Forderungen
in Schleswig-Holstein 1999 - 2025</t>
  </si>
  <si>
    <t>Abbildung 5: Anzahl der Insolvenzen in Schleswig-Holstein 1999 bis 2025</t>
  </si>
  <si>
    <t>12. Unternehmensinsolvenzen in Schleswig-Holstein 1999 - 2025 nach Wirtschaftszweigen</t>
  </si>
  <si>
    <r>
      <rPr>
        <b/>
        <sz val="10"/>
        <color theme="1"/>
        <rFont val="Arial"/>
        <family val="2"/>
      </rPr>
      <t>Zu Abbildung 3: Anzahl der Unternehmensinsolvenzen</t>
    </r>
    <r>
      <rPr>
        <b/>
        <vertAlign val="superscript"/>
        <sz val="10"/>
        <color theme="1"/>
        <rFont val="Arial"/>
        <family val="2"/>
      </rPr>
      <t>1</t>
    </r>
    <r>
      <rPr>
        <b/>
        <sz val="10"/>
        <color theme="1"/>
        <rFont val="Arial"/>
        <family val="2"/>
      </rPr>
      <t xml:space="preserve"> in Schleswig-Holstein 2025 nach Eröffnungsgrund </t>
    </r>
    <r>
      <rPr>
        <sz val="10"/>
        <color theme="1"/>
        <rFont val="Arial"/>
        <family val="2"/>
      </rPr>
      <t>(Auszug aus StatSpez-Tabelle 8)</t>
    </r>
  </si>
  <si>
    <r>
      <rPr>
        <b/>
        <sz val="10"/>
        <color theme="1"/>
        <rFont val="Arial"/>
        <family val="2"/>
      </rPr>
      <t>Zu Abbildung 4: Anzahl der Unternehmensinsolvenzen</t>
    </r>
    <r>
      <rPr>
        <b/>
        <vertAlign val="superscript"/>
        <sz val="10"/>
        <color theme="1"/>
        <rFont val="Arial"/>
        <family val="2"/>
      </rPr>
      <t>1</t>
    </r>
    <r>
      <rPr>
        <b/>
        <sz val="10"/>
        <color theme="1"/>
        <rFont val="Arial"/>
        <family val="2"/>
      </rPr>
      <t xml:space="preserve"> sowie (durchschnittliche) voraussichtliche Forderungen in Schleswig-Holstein 2025 nach Antragsteller:innen </t>
    </r>
    <r>
      <rPr>
        <sz val="10"/>
        <color theme="1"/>
        <rFont val="Arial"/>
        <family val="2"/>
      </rPr>
      <t>(Auszug aus StatSpez-Tabelle 8)</t>
    </r>
  </si>
  <si>
    <r>
      <t>2</t>
    </r>
    <r>
      <rPr>
        <sz val="8"/>
        <color theme="1"/>
        <rFont val="Arial Narrow"/>
        <family val="2"/>
      </rPr>
      <t xml:space="preserve">  ohne Kfz-Handel</t>
    </r>
  </si>
  <si>
    <r>
      <t>3</t>
    </r>
    <r>
      <rPr>
        <sz val="8"/>
        <color theme="1"/>
        <rFont val="Arial Narrow"/>
        <family val="2"/>
      </rPr>
      <t xml:space="preserve">  einschließlich freiberufliche, wissenschaftliche und technische Dienstleistungen, sonstige wirtschaftliche Dienstleistungen sowie Kunst, Unterhaltung und Erholung</t>
    </r>
  </si>
  <si>
    <t>Gemeinde</t>
  </si>
  <si>
    <t>Kreis</t>
  </si>
  <si>
    <t xml:space="preserve"> Dithmarschen</t>
  </si>
  <si>
    <t xml:space="preserve"> Hzgt. Lauenburg</t>
  </si>
  <si>
    <t xml:space="preserve"> Nordfriesland</t>
  </si>
  <si>
    <t xml:space="preserve"> Pinneberg</t>
  </si>
  <si>
    <t xml:space="preserve"> Rendsburg-Eckernförde</t>
  </si>
  <si>
    <t xml:space="preserve"> Schleswig-Flensburg</t>
  </si>
  <si>
    <t xml:space="preserve"> Segeberg</t>
  </si>
  <si>
    <t xml:space="preserve"> Steinburg</t>
  </si>
  <si>
    <t xml:space="preserve"> Stormarn</t>
  </si>
  <si>
    <r>
      <t xml:space="preserve">Hilfstabellen </t>
    </r>
    <r>
      <rPr>
        <sz val="11"/>
        <color theme="1"/>
        <rFont val="Arial"/>
        <family val="2"/>
      </rPr>
      <t>(PI-Hilfstabellen nach Kreisen, Bevölkerungsstatistik am 30.06. nach Gemeinden)</t>
    </r>
  </si>
  <si>
    <t>zu Tabellen 6 und 9: Gemeinden mit einer Bevölkerung von 20 000 und mehr Personen in Schleswig-Holstein am 30.06.2025</t>
  </si>
  <si>
    <r>
      <t>Verbraucher-insolvenzen</t>
    </r>
    <r>
      <rPr>
        <b/>
        <vertAlign val="superscript"/>
        <sz val="10"/>
        <color theme="1"/>
        <rFont val="Arial"/>
        <family val="2"/>
      </rPr>
      <t>1</t>
    </r>
  </si>
  <si>
    <r>
      <t>Einwohner:innen</t>
    </r>
    <r>
      <rPr>
        <vertAlign val="superscript"/>
        <sz val="10"/>
        <color theme="1"/>
        <rFont val="Arial"/>
        <family val="2"/>
      </rPr>
      <t>2</t>
    </r>
  </si>
  <si>
    <t>Verbraucher-
insolvenzen
pro 100 000 Einwohner:innen</t>
  </si>
  <si>
    <r>
      <t>Unternehmens-
insolvenzen je 10 000 Unternehmen</t>
    </r>
    <r>
      <rPr>
        <vertAlign val="superscript"/>
        <sz val="10"/>
        <color theme="1"/>
        <rFont val="Arial"/>
        <family val="2"/>
      </rPr>
      <t>1</t>
    </r>
  </si>
  <si>
    <r>
      <t>Verbraucher-
insolvenzen je
100 000 Einwohner:innen</t>
    </r>
    <r>
      <rPr>
        <vertAlign val="superscript"/>
        <sz val="10"/>
        <color theme="1"/>
        <rFont val="Arial"/>
        <family val="2"/>
      </rPr>
      <t>2</t>
    </r>
  </si>
  <si>
    <r>
      <rPr>
        <vertAlign val="superscript"/>
        <sz val="8"/>
        <color theme="1"/>
        <rFont val="Arial"/>
        <family val="2"/>
      </rPr>
      <t>1</t>
    </r>
    <r>
      <rPr>
        <sz val="8"/>
        <color theme="1"/>
        <rFont val="Arial"/>
        <family val="2"/>
      </rPr>
      <t xml:space="preserve">  Unter Unternehmensinsolvenzen sind bei "Insgesamt" auch Schuldner:innen mit Sitz
   in Deutschland, aber außerhalb des Bundeslandes, außerhalb Deutschlands oder
   unbekannt enthalten.</t>
    </r>
  </si>
  <si>
    <r>
      <rPr>
        <vertAlign val="superscript"/>
        <sz val="8"/>
        <color theme="1"/>
        <rFont val="Arial"/>
        <family val="2"/>
      </rPr>
      <t>1</t>
    </r>
    <r>
      <rPr>
        <sz val="8"/>
        <color theme="1"/>
        <rFont val="Arial"/>
        <family val="2"/>
      </rPr>
      <t xml:space="preserve">  Unter Verbraucherinsolvenzen sind bei "Insgesamt" auch Schuldner:innen mit Wohnsitz in
   Deutschland, aber außerhalb des Bundeslandes, außerhalb Deutschlands oder unbekannt
   enthalten (ohne ehem. selbstständig Tätige mit vereinfachtem Verfahren).</t>
    </r>
  </si>
  <si>
    <r>
      <rPr>
        <vertAlign val="superscript"/>
        <sz val="8"/>
        <color theme="1"/>
        <rFont val="Arial"/>
        <family val="2"/>
      </rPr>
      <t>2</t>
    </r>
    <r>
      <rPr>
        <sz val="8"/>
        <color theme="1"/>
        <rFont val="Arial"/>
        <family val="2"/>
      </rPr>
      <t xml:space="preserve">  Anzahl der Einwohner:innen mit Stand 30.06.2025, Ergebnisse der Fortschreibung auf Basis des Zensus 2022</t>
    </r>
  </si>
  <si>
    <r>
      <t>Unternehmen</t>
    </r>
    <r>
      <rPr>
        <vertAlign val="superscript"/>
        <sz val="10"/>
        <color theme="1"/>
        <rFont val="Arial"/>
        <family val="2"/>
      </rPr>
      <t>1</t>
    </r>
  </si>
  <si>
    <r>
      <rPr>
        <vertAlign val="superscript"/>
        <sz val="8"/>
        <color theme="1"/>
        <rFont val="Arial"/>
        <family val="2"/>
      </rPr>
      <t>2</t>
    </r>
    <r>
      <rPr>
        <sz val="8"/>
        <color theme="1"/>
        <rFont val="Arial"/>
        <family val="2"/>
      </rPr>
      <t xml:space="preserve">  Unternehmen aus den Ergebnissen der Umsatzsteuerstatistik (Voranmeldungen) 2023, deren
   Geschäftsleitungen ihren Sitz in Schleswig-Holstein bzw. in der angegebenen Region hatten und
   die im Berichtszeitraum einen steuerbaren Umsatz aus Lieferungen und Leistungen von über
   22 000 Euro erbrachten. Ohne Jahreszahler.</t>
    </r>
  </si>
  <si>
    <r>
      <rPr>
        <vertAlign val="superscript"/>
        <sz val="8"/>
        <color theme="1"/>
        <rFont val="Arial"/>
        <family val="2"/>
      </rPr>
      <t>2</t>
    </r>
    <r>
      <rPr>
        <sz val="8"/>
        <color theme="1"/>
        <rFont val="Arial"/>
        <family val="2"/>
      </rPr>
      <t xml:space="preserve">  Anzahl der Einwohner:innen in Schleswig-Holstein bzw. in der angegebenen Region mit
   Stand 30.06.2025, Ergebnisse der Fortschreibung auf Basis des Zensus 2022</t>
    </r>
  </si>
  <si>
    <r>
      <rPr>
        <vertAlign val="superscript"/>
        <sz val="8"/>
        <color theme="1"/>
        <rFont val="Arial"/>
        <family val="2"/>
      </rPr>
      <t>1</t>
    </r>
    <r>
      <rPr>
        <sz val="8"/>
        <color theme="1"/>
        <rFont val="Arial"/>
        <family val="2"/>
      </rPr>
      <t xml:space="preserve">  Unternehmen aus den Ergebnissen der Umsatzsteuerstatistik (Voranmeldungen) 2023, deren Geschäftsleitungen ihren Sitz in der angegebenen Region hatten und die im Berichtszeitraum einen steuerbaren Umsatz aus Lieferungen und Leistungen von über 22 000 Euro erbrachten. Ohne Jahreszahler.</t>
    </r>
  </si>
  <si>
    <r>
      <t xml:space="preserve">Insolvenzen in Schleswig-Holstein </t>
    </r>
    <r>
      <rPr>
        <sz val="10"/>
        <color theme="1"/>
        <rFont val="Arial"/>
        <family val="2"/>
      </rPr>
      <t>2025 nach Wirtschaftsabschnitten und Rechtsformen</t>
    </r>
  </si>
  <si>
    <r>
      <t xml:space="preserve">Insolvenzen in Schleswig-Holstein </t>
    </r>
    <r>
      <rPr>
        <sz val="10"/>
        <color theme="1"/>
        <rFont val="Arial"/>
        <family val="2"/>
      </rPr>
      <t>2025 nach Art der Verfahren, Höhe der voraussichtlichen
Forderungen, Alter der Unternehmen und Zahl der Arbeitnehmer:innen</t>
    </r>
  </si>
  <si>
    <r>
      <t xml:space="preserve">Unternehmensinsolvenzen in Schleswig-Holstein </t>
    </r>
    <r>
      <rPr>
        <sz val="10"/>
        <color theme="1"/>
        <rFont val="Arial"/>
        <family val="2"/>
      </rPr>
      <t>2025 nach Wirtschaftszweigen</t>
    </r>
  </si>
  <si>
    <r>
      <t xml:space="preserve">Unternehmensinsolvenzen in Schleswig-Holstein </t>
    </r>
    <r>
      <rPr>
        <sz val="10"/>
        <color theme="1"/>
        <rFont val="Arial"/>
        <family val="2"/>
      </rPr>
      <t>2025 nach Sitz der Schuldner:innen</t>
    </r>
  </si>
  <si>
    <r>
      <t xml:space="preserve">Unternehmensinsolvenzen ausgewählter Wirtschaftszweige und Rechtsformen
in Schleswig-Holstein </t>
    </r>
    <r>
      <rPr>
        <sz val="10"/>
        <color theme="1"/>
        <rFont val="Arial"/>
        <family val="2"/>
      </rPr>
      <t>2025 nach Kreisen</t>
    </r>
  </si>
  <si>
    <r>
      <t xml:space="preserve">Verbraucherinsolvenzen in Schleswig-Holstein </t>
    </r>
    <r>
      <rPr>
        <sz val="10"/>
        <color theme="1"/>
        <rFont val="Arial"/>
        <family val="2"/>
      </rPr>
      <t>2025 nach Wohnsitz der Schuldner:innen</t>
    </r>
  </si>
  <si>
    <r>
      <t xml:space="preserve">Insolvenzen übriger Schuldner:innen in Schleswig-Holstein </t>
    </r>
    <r>
      <rPr>
        <sz val="10"/>
        <color theme="1"/>
        <rFont val="Arial"/>
        <family val="2"/>
      </rPr>
      <t>2025 nach Personengruppen und Kreisen</t>
    </r>
  </si>
  <si>
    <r>
      <t xml:space="preserve">Insolvenzen in Schleswig-Holstein </t>
    </r>
    <r>
      <rPr>
        <sz val="10"/>
        <color theme="1"/>
        <rFont val="Arial"/>
        <family val="2"/>
      </rPr>
      <t>2025 nach Monaten</t>
    </r>
  </si>
  <si>
    <r>
      <t xml:space="preserve">Insolvenzen, Arbeitnehmer:innen und voraussichtliche Forderungen in Schleswig-Holstein 1999 - </t>
    </r>
    <r>
      <rPr>
        <sz val="10"/>
        <color theme="1"/>
        <rFont val="Arial"/>
        <family val="2"/>
      </rPr>
      <t>2025</t>
    </r>
  </si>
  <si>
    <r>
      <t xml:space="preserve">Unternehmensinsolvenzen in Schleswig-Holstein 1999 - </t>
    </r>
    <r>
      <rPr>
        <sz val="10"/>
        <color theme="1"/>
        <rFont val="Arial"/>
        <family val="2"/>
      </rPr>
      <t>2025 nach Wirtschaftszweigen</t>
    </r>
  </si>
  <si>
    <r>
      <t xml:space="preserve">Anzahl der Unternehmensinsolvenzen in Schleswig-Holstein </t>
    </r>
    <r>
      <rPr>
        <sz val="10"/>
        <color theme="1"/>
        <rFont val="Arial"/>
        <family val="2"/>
      </rPr>
      <t>2025 nach Wirtschaftszweigen</t>
    </r>
  </si>
  <si>
    <r>
      <t xml:space="preserve">Anzahl der Unternehmensinsolvenzen in Schleswig-Holstein </t>
    </r>
    <r>
      <rPr>
        <sz val="10"/>
        <color theme="1"/>
        <rFont val="Arial"/>
        <family val="2"/>
      </rPr>
      <t>2025 nach Rechtsformen</t>
    </r>
  </si>
  <si>
    <r>
      <t xml:space="preserve">Anzahl der Unternehmensinsolvenzen sowie durchschnittliche voraussichtliche Forderungen je Unternehmen in Schleswig-Holstein </t>
    </r>
    <r>
      <rPr>
        <sz val="10"/>
        <color theme="1"/>
        <rFont val="Arial"/>
        <family val="2"/>
      </rPr>
      <t>2025 nach Eröffnungsgrund</t>
    </r>
  </si>
  <si>
    <r>
      <t xml:space="preserve">Anzahl der Unternehmensinsolvenzen sowie durchschnittliche voraussichtliche Forderungen je Unternehmen in Schleswig-Holstein </t>
    </r>
    <r>
      <rPr>
        <sz val="10"/>
        <color theme="1"/>
        <rFont val="Arial"/>
        <family val="2"/>
      </rPr>
      <t>2025 nach Antragsteller:innen</t>
    </r>
  </si>
  <si>
    <r>
      <t xml:space="preserve">Anzahl der Insolvenzen in Schleswig-Holstein 1999 bis </t>
    </r>
    <r>
      <rPr>
        <sz val="10"/>
        <color theme="1"/>
        <rFont val="Arial"/>
        <family val="2"/>
      </rPr>
      <t>2025</t>
    </r>
  </si>
  <si>
    <r>
      <t>Arbeit-nehmer:
innen</t>
    </r>
    <r>
      <rPr>
        <vertAlign val="superscript"/>
        <sz val="9"/>
        <color theme="1"/>
        <rFont val="Arial Narrow"/>
        <family val="2"/>
      </rPr>
      <t>1</t>
    </r>
  </si>
  <si>
    <r>
      <t>Schleswig-Holstein insgesamt</t>
    </r>
    <r>
      <rPr>
        <b/>
        <vertAlign val="superscript"/>
        <sz val="9"/>
        <color theme="1"/>
        <rFont val="Arial Narrow"/>
        <family val="2"/>
      </rPr>
      <t>3</t>
    </r>
  </si>
  <si>
    <r>
      <t>außerhalb Schleswig-Holsteins
oder unbekannt</t>
    </r>
    <r>
      <rPr>
        <vertAlign val="superscript"/>
        <sz val="9"/>
        <color theme="1"/>
        <rFont val="Arial Narrow"/>
        <family val="2"/>
      </rPr>
      <t>4</t>
    </r>
  </si>
  <si>
    <r>
      <rPr>
        <vertAlign val="superscript"/>
        <sz val="8"/>
        <color theme="1"/>
        <rFont val="Arial Narrow"/>
        <family val="2"/>
      </rPr>
      <t>3</t>
    </r>
    <r>
      <rPr>
        <sz val="8"/>
        <color theme="1"/>
        <rFont val="Arial Narrow"/>
        <family val="2"/>
      </rPr>
      <t xml:space="preserve">  alle in Schleswig-Holstein beantragten Insolvenzverfahren von Unternehmen</t>
    </r>
  </si>
  <si>
    <r>
      <rPr>
        <vertAlign val="superscript"/>
        <sz val="8"/>
        <color theme="1"/>
        <rFont val="Arial Narrow"/>
        <family val="2"/>
      </rPr>
      <t>4</t>
    </r>
    <r>
      <rPr>
        <sz val="8"/>
        <color theme="1"/>
        <rFont val="Arial Narrow"/>
        <family val="2"/>
      </rPr>
      <t xml:space="preserve">  Schuldner:innen mit Sitz in Deutschland, aber außerhalb Schleswig-Holsteins, außerhalb Deutschlands oder unbekannt</t>
    </r>
  </si>
  <si>
    <r>
      <t>6. Insolvenzverfahren in großen kreisangehörigen Gemeinden</t>
    </r>
    <r>
      <rPr>
        <b/>
        <vertAlign val="superscript"/>
        <sz val="10"/>
        <color theme="1"/>
        <rFont val="Arial"/>
        <family val="2"/>
      </rPr>
      <t>1</t>
    </r>
    <r>
      <rPr>
        <b/>
        <sz val="10"/>
        <color theme="1"/>
        <rFont val="Arial"/>
        <family val="2"/>
      </rPr>
      <t xml:space="preserve"> Schleswig-Holsteins 2025,
darunter Insolvenzverfahren von Unternehmen</t>
    </r>
  </si>
  <si>
    <r>
      <rPr>
        <vertAlign val="superscript"/>
        <sz val="8"/>
        <color theme="1"/>
        <rFont val="Arial Narrow"/>
        <family val="2"/>
      </rPr>
      <t>1</t>
    </r>
    <r>
      <rPr>
        <sz val="8"/>
        <color theme="1"/>
        <rFont val="Arial Narrow"/>
        <family val="2"/>
      </rPr>
      <t xml:space="preserve">  kreisangehörige Gemeinden mit mindestens 20 000 Einwohner:innen mit Stand 30.06.2025, Ergebnisse der Fortschreibung auf Basis des Zensus 2022</t>
    </r>
  </si>
  <si>
    <r>
      <t>1</t>
    </r>
    <r>
      <rPr>
        <sz val="8"/>
        <color theme="1"/>
        <rFont val="Arial Narrow"/>
        <family val="2"/>
      </rPr>
      <t xml:space="preserve">  Klassifikation der Wirtschaftszweige WZ 2008</t>
    </r>
  </si>
  <si>
    <r>
      <rPr>
        <vertAlign val="superscript"/>
        <sz val="8"/>
        <color theme="1"/>
        <rFont val="Arial Narrow"/>
        <family val="2"/>
      </rPr>
      <t>2</t>
    </r>
    <r>
      <rPr>
        <sz val="8"/>
        <color theme="1"/>
        <rFont val="Arial Narrow"/>
        <family val="2"/>
      </rPr>
      <t xml:space="preserve">  Anzahl der Einwohner:innen in Schleswig-Holstein bzw. in der angegebenen Region mit Stand 30.06.2025, Ergebnisse der Fortschreibung auf
   Basis des Zensus 2022</t>
    </r>
  </si>
  <si>
    <r>
      <rPr>
        <vertAlign val="superscript"/>
        <sz val="8"/>
        <color theme="1"/>
        <rFont val="Arial Narrow"/>
        <family val="2"/>
      </rPr>
      <t>3</t>
    </r>
    <r>
      <rPr>
        <sz val="8"/>
        <color theme="1"/>
        <rFont val="Arial Narrow"/>
        <family val="2"/>
      </rPr>
      <t xml:space="preserve">  alle in Schleswig-Holstein beantragten Insolvenzverfahren von Verbraucher:innen</t>
    </r>
  </si>
  <si>
    <r>
      <rPr>
        <vertAlign val="superscript"/>
        <sz val="8"/>
        <color theme="1"/>
        <rFont val="Arial Narrow"/>
        <family val="2"/>
      </rPr>
      <t>4</t>
    </r>
    <r>
      <rPr>
        <sz val="8"/>
        <color theme="1"/>
        <rFont val="Arial Narrow"/>
        <family val="2"/>
      </rPr>
      <t xml:space="preserve">  Schuldner:innen mit Wohnsitz in Deutschland, aber außerhalb Schleswig-Holsteins, außerhalb Deutschlands oder unbekannt</t>
    </r>
  </si>
  <si>
    <r>
      <t>9. Insolvenzverfahren in großen kreisangehörigen Gemeinden</t>
    </r>
    <r>
      <rPr>
        <b/>
        <vertAlign val="superscript"/>
        <sz val="10"/>
        <color theme="1"/>
        <rFont val="Arial"/>
        <family val="2"/>
      </rPr>
      <t>1</t>
    </r>
    <r>
      <rPr>
        <b/>
        <sz val="10"/>
        <color theme="1"/>
        <rFont val="Arial"/>
        <family val="2"/>
      </rPr>
      <t xml:space="preserve"> Schleswig-Holsteins 2025,
darunter Insolvenzverfahren von Verbraucher:innen</t>
    </r>
  </si>
  <si>
    <r>
      <rPr>
        <vertAlign val="superscript"/>
        <sz val="8"/>
        <color theme="1"/>
        <rFont val="Arial Narrow"/>
        <family val="2"/>
      </rPr>
      <t>2</t>
    </r>
    <r>
      <rPr>
        <sz val="8"/>
        <color theme="1"/>
        <rFont val="Arial Narrow"/>
        <family val="2"/>
      </rPr>
      <t xml:space="preserve">  Anzahl der Einwohner:innen mit Stand 30.06.2025, Ergebnisse der Fortschreibung auf Basis des Zensus 2022</t>
    </r>
  </si>
  <si>
    <t>Wirtschaftszweig (WZ 2008)</t>
  </si>
  <si>
    <r>
      <t>Groß- und Einzelhandel</t>
    </r>
    <r>
      <rPr>
        <vertAlign val="superscript"/>
        <sz val="9"/>
        <color theme="1"/>
        <rFont val="Arial Narrow"/>
        <family val="2"/>
      </rPr>
      <t xml:space="preserve">1 </t>
    </r>
  </si>
  <si>
    <r>
      <t>Grundstücks- und Wohnungswesen und sonstige Dienstleistungen</t>
    </r>
    <r>
      <rPr>
        <vertAlign val="superscript"/>
        <sz val="9"/>
        <color theme="1"/>
        <rFont val="Arial Narrow"/>
        <family val="2"/>
      </rPr>
      <t>2</t>
    </r>
  </si>
  <si>
    <r>
      <rPr>
        <vertAlign val="superscript"/>
        <sz val="8"/>
        <color theme="1"/>
        <rFont val="Arial"/>
        <family val="2"/>
      </rPr>
      <t>1</t>
    </r>
    <r>
      <rPr>
        <sz val="8"/>
        <color theme="1"/>
        <rFont val="Arial"/>
        <family val="2"/>
      </rPr>
      <t xml:space="preserve">  einschließlich Einzelunternehmen</t>
    </r>
  </si>
  <si>
    <r>
      <rPr>
        <vertAlign val="superscript"/>
        <sz val="8"/>
        <color theme="1"/>
        <rFont val="Arial"/>
        <family val="2"/>
      </rPr>
      <t>2</t>
    </r>
    <r>
      <rPr>
        <sz val="8"/>
        <color theme="1"/>
        <rFont val="Arial"/>
        <family val="2"/>
      </rPr>
      <t xml:space="preserve">  drohende Zahlungsunfähigkeit, Überschuldung, drohende Zahlungsunfähigkeit und Überschuldung</t>
    </r>
  </si>
  <si>
    <t>Herausgegeben am: 2. März 2026</t>
  </si>
  <si>
    <r>
      <rPr>
        <vertAlign val="superscript"/>
        <sz val="8"/>
        <color theme="1"/>
        <rFont val="Arial Narrow"/>
        <family val="2"/>
      </rPr>
      <t>2</t>
    </r>
    <r>
      <rPr>
        <sz val="8"/>
        <color theme="1"/>
        <rFont val="Arial Narrow"/>
        <family val="2"/>
      </rPr>
      <t xml:space="preserve">  Unternehmen aus den Ergebnissen der Umsatzsteuerstatistik (Voranmeldungen) 2023, deren Geschäftsleitungen ihren Sitz in Schleswig-Holstein
    bzw. in der angegebenen Region hatten und die im Berichtszeitraum einen steuerbaren Umsatz aus Lieferungen und Leistungen von über 22 000 Euro
    erbrachten. Ohne Jahreszahler.</t>
    </r>
  </si>
  <si>
    <r>
      <rPr>
        <vertAlign val="superscript"/>
        <sz val="8"/>
        <color theme="1"/>
        <rFont val="Arial Narrow"/>
        <family val="2"/>
      </rPr>
      <t>2</t>
    </r>
    <r>
      <rPr>
        <sz val="8"/>
        <color theme="1"/>
        <rFont val="Arial Narrow"/>
        <family val="2"/>
      </rPr>
      <t xml:space="preserve">  Unternehmen aus den Ergebnissen der Umsatzsteuerstatistik (Voranmeldungen) 2023, deren Geschäftsleitungen ihren Sitz in der angegebenen Region
    hatten und die im Berichtszeitraum einen steuerbaren Umsatz aus Lieferungen und Leistungen von über 22 000 Euro erbrachten. Ohne Jahreszahler.</t>
    </r>
  </si>
  <si>
    <t>Kreative, künstlerische
und unterhaltende Tätigkeiten</t>
  </si>
  <si>
    <r>
      <rPr>
        <vertAlign val="superscript"/>
        <sz val="8"/>
        <color theme="1"/>
        <rFont val="Arial Narrow"/>
        <family val="2"/>
      </rPr>
      <t>2</t>
    </r>
    <r>
      <rPr>
        <sz val="8"/>
        <color theme="1"/>
        <rFont val="Arial Narrow"/>
        <family val="2"/>
      </rPr>
      <t xml:space="preserve">  einschließlich freiberufliche, wissenschaftliche und technische Dienstleistungen, sonstige wirtschaftliche Dienstleistungen 
    sowie Kunst, Unterhaltung und Erholung</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</si>
</sst>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42" formatCode="_-* #,##0\ &quot;€&quot;_-;\-* #,##0\ &quot;€&quot;_-;_-* &quot;-&quot;\ &quot;€&quot;_-;_-@_-"/>
    <numFmt numFmtId="44" formatCode="_-* #,##0.00\ &quot;€&quot;_-;\-* #,##0.00\ &quot;€&quot;_-;_-* &quot;-&quot;??\ &quot;€&quot;_-;_-@_-"/>
    <numFmt numFmtId="164" formatCode="_-* #,##0\ _€_-;\-* #,##0\ _€_-;_-* &quot;-&quot;\ _€_-;_-@_-"/>
    <numFmt numFmtId="165" formatCode="_-* #,##0.00\ _€_-;\-* #,##0.00\ _€_-;_-* &quot;-&quot;??\ _€_-;_-@_-"/>
    <numFmt numFmtId="166" formatCode="#,##0\ \ "/>
    <numFmt numFmtId="167" formatCode="\ @"/>
    <numFmt numFmtId="168" formatCode="###\ ###\ ##0"/>
    <numFmt numFmtId="169" formatCode="0.0"/>
    <numFmt numFmtId="170" formatCode="##\ ###\ ##0"/>
    <numFmt numFmtId="171" formatCode="0#"/>
    <numFmt numFmtId="172" formatCode="\ 0.0"/>
    <numFmt numFmtId="173" formatCode="#\ ###\ ##0"/>
    <numFmt numFmtId="174" formatCode="#\ ##0.0;\-\ #\ ##0.0"/>
    <numFmt numFmtId="175" formatCode="0#######"/>
    <numFmt numFmtId="176" formatCode="#\ ###\ ###"/>
    <numFmt numFmtId="177" formatCode="#\ ###\ ###\ \ "/>
    <numFmt numFmtId="178" formatCode="##\ ##0"/>
    <numFmt numFmtId="179" formatCode="0.000"/>
    <numFmt numFmtId="180" formatCode="###\ ###\ ##0&quot;  &quot;;\-###\ ###\ ##0&quot;  &quot;;&quot;-  &quot;"/>
    <numFmt numFmtId="181" formatCode="\ 0.000"/>
  </numFmts>
  <fonts count="65" x14ac:knownFonts="1">
    <font>
      <sz val="10"/>
      <color theme="1"/>
      <name val="Arial"/>
      <family val="2"/>
    </font>
    <font>
      <sz val="11"/>
      <color theme="1"/>
      <name val="Calibri"/>
      <family val="2"/>
      <scheme val="minor"/>
    </font>
    <font>
      <sz val="11"/>
      <color theme="1"/>
      <name val="Calibri"/>
      <family val="2"/>
      <scheme val="minor"/>
    </font>
    <font>
      <sz val="9"/>
      <color theme="1"/>
      <name val="Arial"/>
      <family val="2"/>
    </font>
    <font>
      <sz val="9"/>
      <color theme="1"/>
      <name val="Arial"/>
      <family val="2"/>
    </font>
    <font>
      <sz val="11"/>
      <color theme="1"/>
      <name val="Calibri"/>
      <family val="2"/>
      <scheme val="minor"/>
    </font>
    <font>
      <sz val="10"/>
      <color theme="1"/>
      <name val="Arial"/>
      <family val="2"/>
    </font>
    <font>
      <sz val="10"/>
      <name val="Arial"/>
      <family val="2"/>
    </font>
    <font>
      <sz val="12"/>
      <name val="Arial"/>
      <family val="2"/>
    </font>
    <font>
      <sz val="12"/>
      <color theme="1"/>
      <name val="Arial"/>
      <family val="2"/>
    </font>
    <font>
      <sz val="13"/>
      <name val="Arial"/>
      <family val="2"/>
    </font>
    <font>
      <b/>
      <sz val="10"/>
      <name val="Arial"/>
      <family val="2"/>
    </font>
    <font>
      <b/>
      <sz val="10"/>
      <color theme="1"/>
      <name val="Arial"/>
      <family val="2"/>
    </font>
    <font>
      <sz val="8"/>
      <color theme="1"/>
      <name val="Arial"/>
      <family val="2"/>
    </font>
    <font>
      <sz val="9"/>
      <name val="Arial"/>
      <family val="2"/>
    </font>
    <font>
      <b/>
      <sz val="12"/>
      <name val="Arial"/>
      <family val="2"/>
    </font>
    <font>
      <sz val="16"/>
      <color theme="1"/>
      <name val="Arial"/>
      <family val="2"/>
    </font>
    <font>
      <b/>
      <sz val="12"/>
      <color theme="1"/>
      <name val="Arial"/>
      <family val="2"/>
    </font>
    <font>
      <sz val="11"/>
      <color rgb="FF9C6500"/>
      <name val="Calibri"/>
      <family val="2"/>
      <scheme val="minor"/>
    </font>
    <font>
      <sz val="11"/>
      <color rgb="FFFF0000"/>
      <name val="Calibri"/>
      <family val="2"/>
      <scheme val="minor"/>
    </font>
    <font>
      <sz val="11"/>
      <color theme="1"/>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MS Sans Serif"/>
      <family val="2"/>
    </font>
    <font>
      <sz val="10"/>
      <name val="Arial"/>
      <family val="2"/>
    </font>
    <font>
      <u/>
      <sz val="10"/>
      <color theme="10"/>
      <name val="Arial"/>
      <family val="2"/>
    </font>
    <font>
      <sz val="12"/>
      <color theme="1"/>
      <name val="Arial Narrow"/>
      <family val="2"/>
    </font>
    <font>
      <sz val="8"/>
      <color theme="1"/>
      <name val="Arial Narrow"/>
      <family val="2"/>
    </font>
    <font>
      <sz val="8"/>
      <name val="Arial Narrow"/>
      <family val="2"/>
    </font>
    <font>
      <sz val="9"/>
      <name val="Arial Narrow"/>
      <family val="2"/>
    </font>
    <font>
      <vertAlign val="superscript"/>
      <sz val="9"/>
      <name val="Arial Narrow"/>
      <family val="2"/>
    </font>
    <font>
      <vertAlign val="superscript"/>
      <sz val="8"/>
      <name val="Arial Narrow"/>
      <family val="2"/>
    </font>
    <font>
      <sz val="8"/>
      <name val="Arial"/>
      <family val="2"/>
    </font>
    <font>
      <sz val="9"/>
      <color theme="1"/>
      <name val="Arial Narrow"/>
      <family val="2"/>
    </font>
    <font>
      <b/>
      <sz val="10"/>
      <name val="Arial Narrow"/>
      <family val="2"/>
    </font>
    <font>
      <b/>
      <sz val="9"/>
      <color theme="1"/>
      <name val="Arial Narrow"/>
      <family val="2"/>
    </font>
    <font>
      <b/>
      <sz val="10"/>
      <color theme="1"/>
      <name val="Arial Narrow"/>
      <family val="2"/>
    </font>
    <font>
      <vertAlign val="superscript"/>
      <sz val="9"/>
      <color theme="1"/>
      <name val="Arial Narrow"/>
      <family val="2"/>
    </font>
    <font>
      <b/>
      <sz val="9"/>
      <name val="Arial Narrow"/>
      <family val="2"/>
    </font>
    <font>
      <vertAlign val="superscript"/>
      <sz val="8"/>
      <color theme="1"/>
      <name val="Arial Narrow"/>
      <family val="2"/>
    </font>
    <font>
      <vertAlign val="superscript"/>
      <sz val="8"/>
      <color theme="1"/>
      <name val="Arial"/>
      <family val="2"/>
    </font>
    <font>
      <sz val="8"/>
      <color rgb="FFFF0000"/>
      <name val="Arial Narrow"/>
      <family val="2"/>
    </font>
    <font>
      <sz val="10"/>
      <color theme="1"/>
      <name val="Arial Narrow"/>
      <family val="2"/>
    </font>
    <font>
      <b/>
      <sz val="8"/>
      <color theme="1"/>
      <name val="Arial Narrow"/>
      <family val="2"/>
    </font>
    <font>
      <b/>
      <vertAlign val="superscript"/>
      <sz val="9"/>
      <color theme="1"/>
      <name val="Arial Narrow"/>
      <family val="2"/>
    </font>
    <font>
      <vertAlign val="superscript"/>
      <sz val="10"/>
      <color theme="1"/>
      <name val="Arial"/>
      <family val="2"/>
    </font>
    <font>
      <sz val="10"/>
      <color rgb="FFFF0000"/>
      <name val="Arial"/>
      <family val="2"/>
    </font>
    <font>
      <b/>
      <vertAlign val="superscript"/>
      <sz val="10"/>
      <color theme="1"/>
      <name val="Arial"/>
      <family val="2"/>
    </font>
    <font>
      <b/>
      <sz val="11"/>
      <color theme="1"/>
      <name val="Arial"/>
      <family val="2"/>
    </font>
    <font>
      <sz val="18"/>
      <color theme="1"/>
      <name val="Arial"/>
      <family val="2"/>
    </font>
    <font>
      <sz val="28"/>
      <color theme="1"/>
      <name val="Arial"/>
      <family val="2"/>
    </font>
    <font>
      <sz val="30"/>
      <color theme="1"/>
      <name val="Arial"/>
      <family val="2"/>
    </font>
    <font>
      <b/>
      <sz val="13"/>
      <color theme="1"/>
      <name val="Arial"/>
      <family val="2"/>
    </font>
  </fonts>
  <fills count="37">
    <fill>
      <patternFill patternType="none"/>
    </fill>
    <fill>
      <patternFill patternType="gray125"/>
    </fill>
    <fill>
      <patternFill patternType="solid">
        <fgColor rgb="FFFFEB9C"/>
      </patternFill>
    </fill>
    <fill>
      <patternFill patternType="solid">
        <fgColor rgb="FFC6EFCE"/>
      </patternFill>
    </fill>
    <fill>
      <patternFill patternType="solid">
        <fgColor rgb="FFFFC7CE"/>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9D9D9"/>
        <bgColor indexed="64"/>
      </patternFill>
    </fill>
    <fill>
      <patternFill patternType="solid">
        <fgColor rgb="FFD9D9D9"/>
        <bgColor rgb="FFFFFFFF"/>
      </patternFill>
    </fill>
    <fill>
      <patternFill patternType="solid">
        <fgColor rgb="FFFFFFFF"/>
        <bgColor indexed="64"/>
      </patternFill>
    </fill>
    <fill>
      <patternFill patternType="solid">
        <fgColor theme="0" tint="-0.14999847407452621"/>
        <bgColor indexed="64"/>
      </patternFill>
    </fill>
  </fills>
  <borders count="4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rgb="FF1E4B7D"/>
      </bottom>
      <diagonal/>
    </border>
    <border>
      <left/>
      <right style="thin">
        <color rgb="FF1E4B7D"/>
      </right>
      <top/>
      <bottom/>
      <diagonal/>
    </border>
    <border>
      <left/>
      <right style="thin">
        <color rgb="FF1E4B7D"/>
      </right>
      <top/>
      <bottom style="thin">
        <color rgb="FF1E4B7D"/>
      </bottom>
      <diagonal/>
    </border>
    <border>
      <left/>
      <right style="thin">
        <color rgb="FF1E4B7D"/>
      </right>
      <top style="thin">
        <color rgb="FF1E4B7D"/>
      </top>
      <bottom style="thin">
        <color rgb="FF1E4B7D"/>
      </bottom>
      <diagonal/>
    </border>
    <border>
      <left style="thin">
        <color rgb="FF1E4B7D"/>
      </left>
      <right style="thin">
        <color rgb="FF1E4B7D"/>
      </right>
      <top style="thin">
        <color rgb="FF1E4B7D"/>
      </top>
      <bottom style="thin">
        <color rgb="FF1E4B7D"/>
      </bottom>
      <diagonal/>
    </border>
    <border>
      <left style="thin">
        <color rgb="FF1E4B7D"/>
      </left>
      <right/>
      <top style="thin">
        <color rgb="FF1E4B7D"/>
      </top>
      <bottom style="thin">
        <color rgb="FF1E4B7D"/>
      </bottom>
      <diagonal/>
    </border>
    <border>
      <left/>
      <right style="thin">
        <color rgb="FF1E4B7D"/>
      </right>
      <top style="thin">
        <color rgb="FF1E4B7D"/>
      </top>
      <bottom/>
      <diagonal/>
    </border>
    <border>
      <left style="thin">
        <color rgb="FF1E4B7D"/>
      </left>
      <right/>
      <top/>
      <bottom style="thin">
        <color rgb="FF1E4B7D"/>
      </bottom>
      <diagonal/>
    </border>
    <border>
      <left style="thin">
        <color rgb="FF1E4B7D"/>
      </left>
      <right style="thin">
        <color rgb="FF1E4B7D"/>
      </right>
      <top style="thin">
        <color rgb="FF1E4B7D"/>
      </top>
      <bottom style="thin">
        <color rgb="FF001E4B"/>
      </bottom>
      <diagonal/>
    </border>
    <border>
      <left style="thin">
        <color rgb="FF1E4B7D"/>
      </left>
      <right/>
      <top style="thin">
        <color rgb="FF1E4B7D"/>
      </top>
      <bottom style="thin">
        <color rgb="FF001E4B"/>
      </bottom>
      <diagonal/>
    </border>
    <border>
      <left style="thin">
        <color rgb="FF1E4B7D"/>
      </left>
      <right style="thin">
        <color rgb="FF1E4B7D"/>
      </right>
      <top style="thin">
        <color rgb="FF001E4B"/>
      </top>
      <bottom style="thin">
        <color rgb="FF1E4B7D"/>
      </bottom>
      <diagonal/>
    </border>
    <border>
      <left style="thin">
        <color rgb="FF1E4B7D"/>
      </left>
      <right/>
      <top style="thin">
        <color rgb="FF001E4B"/>
      </top>
      <bottom style="thin">
        <color rgb="FF1E4B7D"/>
      </bottom>
      <diagonal/>
    </border>
    <border>
      <left/>
      <right/>
      <top style="thin">
        <color rgb="FF1E4B7D"/>
      </top>
      <bottom/>
      <diagonal/>
    </border>
    <border>
      <left style="thin">
        <color rgb="FF1E4B7D"/>
      </left>
      <right/>
      <top/>
      <bottom/>
      <diagonal/>
    </border>
    <border>
      <left/>
      <right/>
      <top style="thin">
        <color rgb="FF1E4B7D"/>
      </top>
      <bottom style="thin">
        <color rgb="FF1E4B7D"/>
      </bottom>
      <diagonal/>
    </border>
    <border>
      <left style="thin">
        <color rgb="FF1E4B7D"/>
      </left>
      <right style="thin">
        <color rgb="FF1E4B7D"/>
      </right>
      <top/>
      <bottom style="thin">
        <color rgb="FF1E4B7D"/>
      </bottom>
      <diagonal/>
    </border>
    <border>
      <left style="thin">
        <color rgb="FF1E4B7D"/>
      </left>
      <right/>
      <top style="thin">
        <color rgb="FF1E4B7D"/>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rgb="FF1E4B7D"/>
      </left>
      <right style="thin">
        <color indexed="64"/>
      </right>
      <top/>
      <bottom/>
      <diagonal/>
    </border>
    <border>
      <left/>
      <right style="thin">
        <color rgb="FF1E4B7D"/>
      </right>
      <top/>
      <bottom style="thin">
        <color indexed="64"/>
      </bottom>
      <diagonal/>
    </border>
    <border>
      <left style="thin">
        <color rgb="FF1E4B7D"/>
      </left>
      <right style="thin">
        <color indexed="64"/>
      </right>
      <top/>
      <bottom style="thin">
        <color indexed="64"/>
      </bottom>
      <diagonal/>
    </border>
    <border>
      <left style="thin">
        <color rgb="FF1E4B7D"/>
      </left>
      <right style="thin">
        <color rgb="FF1E4B7D"/>
      </right>
      <top style="thin">
        <color rgb="FF1E4B7D"/>
      </top>
      <bottom/>
      <diagonal/>
    </border>
    <border>
      <left style="thin">
        <color rgb="FF1E4B7D"/>
      </left>
      <right style="thin">
        <color rgb="FF1E4B7D"/>
      </right>
      <top/>
      <bottom/>
      <diagonal/>
    </border>
  </borders>
  <cellStyleXfs count="62">
    <xf numFmtId="0" fontId="0" fillId="0" borderId="0"/>
    <xf numFmtId="0" fontId="18" fillId="2" borderId="0" applyNumberFormat="0" applyBorder="0" applyAlignment="0" applyProtection="0"/>
    <xf numFmtId="0" fontId="19" fillId="0" borderId="0" applyNumberFormat="0" applyFill="0" applyBorder="0" applyAlignment="0" applyProtection="0"/>
    <xf numFmtId="165" fontId="20" fillId="0" borderId="0" applyFont="0" applyFill="0" applyBorder="0" applyAlignment="0" applyProtection="0"/>
    <xf numFmtId="164" fontId="20" fillId="0" borderId="0" applyFont="0" applyFill="0" applyBorder="0" applyAlignment="0" applyProtection="0"/>
    <xf numFmtId="44" fontId="20" fillId="0" borderId="0" applyFont="0" applyFill="0" applyBorder="0" applyAlignment="0" applyProtection="0"/>
    <xf numFmtId="42" fontId="20" fillId="0" borderId="0" applyFont="0" applyFill="0" applyBorder="0" applyAlignment="0" applyProtection="0"/>
    <xf numFmtId="9" fontId="20" fillId="0" borderId="0" applyFont="0" applyFill="0" applyBorder="0" applyAlignment="0" applyProtection="0"/>
    <xf numFmtId="0" fontId="21" fillId="0" borderId="0" applyNumberFormat="0" applyFill="0" applyBorder="0" applyAlignment="0" applyProtection="0"/>
    <xf numFmtId="0" fontId="22" fillId="0" borderId="1" applyNumberFormat="0" applyFill="0" applyAlignment="0" applyProtection="0"/>
    <xf numFmtId="0" fontId="23" fillId="0" borderId="2" applyNumberFormat="0" applyFill="0" applyAlignment="0" applyProtection="0"/>
    <xf numFmtId="0" fontId="24" fillId="0" borderId="3" applyNumberFormat="0" applyFill="0" applyAlignment="0" applyProtection="0"/>
    <xf numFmtId="0" fontId="24" fillId="0" borderId="0" applyNumberFormat="0" applyFill="0" applyBorder="0" applyAlignment="0" applyProtection="0"/>
    <xf numFmtId="0" fontId="25" fillId="3" borderId="0" applyNumberFormat="0" applyBorder="0" applyAlignment="0" applyProtection="0"/>
    <xf numFmtId="0" fontId="26" fillId="4" borderId="0" applyNumberFormat="0" applyBorder="0" applyAlignment="0" applyProtection="0"/>
    <xf numFmtId="0" fontId="27" fillId="5" borderId="4" applyNumberFormat="0" applyAlignment="0" applyProtection="0"/>
    <xf numFmtId="0" fontId="28" fillId="6" borderId="5" applyNumberFormat="0" applyAlignment="0" applyProtection="0"/>
    <xf numFmtId="0" fontId="29" fillId="6" borderId="4" applyNumberFormat="0" applyAlignment="0" applyProtection="0"/>
    <xf numFmtId="0" fontId="30" fillId="0" borderId="6" applyNumberFormat="0" applyFill="0" applyAlignment="0" applyProtection="0"/>
    <xf numFmtId="0" fontId="31" fillId="7" borderId="7" applyNumberFormat="0" applyAlignment="0" applyProtection="0"/>
    <xf numFmtId="0" fontId="20" fillId="8" borderId="8" applyNumberFormat="0" applyFont="0" applyAlignment="0" applyProtection="0"/>
    <xf numFmtId="0" fontId="32" fillId="0" borderId="0" applyNumberFormat="0" applyFill="0" applyBorder="0" applyAlignment="0" applyProtection="0"/>
    <xf numFmtId="0" fontId="33" fillId="0" borderId="9" applyNumberFormat="0" applyFill="0" applyAlignment="0" applyProtection="0"/>
    <xf numFmtId="0" fontId="34"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34" fillId="12" borderId="0" applyNumberFormat="0" applyBorder="0" applyAlignment="0" applyProtection="0"/>
    <xf numFmtId="0" fontId="34"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34" fillId="16" borderId="0" applyNumberFormat="0" applyBorder="0" applyAlignment="0" applyProtection="0"/>
    <xf numFmtId="0" fontId="34"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34" fillId="20" borderId="0" applyNumberFormat="0" applyBorder="0" applyAlignment="0" applyProtection="0"/>
    <xf numFmtId="0" fontId="34"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34" fillId="24" borderId="0" applyNumberFormat="0" applyBorder="0" applyAlignment="0" applyProtection="0"/>
    <xf numFmtId="0" fontId="34"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34" fillId="28" borderId="0" applyNumberFormat="0" applyBorder="0" applyAlignment="0" applyProtection="0"/>
    <xf numFmtId="0" fontId="34"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34" fillId="32" borderId="0" applyNumberFormat="0" applyBorder="0" applyAlignment="0" applyProtection="0"/>
    <xf numFmtId="0" fontId="13" fillId="0" borderId="0" applyFill="0" applyBorder="0" applyAlignment="0"/>
    <xf numFmtId="0" fontId="14" fillId="0" borderId="0" applyFill="0" applyBorder="0" applyAlignment="0"/>
    <xf numFmtId="0" fontId="6" fillId="0" borderId="0" applyFill="0" applyAlignment="0"/>
    <xf numFmtId="0" fontId="35" fillId="0" borderId="0"/>
    <xf numFmtId="0" fontId="36" fillId="0" borderId="0"/>
    <xf numFmtId="0" fontId="6" fillId="0" borderId="0"/>
    <xf numFmtId="0" fontId="7" fillId="0" borderId="0"/>
    <xf numFmtId="0" fontId="6" fillId="0" borderId="0"/>
    <xf numFmtId="0" fontId="6" fillId="0" borderId="0"/>
    <xf numFmtId="0" fontId="37" fillId="0" borderId="0" applyNumberFormat="0" applyFill="0" applyBorder="0" applyAlignment="0" applyProtection="0"/>
    <xf numFmtId="0" fontId="7" fillId="0" borderId="0"/>
    <xf numFmtId="0" fontId="7" fillId="0" borderId="0"/>
    <xf numFmtId="0" fontId="2" fillId="0" borderId="0"/>
    <xf numFmtId="0" fontId="1" fillId="0" borderId="0"/>
    <xf numFmtId="0" fontId="6" fillId="0" borderId="0"/>
  </cellStyleXfs>
  <cellXfs count="390">
    <xf numFmtId="0" fontId="0" fillId="0" borderId="0" xfId="0"/>
    <xf numFmtId="0" fontId="7" fillId="0" borderId="0" xfId="0" quotePrefix="1" applyFont="1" applyAlignment="1">
      <alignment horizontal="left"/>
    </xf>
    <xf numFmtId="0" fontId="7" fillId="0" borderId="0" xfId="0" applyFont="1" applyAlignment="1">
      <alignment horizontal="left"/>
    </xf>
    <xf numFmtId="0" fontId="0" fillId="0" borderId="0" xfId="0"/>
    <xf numFmtId="0" fontId="0" fillId="0" borderId="0" xfId="0" applyAlignment="1"/>
    <xf numFmtId="0" fontId="0" fillId="0" borderId="0" xfId="0" applyAlignment="1">
      <alignment horizontal="left"/>
    </xf>
    <xf numFmtId="0" fontId="0" fillId="0" borderId="0" xfId="0" applyFont="1" applyAlignment="1">
      <alignment horizontal="left"/>
    </xf>
    <xf numFmtId="0" fontId="0" fillId="0" borderId="0" xfId="0" applyAlignment="1">
      <alignment horizontal="left" wrapText="1"/>
    </xf>
    <xf numFmtId="0" fontId="12" fillId="0" borderId="0" xfId="0" applyFont="1" applyAlignment="1">
      <alignment horizontal="left" wrapText="1"/>
    </xf>
    <xf numFmtId="0" fontId="12" fillId="0" borderId="0" xfId="0" applyFont="1" applyAlignment="1">
      <alignment horizontal="left"/>
    </xf>
    <xf numFmtId="0" fontId="6" fillId="0" borderId="0" xfId="0" applyFont="1" applyAlignment="1">
      <alignment horizontal="left" wrapText="1"/>
    </xf>
    <xf numFmtId="0" fontId="6" fillId="0" borderId="0" xfId="0" applyFont="1" applyAlignment="1">
      <alignment horizontal="left"/>
    </xf>
    <xf numFmtId="0" fontId="0" fillId="0" borderId="0" xfId="0" applyFont="1" applyAlignment="1">
      <alignment horizontal="left" wrapText="1"/>
    </xf>
    <xf numFmtId="0" fontId="11" fillId="0" borderId="0" xfId="0" applyFont="1" applyAlignment="1">
      <alignment horizontal="left"/>
    </xf>
    <xf numFmtId="0" fontId="13" fillId="0" borderId="0" xfId="0" applyFont="1"/>
    <xf numFmtId="0" fontId="44" fillId="0" borderId="0" xfId="0" applyFont="1"/>
    <xf numFmtId="0" fontId="46" fillId="0" borderId="0" xfId="0" applyFont="1" applyBorder="1" applyAlignment="1">
      <alignment vertical="center"/>
    </xf>
    <xf numFmtId="0" fontId="48" fillId="0" borderId="10" xfId="0" applyFont="1" applyBorder="1" applyAlignment="1">
      <alignment vertical="center" wrapText="1"/>
    </xf>
    <xf numFmtId="0" fontId="46" fillId="0" borderId="0" xfId="0" applyFont="1" applyAlignment="1">
      <alignment vertical="center"/>
    </xf>
    <xf numFmtId="0" fontId="4" fillId="0" borderId="0" xfId="0" applyFont="1"/>
    <xf numFmtId="0" fontId="45" fillId="0" borderId="0" xfId="0" applyFont="1" applyAlignment="1">
      <alignment horizontal="left" vertical="center"/>
    </xf>
    <xf numFmtId="166" fontId="45" fillId="33" borderId="15" xfId="0" applyNumberFormat="1" applyFont="1" applyFill="1" applyBorder="1" applyAlignment="1">
      <alignment horizontal="center" vertical="center"/>
    </xf>
    <xf numFmtId="0" fontId="43" fillId="0" borderId="0" xfId="0" applyFont="1" applyAlignment="1">
      <alignment horizontal="left" vertical="center"/>
    </xf>
    <xf numFmtId="0" fontId="3" fillId="0" borderId="0" xfId="0" applyFont="1"/>
    <xf numFmtId="0" fontId="6" fillId="0" borderId="0" xfId="0" applyFont="1" applyAlignment="1">
      <alignment horizontal="left" wrapText="1"/>
    </xf>
    <xf numFmtId="0" fontId="0" fillId="0" borderId="0" xfId="0" applyAlignment="1">
      <alignment horizontal="left" wrapText="1"/>
    </xf>
    <xf numFmtId="0" fontId="15" fillId="0" borderId="0" xfId="0" applyFont="1" applyAlignment="1">
      <alignment horizontal="left"/>
    </xf>
    <xf numFmtId="0" fontId="7" fillId="0" borderId="0" xfId="0" applyFont="1" applyAlignment="1">
      <alignment horizontal="left" wrapText="1"/>
    </xf>
    <xf numFmtId="0" fontId="12" fillId="0" borderId="0" xfId="0" applyFont="1" applyAlignment="1">
      <alignment horizontal="left"/>
    </xf>
    <xf numFmtId="0" fontId="0" fillId="0" borderId="0" xfId="0" applyFont="1"/>
    <xf numFmtId="49" fontId="41" fillId="34" borderId="17" xfId="0" applyNumberFormat="1" applyFont="1" applyFill="1" applyBorder="1" applyAlignment="1">
      <alignment horizontal="center" vertical="center" wrapText="1"/>
    </xf>
    <xf numFmtId="49" fontId="41" fillId="34" borderId="14" xfId="0" applyNumberFormat="1" applyFont="1" applyFill="1" applyBorder="1" applyAlignment="1">
      <alignment horizontal="center" vertical="center" wrapText="1"/>
    </xf>
    <xf numFmtId="49" fontId="41" fillId="34" borderId="15" xfId="0" applyNumberFormat="1" applyFont="1" applyFill="1" applyBorder="1" applyAlignment="1">
      <alignment horizontal="center" vertical="center" wrapText="1"/>
    </xf>
    <xf numFmtId="49" fontId="41" fillId="34" borderId="25" xfId="0" applyNumberFormat="1" applyFont="1" applyFill="1" applyBorder="1" applyAlignment="1">
      <alignment horizontal="center" vertical="center" wrapText="1"/>
    </xf>
    <xf numFmtId="49" fontId="41" fillId="34" borderId="20" xfId="0" applyNumberFormat="1" applyFont="1" applyFill="1" applyBorder="1" applyAlignment="1">
      <alignment horizontal="center" vertical="center" wrapText="1"/>
    </xf>
    <xf numFmtId="0" fontId="41" fillId="33" borderId="14" xfId="0" applyFont="1" applyFill="1" applyBorder="1" applyAlignment="1">
      <alignment horizontal="center" vertical="center" wrapText="1"/>
    </xf>
    <xf numFmtId="0" fontId="45" fillId="33" borderId="14" xfId="0" applyFont="1" applyFill="1" applyBorder="1" applyAlignment="1">
      <alignment horizontal="center" vertical="center" wrapText="1"/>
    </xf>
    <xf numFmtId="0" fontId="45" fillId="33" borderId="15" xfId="0" applyFont="1" applyFill="1" applyBorder="1" applyAlignment="1">
      <alignment horizontal="center" vertical="center" wrapText="1"/>
    </xf>
    <xf numFmtId="166" fontId="45" fillId="33" borderId="14" xfId="0" applyNumberFormat="1" applyFont="1" applyFill="1" applyBorder="1" applyAlignment="1">
      <alignment horizontal="center" vertical="center"/>
    </xf>
    <xf numFmtId="0" fontId="54" fillId="0" borderId="0" xfId="0" applyFont="1"/>
    <xf numFmtId="0" fontId="45" fillId="0" borderId="0" xfId="0" applyFont="1"/>
    <xf numFmtId="0" fontId="39" fillId="0" borderId="0" xfId="0" applyFont="1"/>
    <xf numFmtId="0" fontId="0" fillId="0" borderId="0" xfId="0"/>
    <xf numFmtId="0" fontId="53" fillId="0" borderId="0" xfId="0" applyFont="1" applyAlignment="1">
      <alignment vertical="center"/>
    </xf>
    <xf numFmtId="170" fontId="0" fillId="0" borderId="0" xfId="0" applyNumberFormat="1"/>
    <xf numFmtId="0" fontId="45" fillId="0" borderId="0" xfId="0" applyFont="1" applyFill="1" applyAlignment="1">
      <alignment horizontal="left" vertical="center"/>
    </xf>
    <xf numFmtId="0" fontId="45" fillId="0" borderId="26" xfId="0" applyFont="1" applyFill="1" applyBorder="1" applyAlignment="1">
      <alignment vertical="center"/>
    </xf>
    <xf numFmtId="0" fontId="45" fillId="0" borderId="0" xfId="0" applyFont="1" applyFill="1" applyAlignment="1">
      <alignment vertical="center"/>
    </xf>
    <xf numFmtId="0" fontId="39" fillId="0" borderId="0" xfId="0" applyFont="1" applyFill="1" applyAlignment="1">
      <alignment vertical="center"/>
    </xf>
    <xf numFmtId="0" fontId="45" fillId="0" borderId="26" xfId="0" applyFont="1" applyFill="1" applyBorder="1" applyAlignment="1">
      <alignment horizontal="right" vertical="center" indent="1"/>
    </xf>
    <xf numFmtId="0" fontId="45" fillId="0" borderId="0" xfId="0" applyFont="1" applyFill="1" applyAlignment="1">
      <alignment horizontal="right" vertical="center" indent="1"/>
    </xf>
    <xf numFmtId="169" fontId="45" fillId="0" borderId="0" xfId="0" applyNumberFormat="1" applyFont="1" applyFill="1" applyAlignment="1">
      <alignment horizontal="right" vertical="center" indent="1"/>
    </xf>
    <xf numFmtId="172" fontId="45" fillId="0" borderId="0" xfId="0" applyNumberFormat="1" applyFont="1" applyFill="1" applyAlignment="1">
      <alignment horizontal="right" vertical="center" indent="1"/>
    </xf>
    <xf numFmtId="0" fontId="39" fillId="0" borderId="0" xfId="0" applyFont="1" applyFill="1"/>
    <xf numFmtId="172" fontId="45" fillId="0" borderId="0" xfId="0" applyNumberFormat="1" applyFont="1" applyFill="1" applyAlignment="1">
      <alignment vertical="center"/>
    </xf>
    <xf numFmtId="0" fontId="45" fillId="0" borderId="0" xfId="0" applyFont="1" applyFill="1"/>
    <xf numFmtId="0" fontId="45" fillId="0" borderId="0" xfId="0" applyFont="1" applyFill="1" applyAlignment="1">
      <alignment wrapText="1"/>
    </xf>
    <xf numFmtId="170" fontId="45" fillId="0" borderId="26" xfId="0" applyNumberFormat="1" applyFont="1" applyFill="1" applyBorder="1" applyAlignment="1">
      <alignment horizontal="right" indent="2"/>
    </xf>
    <xf numFmtId="170" fontId="45" fillId="0" borderId="0" xfId="0" applyNumberFormat="1" applyFont="1" applyFill="1" applyAlignment="1">
      <alignment horizontal="right" indent="2"/>
    </xf>
    <xf numFmtId="0" fontId="45" fillId="0" borderId="0" xfId="0" applyNumberFormat="1" applyFont="1" applyFill="1" applyAlignment="1">
      <alignment horizontal="left" vertical="center"/>
    </xf>
    <xf numFmtId="170" fontId="45" fillId="0" borderId="26" xfId="0" applyNumberFormat="1" applyFont="1" applyFill="1" applyBorder="1" applyAlignment="1">
      <alignment horizontal="right" vertical="center" indent="2"/>
    </xf>
    <xf numFmtId="170" fontId="45" fillId="0" borderId="0" xfId="0" applyNumberFormat="1" applyFont="1" applyFill="1" applyAlignment="1">
      <alignment horizontal="right" vertical="center" indent="2"/>
    </xf>
    <xf numFmtId="0" fontId="6" fillId="0" borderId="0" xfId="0" applyFont="1"/>
    <xf numFmtId="0" fontId="47" fillId="0" borderId="0" xfId="0" applyFont="1" applyFill="1" applyAlignment="1">
      <alignment horizontal="left" vertical="top"/>
    </xf>
    <xf numFmtId="0" fontId="45" fillId="0" borderId="0" xfId="0" applyFont="1" applyFill="1" applyAlignment="1">
      <alignment horizontal="left" vertical="top"/>
    </xf>
    <xf numFmtId="0" fontId="45" fillId="0" borderId="0" xfId="0" applyFont="1" applyFill="1" applyAlignment="1">
      <alignment horizontal="left" vertical="top" wrapText="1"/>
    </xf>
    <xf numFmtId="0" fontId="45" fillId="0" borderId="10" xfId="0" applyFont="1" applyFill="1" applyBorder="1" applyAlignment="1">
      <alignment horizontal="left" vertical="top"/>
    </xf>
    <xf numFmtId="0" fontId="45" fillId="0" borderId="10" xfId="0" applyFont="1" applyFill="1" applyBorder="1" applyAlignment="1">
      <alignment horizontal="left" vertical="top" wrapText="1"/>
    </xf>
    <xf numFmtId="0" fontId="47" fillId="0" borderId="0" xfId="0" applyFont="1" applyFill="1" applyAlignment="1">
      <alignment vertical="top"/>
    </xf>
    <xf numFmtId="0" fontId="45" fillId="0" borderId="0" xfId="0" applyFont="1" applyFill="1" applyAlignment="1">
      <alignment vertical="top"/>
    </xf>
    <xf numFmtId="0" fontId="45" fillId="0" borderId="23" xfId="0" applyFont="1" applyFill="1" applyBorder="1" applyAlignment="1">
      <alignment vertical="top"/>
    </xf>
    <xf numFmtId="0" fontId="45" fillId="0" borderId="0" xfId="0" applyFont="1" applyFill="1" applyAlignment="1">
      <alignment horizontal="right" vertical="top"/>
    </xf>
    <xf numFmtId="0" fontId="45" fillId="0" borderId="0" xfId="0" applyFont="1" applyFill="1" applyAlignment="1">
      <alignment horizontal="left" vertical="top" indent="1"/>
    </xf>
    <xf numFmtId="0" fontId="45" fillId="0" borderId="10" xfId="0" applyFont="1" applyFill="1" applyBorder="1" applyAlignment="1">
      <alignment vertical="top"/>
    </xf>
    <xf numFmtId="0" fontId="55" fillId="0" borderId="0" xfId="0" applyFont="1" applyFill="1" applyAlignment="1">
      <alignment horizontal="left" vertical="top"/>
    </xf>
    <xf numFmtId="0" fontId="55" fillId="0" borderId="0" xfId="0" applyFont="1" applyFill="1" applyAlignment="1">
      <alignment vertical="top" wrapText="1"/>
    </xf>
    <xf numFmtId="171" fontId="39" fillId="0" borderId="0" xfId="0" applyNumberFormat="1" applyFont="1" applyFill="1" applyAlignment="1">
      <alignment horizontal="left" vertical="top"/>
    </xf>
    <xf numFmtId="0" fontId="39" fillId="0" borderId="0" xfId="0" applyFont="1" applyFill="1" applyAlignment="1">
      <alignment vertical="top" wrapText="1"/>
    </xf>
    <xf numFmtId="0" fontId="39" fillId="0" borderId="0" xfId="0" applyFont="1" applyFill="1" applyAlignment="1">
      <alignment horizontal="left" vertical="top"/>
    </xf>
    <xf numFmtId="0" fontId="39" fillId="0" borderId="0" xfId="0" applyFont="1" applyFill="1" applyAlignment="1">
      <alignment horizontal="left" vertical="top" wrapText="1"/>
    </xf>
    <xf numFmtId="170" fontId="47" fillId="0" borderId="23" xfId="0" applyNumberFormat="1" applyFont="1" applyFill="1" applyBorder="1" applyAlignment="1">
      <alignment horizontal="right" vertical="top" indent="1"/>
    </xf>
    <xf numFmtId="170" fontId="47" fillId="0" borderId="0" xfId="0" applyNumberFormat="1" applyFont="1" applyFill="1" applyAlignment="1">
      <alignment horizontal="right" vertical="top" indent="1"/>
    </xf>
    <xf numFmtId="172" fontId="47" fillId="0" borderId="0" xfId="0" applyNumberFormat="1" applyFont="1" applyFill="1" applyAlignment="1">
      <alignment horizontal="right" vertical="top" indent="1"/>
    </xf>
    <xf numFmtId="170" fontId="45" fillId="0" borderId="23" xfId="0" applyNumberFormat="1" applyFont="1" applyFill="1" applyBorder="1" applyAlignment="1">
      <alignment horizontal="right" vertical="top" indent="1"/>
    </xf>
    <xf numFmtId="170" fontId="45" fillId="0" borderId="0" xfId="0" applyNumberFormat="1" applyFont="1" applyFill="1" applyAlignment="1">
      <alignment horizontal="right" vertical="top" indent="1"/>
    </xf>
    <xf numFmtId="172" fontId="45" fillId="0" borderId="0" xfId="0" applyNumberFormat="1" applyFont="1" applyFill="1" applyAlignment="1">
      <alignment horizontal="right" vertical="top" indent="1"/>
    </xf>
    <xf numFmtId="0" fontId="55" fillId="0" borderId="0" xfId="0" applyFont="1" applyFill="1" applyAlignment="1">
      <alignment horizontal="left" vertical="top" wrapText="1"/>
    </xf>
    <xf numFmtId="0" fontId="39" fillId="0" borderId="10" xfId="0" applyFont="1" applyFill="1" applyBorder="1" applyAlignment="1">
      <alignment horizontal="left" vertical="top"/>
    </xf>
    <xf numFmtId="0" fontId="39" fillId="0" borderId="10" xfId="0" applyFont="1" applyFill="1" applyBorder="1" applyAlignment="1">
      <alignment vertical="top" wrapText="1"/>
    </xf>
    <xf numFmtId="170" fontId="45" fillId="0" borderId="17" xfId="0" applyNumberFormat="1" applyFont="1" applyFill="1" applyBorder="1" applyAlignment="1">
      <alignment horizontal="right" vertical="top" indent="1"/>
    </xf>
    <xf numFmtId="170" fontId="45" fillId="0" borderId="10" xfId="0" applyNumberFormat="1" applyFont="1" applyFill="1" applyBorder="1" applyAlignment="1">
      <alignment horizontal="right" vertical="top" indent="1"/>
    </xf>
    <xf numFmtId="172" fontId="45" fillId="0" borderId="10" xfId="0" applyNumberFormat="1" applyFont="1" applyFill="1" applyBorder="1" applyAlignment="1">
      <alignment horizontal="right" vertical="top" indent="1"/>
    </xf>
    <xf numFmtId="0" fontId="47" fillId="0" borderId="0" xfId="0" applyFont="1" applyFill="1" applyAlignment="1">
      <alignment vertical="top" wrapText="1"/>
    </xf>
    <xf numFmtId="0" fontId="41" fillId="0" borderId="0" xfId="0" applyFont="1" applyFill="1" applyAlignment="1">
      <alignment vertical="top" wrapText="1"/>
    </xf>
    <xf numFmtId="0" fontId="41" fillId="0" borderId="10" xfId="0" applyFont="1" applyFill="1" applyBorder="1" applyAlignment="1">
      <alignment vertical="top" wrapText="1"/>
    </xf>
    <xf numFmtId="0" fontId="45" fillId="0" borderId="0" xfId="0" applyFont="1" applyFill="1" applyAlignment="1">
      <alignment horizontal="left" vertical="top" wrapText="1" indent="1"/>
    </xf>
    <xf numFmtId="0" fontId="45" fillId="0" borderId="0" xfId="0" applyFont="1" applyAlignment="1">
      <alignment horizontal="left" vertical="top" indent="1"/>
    </xf>
    <xf numFmtId="0" fontId="39" fillId="0" borderId="0" xfId="0" applyFont="1" applyAlignment="1">
      <alignment vertical="top"/>
    </xf>
    <xf numFmtId="0" fontId="45" fillId="0" borderId="0" xfId="0" applyFont="1" applyAlignment="1">
      <alignment vertical="top"/>
    </xf>
    <xf numFmtId="170" fontId="45" fillId="0" borderId="0" xfId="0" applyNumberFormat="1" applyFont="1" applyFill="1" applyBorder="1" applyAlignment="1">
      <alignment horizontal="right" vertical="top" indent="1"/>
    </xf>
    <xf numFmtId="0" fontId="0" fillId="35" borderId="28" xfId="0" applyFont="1" applyFill="1" applyBorder="1" applyAlignment="1">
      <alignment horizontal="center" vertical="center" wrapText="1"/>
    </xf>
    <xf numFmtId="0" fontId="0" fillId="35" borderId="27" xfId="0" applyFill="1" applyBorder="1" applyAlignment="1">
      <alignment horizontal="center" vertical="center" wrapText="1"/>
    </xf>
    <xf numFmtId="0" fontId="0" fillId="35" borderId="27" xfId="0" applyFont="1" applyFill="1" applyBorder="1" applyAlignment="1">
      <alignment horizontal="center" vertical="center" wrapText="1"/>
    </xf>
    <xf numFmtId="0" fontId="0" fillId="35" borderId="30" xfId="0" applyFill="1" applyBorder="1" applyAlignment="1">
      <alignment horizontal="right" indent="2"/>
    </xf>
    <xf numFmtId="0" fontId="0" fillId="35" borderId="36" xfId="0" applyFill="1" applyBorder="1" applyAlignment="1">
      <alignment horizontal="right" indent="2"/>
    </xf>
    <xf numFmtId="173" fontId="0" fillId="35" borderId="29" xfId="0" applyNumberFormat="1" applyFill="1" applyBorder="1" applyAlignment="1">
      <alignment horizontal="right" indent="2"/>
    </xf>
    <xf numFmtId="173" fontId="0" fillId="35" borderId="0" xfId="0" applyNumberFormat="1" applyFill="1" applyBorder="1" applyAlignment="1">
      <alignment horizontal="right" indent="2"/>
    </xf>
    <xf numFmtId="173" fontId="0" fillId="35" borderId="32" xfId="0" applyNumberFormat="1" applyFill="1" applyBorder="1" applyAlignment="1">
      <alignment horizontal="right" indent="2"/>
    </xf>
    <xf numFmtId="173" fontId="0" fillId="0" borderId="0" xfId="0" applyNumberFormat="1"/>
    <xf numFmtId="0" fontId="0" fillId="0" borderId="0" xfId="0" applyAlignment="1">
      <alignment vertical="center"/>
    </xf>
    <xf numFmtId="1" fontId="0" fillId="0" borderId="0" xfId="0" applyNumberFormat="1"/>
    <xf numFmtId="0" fontId="0" fillId="35" borderId="30" xfId="0" applyFill="1" applyBorder="1" applyAlignment="1">
      <alignment horizontal="right" vertical="center" indent="2"/>
    </xf>
    <xf numFmtId="173" fontId="0" fillId="35" borderId="29" xfId="0" applyNumberFormat="1" applyFill="1" applyBorder="1" applyAlignment="1">
      <alignment horizontal="right" vertical="center" indent="2"/>
    </xf>
    <xf numFmtId="173" fontId="0" fillId="35" borderId="0" xfId="0" applyNumberFormat="1" applyFill="1" applyAlignment="1">
      <alignment horizontal="right" vertical="center" indent="2"/>
    </xf>
    <xf numFmtId="0" fontId="0" fillId="35" borderId="36" xfId="0" applyFill="1" applyBorder="1" applyAlignment="1">
      <alignment horizontal="right" vertical="center" indent="2"/>
    </xf>
    <xf numFmtId="173" fontId="0" fillId="35" borderId="32" xfId="0" applyNumberFormat="1" applyFill="1" applyBorder="1" applyAlignment="1">
      <alignment horizontal="right" vertical="center" indent="2"/>
    </xf>
    <xf numFmtId="0" fontId="58" fillId="0" borderId="0" xfId="0" applyFont="1"/>
    <xf numFmtId="0" fontId="41" fillId="0" borderId="0" xfId="0" applyFont="1" applyFill="1" applyAlignment="1">
      <alignment horizontal="left" vertical="top" wrapText="1"/>
    </xf>
    <xf numFmtId="168" fontId="45" fillId="0" borderId="0" xfId="0" applyNumberFormat="1" applyFont="1"/>
    <xf numFmtId="0" fontId="53" fillId="0" borderId="0" xfId="0" applyFont="1" applyAlignment="1">
      <alignment vertical="center" wrapText="1"/>
    </xf>
    <xf numFmtId="0" fontId="0" fillId="35" borderId="34" xfId="0" applyFill="1" applyBorder="1" applyAlignment="1">
      <alignment horizontal="left"/>
    </xf>
    <xf numFmtId="0" fontId="0" fillId="35" borderId="37" xfId="0" applyFill="1" applyBorder="1" applyAlignment="1">
      <alignment horizontal="left" wrapText="1"/>
    </xf>
    <xf numFmtId="0" fontId="0" fillId="35" borderId="35" xfId="0" applyFill="1" applyBorder="1" applyAlignment="1">
      <alignment horizontal="left" wrapText="1"/>
    </xf>
    <xf numFmtId="0" fontId="0" fillId="35" borderId="34" xfId="0" applyFill="1" applyBorder="1" applyAlignment="1">
      <alignment horizontal="left" vertical="center"/>
    </xf>
    <xf numFmtId="0" fontId="0" fillId="35" borderId="35" xfId="0" applyFill="1" applyBorder="1" applyAlignment="1">
      <alignment horizontal="left" vertical="center" wrapText="1"/>
    </xf>
    <xf numFmtId="49" fontId="41" fillId="34" borderId="25" xfId="0" applyNumberFormat="1" applyFont="1" applyFill="1" applyBorder="1" applyAlignment="1">
      <alignment horizontal="center" vertical="center" wrapText="1"/>
    </xf>
    <xf numFmtId="49" fontId="41" fillId="34" borderId="25" xfId="0" applyNumberFormat="1" applyFont="1" applyFill="1" applyBorder="1" applyAlignment="1">
      <alignment horizontal="center" vertical="center" wrapText="1"/>
    </xf>
    <xf numFmtId="49" fontId="50" fillId="0" borderId="0" xfId="0" applyNumberFormat="1" applyFont="1" applyFill="1" applyBorder="1" applyAlignment="1">
      <alignment vertical="center" wrapText="1"/>
    </xf>
    <xf numFmtId="0" fontId="54" fillId="0" borderId="0" xfId="0" applyFont="1" applyFill="1"/>
    <xf numFmtId="49" fontId="41" fillId="0" borderId="0" xfId="0" applyNumberFormat="1" applyFont="1" applyFill="1" applyBorder="1" applyAlignment="1">
      <alignment horizontal="center" vertical="center" wrapText="1"/>
    </xf>
    <xf numFmtId="0" fontId="45" fillId="0" borderId="0" xfId="0" applyNumberFormat="1" applyFont="1" applyFill="1" applyAlignment="1">
      <alignment horizontal="center" vertical="top"/>
    </xf>
    <xf numFmtId="0" fontId="45" fillId="0" borderId="0" xfId="0" applyNumberFormat="1" applyFont="1" applyFill="1" applyBorder="1" applyAlignment="1">
      <alignment horizontal="center" vertical="top"/>
    </xf>
    <xf numFmtId="0" fontId="45" fillId="0" borderId="0" xfId="0" applyFont="1" applyFill="1" applyAlignment="1">
      <alignment horizontal="center" vertical="top"/>
    </xf>
    <xf numFmtId="0" fontId="45" fillId="0" borderId="0" xfId="0" applyFont="1" applyFill="1" applyBorder="1" applyAlignment="1">
      <alignment horizontal="center" vertical="top"/>
    </xf>
    <xf numFmtId="0" fontId="8" fillId="0" borderId="0" xfId="52" applyFont="1"/>
    <xf numFmtId="0" fontId="6" fillId="0" borderId="0" xfId="52"/>
    <xf numFmtId="0" fontId="9" fillId="0" borderId="0" xfId="52" applyFont="1"/>
    <xf numFmtId="0" fontId="10" fillId="0" borderId="0" xfId="52" applyFont="1" applyAlignment="1">
      <alignment horizontal="center" wrapText="1"/>
    </xf>
    <xf numFmtId="0" fontId="8" fillId="0" borderId="0" xfId="52" applyFont="1" applyAlignment="1">
      <alignment horizontal="right"/>
    </xf>
    <xf numFmtId="0" fontId="1" fillId="0" borderId="0" xfId="60"/>
    <xf numFmtId="0" fontId="7" fillId="0" borderId="0" xfId="0" applyFont="1"/>
    <xf numFmtId="0" fontId="14" fillId="0" borderId="0" xfId="0" applyFont="1"/>
    <xf numFmtId="0" fontId="45" fillId="0" borderId="0" xfId="61" applyFont="1" applyFill="1"/>
    <xf numFmtId="49" fontId="41" fillId="0" borderId="0" xfId="61" applyNumberFormat="1" applyFont="1" applyFill="1" applyBorder="1" applyAlignment="1">
      <alignment horizontal="center" vertical="center" wrapText="1"/>
    </xf>
    <xf numFmtId="0" fontId="6" fillId="0" borderId="0" xfId="61"/>
    <xf numFmtId="166" fontId="45" fillId="33" borderId="15" xfId="61" applyNumberFormat="1" applyFont="1" applyFill="1" applyBorder="1" applyAlignment="1">
      <alignment horizontal="center" vertical="center"/>
    </xf>
    <xf numFmtId="170" fontId="45" fillId="0" borderId="23" xfId="61" applyNumberFormat="1" applyFont="1" applyFill="1" applyBorder="1" applyAlignment="1">
      <alignment horizontal="right" vertical="top" indent="2"/>
    </xf>
    <xf numFmtId="170" fontId="45" fillId="0" borderId="0" xfId="61" applyNumberFormat="1" applyFont="1" applyFill="1" applyAlignment="1">
      <alignment horizontal="right" vertical="center" indent="2"/>
    </xf>
    <xf numFmtId="170" fontId="47" fillId="0" borderId="23" xfId="61" applyNumberFormat="1" applyFont="1" applyFill="1" applyBorder="1" applyAlignment="1">
      <alignment horizontal="right" vertical="top" indent="2"/>
    </xf>
    <xf numFmtId="170" fontId="47" fillId="0" borderId="0" xfId="61" applyNumberFormat="1" applyFont="1" applyFill="1" applyAlignment="1">
      <alignment horizontal="right" vertical="top" indent="2"/>
    </xf>
    <xf numFmtId="170" fontId="45" fillId="0" borderId="0" xfId="61" applyNumberFormat="1" applyFont="1" applyFill="1" applyAlignment="1">
      <alignment horizontal="right" vertical="top" indent="2"/>
    </xf>
    <xf numFmtId="0" fontId="39" fillId="0" borderId="0" xfId="61" applyFont="1"/>
    <xf numFmtId="0" fontId="39" fillId="0" borderId="0" xfId="61" applyFont="1" applyAlignment="1">
      <alignment vertical="top"/>
    </xf>
    <xf numFmtId="170" fontId="45" fillId="0" borderId="17" xfId="61" applyNumberFormat="1" applyFont="1" applyFill="1" applyBorder="1" applyAlignment="1">
      <alignment horizontal="right" vertical="top" indent="2"/>
    </xf>
    <xf numFmtId="170" fontId="45" fillId="0" borderId="10" xfId="61" applyNumberFormat="1" applyFont="1" applyFill="1" applyBorder="1" applyAlignment="1">
      <alignment horizontal="right" vertical="top" indent="2"/>
    </xf>
    <xf numFmtId="0" fontId="40" fillId="0" borderId="0" xfId="0" applyFont="1" applyAlignment="1">
      <alignment vertical="top" wrapText="1"/>
    </xf>
    <xf numFmtId="174" fontId="45" fillId="0" borderId="0" xfId="0" applyNumberFormat="1" applyFont="1" applyFill="1" applyAlignment="1">
      <alignment horizontal="right" vertical="top" indent="1"/>
    </xf>
    <xf numFmtId="0" fontId="38" fillId="0" borderId="0" xfId="0" applyFont="1" applyFill="1" applyBorder="1" applyAlignment="1">
      <alignment vertical="center"/>
    </xf>
    <xf numFmtId="0" fontId="45" fillId="0" borderId="0" xfId="61" applyNumberFormat="1" applyFont="1" applyFill="1" applyAlignment="1">
      <alignment vertical="center"/>
    </xf>
    <xf numFmtId="0" fontId="47" fillId="0" borderId="0" xfId="61" applyNumberFormat="1" applyFont="1" applyFill="1" applyAlignment="1">
      <alignment vertical="top"/>
    </xf>
    <xf numFmtId="0" fontId="47" fillId="0" borderId="0" xfId="61" applyNumberFormat="1" applyFont="1" applyFill="1" applyAlignment="1">
      <alignment vertical="top" wrapText="1"/>
    </xf>
    <xf numFmtId="0" fontId="45" fillId="0" borderId="0" xfId="61" applyNumberFormat="1" applyFont="1" applyFill="1" applyAlignment="1">
      <alignment vertical="top"/>
    </xf>
    <xf numFmtId="0" fontId="45" fillId="0" borderId="10" xfId="61" applyNumberFormat="1" applyFont="1" applyFill="1" applyBorder="1" applyAlignment="1">
      <alignment vertical="top"/>
    </xf>
    <xf numFmtId="170" fontId="47" fillId="0" borderId="0" xfId="61" applyNumberFormat="1" applyFont="1" applyFill="1" applyBorder="1" applyAlignment="1">
      <alignment horizontal="right" vertical="top" indent="2"/>
    </xf>
    <xf numFmtId="0" fontId="45" fillId="33" borderId="14" xfId="61" applyFont="1" applyFill="1" applyBorder="1" applyAlignment="1">
      <alignment horizontal="center" vertical="center" wrapText="1"/>
    </xf>
    <xf numFmtId="0" fontId="45" fillId="33" borderId="14" xfId="61" applyFont="1" applyFill="1" applyBorder="1" applyAlignment="1">
      <alignment horizontal="center" vertical="center"/>
    </xf>
    <xf numFmtId="0" fontId="0" fillId="0" borderId="0" xfId="0" applyFont="1" applyAlignment="1">
      <alignment vertical="top"/>
    </xf>
    <xf numFmtId="170" fontId="45" fillId="0" borderId="0" xfId="0" applyNumberFormat="1" applyFont="1"/>
    <xf numFmtId="170" fontId="39" fillId="0" borderId="0" xfId="61" applyNumberFormat="1" applyFont="1" applyAlignment="1">
      <alignment vertical="top"/>
    </xf>
    <xf numFmtId="170" fontId="40" fillId="0" borderId="0" xfId="0" applyNumberFormat="1" applyFont="1" applyAlignment="1">
      <alignment vertical="top" wrapText="1"/>
    </xf>
    <xf numFmtId="0" fontId="45" fillId="0" borderId="0" xfId="0" applyFont="1" applyAlignment="1">
      <alignment horizontal="left" vertical="top" wrapText="1" indent="1"/>
    </xf>
    <xf numFmtId="168" fontId="45" fillId="0" borderId="0" xfId="0" applyNumberFormat="1" applyFont="1" applyAlignment="1">
      <alignment horizontal="right" vertical="top" indent="2"/>
    </xf>
    <xf numFmtId="172" fontId="45" fillId="0" borderId="0" xfId="0" applyNumberFormat="1" applyFont="1" applyAlignment="1">
      <alignment horizontal="right" vertical="top" indent="2"/>
    </xf>
    <xf numFmtId="170" fontId="45" fillId="0" borderId="0" xfId="0" applyNumberFormat="1" applyFont="1" applyAlignment="1">
      <alignment horizontal="right" vertical="top" indent="1"/>
    </xf>
    <xf numFmtId="172" fontId="45" fillId="0" borderId="0" xfId="0" applyNumberFormat="1" applyFont="1" applyAlignment="1">
      <alignment horizontal="right" vertical="top" indent="1"/>
    </xf>
    <xf numFmtId="0" fontId="12" fillId="0" borderId="0" xfId="0" applyFont="1"/>
    <xf numFmtId="0" fontId="12" fillId="33" borderId="31" xfId="53" applyFont="1" applyFill="1" applyBorder="1" applyAlignment="1">
      <alignment horizontal="center" vertical="center" wrapText="1"/>
    </xf>
    <xf numFmtId="0" fontId="12" fillId="33" borderId="29" xfId="53" applyFont="1" applyFill="1" applyBorder="1" applyAlignment="1">
      <alignment horizontal="center" vertical="center" wrapText="1"/>
    </xf>
    <xf numFmtId="0" fontId="12" fillId="33" borderId="38" xfId="53" applyFont="1" applyFill="1" applyBorder="1" applyAlignment="1">
      <alignment horizontal="center" vertical="center" wrapText="1"/>
    </xf>
    <xf numFmtId="0" fontId="60" fillId="0" borderId="0" xfId="0" applyFont="1"/>
    <xf numFmtId="0" fontId="12" fillId="0" borderId="37" xfId="0" applyFont="1" applyBorder="1" applyAlignment="1">
      <alignment horizontal="left" wrapText="1"/>
    </xf>
    <xf numFmtId="0" fontId="12" fillId="0" borderId="0" xfId="0" applyFont="1" applyAlignment="1"/>
    <xf numFmtId="172" fontId="12" fillId="0" borderId="0" xfId="0" applyNumberFormat="1" applyFont="1" applyAlignment="1">
      <alignment horizontal="right" vertical="center" indent="2"/>
    </xf>
    <xf numFmtId="176" fontId="12" fillId="0" borderId="0" xfId="0" applyNumberFormat="1" applyFont="1" applyAlignment="1">
      <alignment horizontal="right" vertical="center" indent="2"/>
    </xf>
    <xf numFmtId="169" fontId="12" fillId="0" borderId="0" xfId="0" applyNumberFormat="1" applyFont="1" applyAlignment="1">
      <alignment horizontal="right" vertical="center" indent="2"/>
    </xf>
    <xf numFmtId="176" fontId="0" fillId="0" borderId="0" xfId="0" applyNumberFormat="1" applyFont="1" applyAlignment="1">
      <alignment horizontal="right" vertical="center" indent="2"/>
    </xf>
    <xf numFmtId="0" fontId="0" fillId="0" borderId="37" xfId="0" applyFont="1" applyBorder="1"/>
    <xf numFmtId="172" fontId="0" fillId="0" borderId="0" xfId="0" applyNumberFormat="1" applyFont="1" applyAlignment="1">
      <alignment horizontal="right" vertical="center" indent="2"/>
    </xf>
    <xf numFmtId="169" fontId="0" fillId="0" borderId="0" xfId="0" applyNumberFormat="1" applyFont="1" applyAlignment="1">
      <alignment horizontal="right" vertical="center" indent="2"/>
    </xf>
    <xf numFmtId="0" fontId="0" fillId="0" borderId="35" xfId="0" applyFont="1" applyBorder="1"/>
    <xf numFmtId="176" fontId="0" fillId="0" borderId="32" xfId="0" applyNumberFormat="1" applyFont="1" applyBorder="1" applyAlignment="1">
      <alignment horizontal="right" vertical="center" indent="2"/>
    </xf>
    <xf numFmtId="0" fontId="0" fillId="0" borderId="0" xfId="0" applyFont="1" applyAlignment="1"/>
    <xf numFmtId="0" fontId="7" fillId="0" borderId="0" xfId="0" applyFont="1" applyAlignment="1">
      <alignment vertical="top"/>
    </xf>
    <xf numFmtId="170" fontId="12" fillId="0" borderId="0" xfId="0" applyNumberFormat="1" applyFont="1" applyFill="1" applyAlignment="1">
      <alignment horizontal="right" vertical="top" indent="1"/>
    </xf>
    <xf numFmtId="0" fontId="6" fillId="0" borderId="0" xfId="52" applyFont="1"/>
    <xf numFmtId="49" fontId="63" fillId="0" borderId="0" xfId="52" applyNumberFormat="1" applyFont="1" applyAlignment="1"/>
    <xf numFmtId="0" fontId="64" fillId="0" borderId="0" xfId="52" applyFont="1" applyAlignment="1">
      <alignment horizontal="center"/>
    </xf>
    <xf numFmtId="0" fontId="12" fillId="33" borderId="34" xfId="53" applyFont="1" applyFill="1" applyBorder="1" applyAlignment="1">
      <alignment horizontal="center" vertical="center" wrapText="1"/>
    </xf>
    <xf numFmtId="0" fontId="12" fillId="33" borderId="27" xfId="53" applyFont="1" applyFill="1" applyBorder="1" applyAlignment="1">
      <alignment horizontal="center" vertical="center" wrapText="1"/>
    </xf>
    <xf numFmtId="0" fontId="0" fillId="0" borderId="0" xfId="0" applyFont="1" applyFill="1" applyAlignment="1">
      <alignment vertical="top"/>
    </xf>
    <xf numFmtId="0" fontId="0" fillId="0" borderId="0" xfId="0" applyFont="1" applyFill="1" applyAlignment="1">
      <alignment vertical="top" wrapText="1"/>
    </xf>
    <xf numFmtId="0" fontId="0" fillId="0" borderId="0" xfId="0" applyFont="1" applyAlignment="1">
      <alignment vertical="top" wrapText="1"/>
    </xf>
    <xf numFmtId="0" fontId="45" fillId="0" borderId="10" xfId="0" applyNumberFormat="1" applyFont="1" applyFill="1" applyBorder="1" applyAlignment="1">
      <alignment horizontal="center" vertical="top"/>
    </xf>
    <xf numFmtId="0" fontId="45" fillId="0" borderId="10" xfId="0" applyFont="1" applyFill="1" applyBorder="1" applyAlignment="1">
      <alignment horizontal="center" vertical="top"/>
    </xf>
    <xf numFmtId="0" fontId="51" fillId="0" borderId="0" xfId="0" applyFont="1" applyFill="1" applyAlignment="1">
      <alignment horizontal="left" vertical="center"/>
    </xf>
    <xf numFmtId="0" fontId="51" fillId="0" borderId="0" xfId="0" applyFont="1" applyAlignment="1">
      <alignment horizontal="left" vertical="center"/>
    </xf>
    <xf numFmtId="0" fontId="0" fillId="36" borderId="38" xfId="0" applyFill="1" applyBorder="1" applyAlignment="1">
      <alignment horizontal="center" vertical="center"/>
    </xf>
    <xf numFmtId="0" fontId="0" fillId="33" borderId="35" xfId="0" applyFill="1" applyBorder="1" applyAlignment="1">
      <alignment horizontal="center" vertical="center" wrapText="1"/>
    </xf>
    <xf numFmtId="0" fontId="0" fillId="36" borderId="27" xfId="0" applyFill="1" applyBorder="1" applyAlignment="1">
      <alignment horizontal="center" vertical="center" wrapText="1"/>
    </xf>
    <xf numFmtId="0" fontId="0" fillId="33" borderId="38" xfId="0" applyFill="1" applyBorder="1" applyAlignment="1">
      <alignment horizontal="center" vertical="center" wrapText="1"/>
    </xf>
    <xf numFmtId="0" fontId="0" fillId="36" borderId="38" xfId="0" applyFill="1" applyBorder="1" applyAlignment="1">
      <alignment horizontal="center" vertical="center" wrapText="1"/>
    </xf>
    <xf numFmtId="175" fontId="7" fillId="0" borderId="37" xfId="0" applyNumberFormat="1" applyFont="1" applyBorder="1" applyAlignment="1">
      <alignment horizontal="center" vertical="top"/>
    </xf>
    <xf numFmtId="0" fontId="7" fillId="0" borderId="11" xfId="0" applyFont="1" applyBorder="1" applyAlignment="1">
      <alignment horizontal="left" vertical="top"/>
    </xf>
    <xf numFmtId="0" fontId="7" fillId="0" borderId="42" xfId="0" applyFont="1" applyBorder="1" applyAlignment="1">
      <alignment horizontal="left" vertical="top"/>
    </xf>
    <xf numFmtId="180" fontId="7" fillId="0" borderId="11" xfId="0" applyNumberFormat="1" applyFont="1" applyBorder="1" applyAlignment="1">
      <alignment horizontal="left" vertical="top"/>
    </xf>
    <xf numFmtId="180" fontId="7" fillId="0" borderId="42" xfId="0" applyNumberFormat="1" applyFont="1" applyBorder="1" applyAlignment="1">
      <alignment horizontal="left" vertical="top"/>
    </xf>
    <xf numFmtId="175" fontId="7" fillId="0" borderId="35" xfId="0" applyNumberFormat="1" applyFont="1" applyBorder="1" applyAlignment="1">
      <alignment horizontal="center" vertical="top"/>
    </xf>
    <xf numFmtId="0" fontId="7" fillId="0" borderId="43" xfId="0" applyFont="1" applyBorder="1" applyAlignment="1">
      <alignment horizontal="left" vertical="top"/>
    </xf>
    <xf numFmtId="0" fontId="7" fillId="0" borderId="44" xfId="0" applyFont="1" applyBorder="1" applyAlignment="1">
      <alignment horizontal="left" vertical="top"/>
    </xf>
    <xf numFmtId="177" fontId="7" fillId="0" borderId="41" xfId="0" applyNumberFormat="1" applyFont="1" applyBorder="1" applyAlignment="1">
      <alignment horizontal="right" vertical="top" indent="1"/>
    </xf>
    <xf numFmtId="177" fontId="7" fillId="0" borderId="33" xfId="0" applyNumberFormat="1" applyFont="1" applyBorder="1" applyAlignment="1">
      <alignment horizontal="right" vertical="top" indent="1"/>
    </xf>
    <xf numFmtId="181" fontId="12" fillId="0" borderId="0" xfId="0" applyNumberFormat="1" applyFont="1" applyAlignment="1">
      <alignment horizontal="right" vertical="center" indent="2"/>
    </xf>
    <xf numFmtId="181" fontId="0" fillId="0" borderId="0" xfId="0" applyNumberFormat="1" applyFont="1" applyAlignment="1">
      <alignment horizontal="right" vertical="center" indent="2"/>
    </xf>
    <xf numFmtId="181" fontId="0" fillId="0" borderId="32" xfId="0" applyNumberFormat="1" applyFont="1" applyBorder="1" applyAlignment="1">
      <alignment horizontal="right" vertical="center" indent="2"/>
    </xf>
    <xf numFmtId="179" fontId="12" fillId="0" borderId="0" xfId="0" applyNumberFormat="1" applyFont="1" applyAlignment="1">
      <alignment horizontal="right" vertical="center" indent="2"/>
    </xf>
    <xf numFmtId="179" fontId="0" fillId="0" borderId="0" xfId="0" applyNumberFormat="1" applyFont="1" applyAlignment="1">
      <alignment horizontal="right" vertical="center" indent="2"/>
    </xf>
    <xf numFmtId="179" fontId="0" fillId="0" borderId="32" xfId="0" applyNumberFormat="1" applyFont="1" applyBorder="1" applyAlignment="1">
      <alignment horizontal="right" vertical="center" indent="2"/>
    </xf>
    <xf numFmtId="0" fontId="11" fillId="0" borderId="0" xfId="0" applyFont="1" applyAlignment="1">
      <alignment horizontal="right" wrapText="1" indent="2"/>
    </xf>
    <xf numFmtId="173" fontId="11" fillId="0" borderId="0" xfId="0" applyNumberFormat="1" applyFont="1" applyAlignment="1">
      <alignment horizontal="right" vertical="center" indent="2"/>
    </xf>
    <xf numFmtId="173" fontId="7" fillId="0" borderId="0" xfId="0" applyNumberFormat="1" applyFont="1" applyAlignment="1">
      <alignment horizontal="right" vertical="center" indent="2"/>
    </xf>
    <xf numFmtId="0" fontId="7" fillId="0" borderId="0" xfId="0" applyFont="1" applyAlignment="1">
      <alignment horizontal="right" indent="2"/>
    </xf>
    <xf numFmtId="173" fontId="7" fillId="0" borderId="0" xfId="0" applyNumberFormat="1" applyFont="1" applyAlignment="1">
      <alignment horizontal="right" indent="2"/>
    </xf>
    <xf numFmtId="0" fontId="7" fillId="0" borderId="32" xfId="0" applyFont="1" applyBorder="1" applyAlignment="1">
      <alignment horizontal="right" indent="2"/>
    </xf>
    <xf numFmtId="173" fontId="7" fillId="0" borderId="32" xfId="0" applyNumberFormat="1" applyFont="1" applyBorder="1" applyAlignment="1">
      <alignment horizontal="right" vertical="center" indent="2"/>
    </xf>
    <xf numFmtId="173" fontId="7" fillId="0" borderId="36" xfId="0" applyNumberFormat="1" applyFont="1" applyBorder="1" applyAlignment="1">
      <alignment horizontal="right" vertical="center" indent="2"/>
    </xf>
    <xf numFmtId="178" fontId="7" fillId="0" borderId="37" xfId="0" applyNumberFormat="1" applyFont="1" applyBorder="1" applyAlignment="1">
      <alignment horizontal="right" vertical="top" indent="1"/>
    </xf>
    <xf numFmtId="178" fontId="7" fillId="0" borderId="30" xfId="0" applyNumberFormat="1" applyFont="1" applyBorder="1" applyAlignment="1">
      <alignment horizontal="right" vertical="top" indent="1"/>
    </xf>
    <xf numFmtId="178" fontId="7" fillId="0" borderId="0" xfId="0" applyNumberFormat="1" applyFont="1" applyAlignment="1">
      <alignment horizontal="right" vertical="top" indent="1"/>
    </xf>
    <xf numFmtId="172" fontId="7" fillId="0" borderId="0" xfId="0" applyNumberFormat="1" applyFont="1" applyAlignment="1">
      <alignment horizontal="right" vertical="top" indent="1"/>
    </xf>
    <xf numFmtId="0" fontId="7" fillId="0" borderId="30" xfId="0" applyFont="1" applyBorder="1" applyAlignment="1">
      <alignment horizontal="right" vertical="top" indent="1"/>
    </xf>
    <xf numFmtId="0" fontId="7" fillId="0" borderId="0" xfId="0" applyFont="1" applyAlignment="1">
      <alignment horizontal="right" vertical="top" indent="1"/>
    </xf>
    <xf numFmtId="179" fontId="7" fillId="0" borderId="0" xfId="0" applyNumberFormat="1" applyFont="1" applyAlignment="1">
      <alignment horizontal="right" vertical="top" indent="1"/>
    </xf>
    <xf numFmtId="1" fontId="7" fillId="0" borderId="0" xfId="0" applyNumberFormat="1" applyFont="1"/>
    <xf numFmtId="178" fontId="7" fillId="0" borderId="33" xfId="0" applyNumberFormat="1" applyFont="1" applyBorder="1" applyAlignment="1">
      <alignment horizontal="right" vertical="top" indent="1"/>
    </xf>
    <xf numFmtId="178" fontId="7" fillId="0" borderId="36" xfId="0" applyNumberFormat="1" applyFont="1" applyBorder="1" applyAlignment="1">
      <alignment horizontal="right" vertical="top" indent="1"/>
    </xf>
    <xf numFmtId="0" fontId="7" fillId="0" borderId="32" xfId="0" applyFont="1" applyBorder="1" applyAlignment="1">
      <alignment horizontal="right" vertical="top" indent="1"/>
    </xf>
    <xf numFmtId="172" fontId="7" fillId="0" borderId="32" xfId="0" applyNumberFormat="1" applyFont="1" applyBorder="1" applyAlignment="1">
      <alignment horizontal="right" vertical="top" indent="1"/>
    </xf>
    <xf numFmtId="0" fontId="7" fillId="0" borderId="36" xfId="0" applyFont="1" applyBorder="1" applyAlignment="1">
      <alignment horizontal="right" vertical="top" indent="1"/>
    </xf>
    <xf numFmtId="179" fontId="7" fillId="0" borderId="32" xfId="0" applyNumberFormat="1" applyFont="1" applyBorder="1" applyAlignment="1">
      <alignment horizontal="right" vertical="top" indent="1"/>
    </xf>
    <xf numFmtId="0" fontId="13" fillId="0" borderId="0" xfId="0" applyFont="1" applyAlignment="1">
      <alignment vertical="top"/>
    </xf>
    <xf numFmtId="0" fontId="45" fillId="33" borderId="14" xfId="0" applyFont="1" applyFill="1" applyBorder="1" applyAlignment="1">
      <alignment horizontal="center" vertical="center" wrapText="1"/>
    </xf>
    <xf numFmtId="0" fontId="45" fillId="33" borderId="15" xfId="0" applyFont="1" applyFill="1" applyBorder="1" applyAlignment="1">
      <alignment horizontal="center" vertical="center" wrapText="1"/>
    </xf>
    <xf numFmtId="0" fontId="12" fillId="0" borderId="0" xfId="0" applyFont="1" applyAlignment="1">
      <alignment horizontal="right" vertical="top"/>
    </xf>
    <xf numFmtId="0" fontId="12" fillId="0" borderId="0" xfId="0" applyFont="1" applyAlignment="1">
      <alignment vertical="top"/>
    </xf>
    <xf numFmtId="0" fontId="0" fillId="0" borderId="0" xfId="0" applyFont="1" applyAlignment="1">
      <alignment horizontal="right" vertical="top"/>
    </xf>
    <xf numFmtId="0" fontId="0" fillId="0" borderId="0" xfId="0" applyFont="1" applyFill="1" applyAlignment="1">
      <alignment horizontal="right" vertical="top"/>
    </xf>
    <xf numFmtId="0" fontId="0" fillId="0" borderId="0" xfId="0" applyFont="1" applyFill="1" applyAlignment="1">
      <alignment horizontal="right"/>
    </xf>
    <xf numFmtId="0" fontId="45" fillId="0" borderId="0" xfId="0" applyFont="1" applyFill="1" applyBorder="1"/>
    <xf numFmtId="49" fontId="45" fillId="0" borderId="0" xfId="0" applyNumberFormat="1" applyFont="1" applyFill="1" applyBorder="1" applyAlignment="1">
      <alignment vertical="center" wrapText="1"/>
    </xf>
    <xf numFmtId="49" fontId="45" fillId="34" borderId="14" xfId="0" applyNumberFormat="1" applyFont="1" applyFill="1" applyBorder="1" applyAlignment="1">
      <alignment horizontal="center" vertical="center" wrapText="1"/>
    </xf>
    <xf numFmtId="49" fontId="45" fillId="34" borderId="15" xfId="0" applyNumberFormat="1" applyFont="1" applyFill="1" applyBorder="1" applyAlignment="1">
      <alignment horizontal="center" vertical="center" wrapText="1"/>
    </xf>
    <xf numFmtId="49" fontId="45" fillId="0" borderId="0" xfId="0" applyNumberFormat="1" applyFont="1" applyFill="1" applyBorder="1" applyAlignment="1">
      <alignment horizontal="center" vertical="center" wrapText="1"/>
    </xf>
    <xf numFmtId="49" fontId="45" fillId="34" borderId="25" xfId="0" applyNumberFormat="1" applyFont="1" applyFill="1" applyBorder="1" applyAlignment="1">
      <alignment horizontal="center" vertical="center" wrapText="1"/>
    </xf>
    <xf numFmtId="49" fontId="45" fillId="34" borderId="17" xfId="0" applyNumberFormat="1" applyFont="1" applyFill="1" applyBorder="1" applyAlignment="1">
      <alignment horizontal="center" vertical="center" wrapText="1"/>
    </xf>
    <xf numFmtId="0" fontId="45" fillId="0" borderId="0" xfId="0" applyFont="1" applyFill="1" applyAlignment="1">
      <alignment vertical="top" wrapText="1"/>
    </xf>
    <xf numFmtId="0" fontId="45" fillId="0" borderId="10" xfId="0" applyFont="1" applyFill="1" applyBorder="1" applyAlignment="1">
      <alignment vertical="top" wrapText="1"/>
    </xf>
    <xf numFmtId="49" fontId="45" fillId="34" borderId="20" xfId="0" applyNumberFormat="1" applyFont="1" applyFill="1" applyBorder="1" applyAlignment="1">
      <alignment horizontal="center" vertical="center" wrapText="1"/>
    </xf>
    <xf numFmtId="0" fontId="45" fillId="33" borderId="14" xfId="0" applyFont="1" applyFill="1" applyBorder="1" applyAlignment="1">
      <alignment horizontal="center" vertical="center" wrapText="1"/>
    </xf>
    <xf numFmtId="0" fontId="45" fillId="33" borderId="15" xfId="0" applyFont="1" applyFill="1" applyBorder="1" applyAlignment="1">
      <alignment horizontal="center" vertical="center" wrapText="1"/>
    </xf>
    <xf numFmtId="0" fontId="45" fillId="33" borderId="14" xfId="0" applyFont="1" applyFill="1" applyBorder="1" applyAlignment="1">
      <alignment horizontal="center" vertical="center"/>
    </xf>
    <xf numFmtId="0" fontId="45" fillId="33" borderId="15" xfId="0" applyFont="1" applyFill="1" applyBorder="1" applyAlignment="1">
      <alignment horizontal="center" vertical="center"/>
    </xf>
    <xf numFmtId="175" fontId="45" fillId="0" borderId="0" xfId="0" applyNumberFormat="1" applyFont="1" applyBorder="1" applyAlignment="1">
      <alignment horizontal="center" vertical="top"/>
    </xf>
    <xf numFmtId="0" fontId="45" fillId="0" borderId="45" xfId="0" applyFont="1" applyBorder="1" applyAlignment="1">
      <alignment vertical="top"/>
    </xf>
    <xf numFmtId="175" fontId="45" fillId="0" borderId="10" xfId="0" applyNumberFormat="1" applyFont="1" applyBorder="1" applyAlignment="1">
      <alignment horizontal="center" vertical="top"/>
    </xf>
    <xf numFmtId="170" fontId="45" fillId="0" borderId="10" xfId="0" applyNumberFormat="1" applyFont="1" applyBorder="1" applyAlignment="1">
      <alignment horizontal="right" vertical="top" indent="1"/>
    </xf>
    <xf numFmtId="172" fontId="45" fillId="0" borderId="10" xfId="0" applyNumberFormat="1" applyFont="1" applyBorder="1" applyAlignment="1">
      <alignment horizontal="right" vertical="top" indent="1"/>
    </xf>
    <xf numFmtId="0" fontId="45" fillId="0" borderId="46" xfId="0" applyFont="1" applyBorder="1" applyAlignment="1">
      <alignment horizontal="left" vertical="top" indent="1"/>
    </xf>
    <xf numFmtId="0" fontId="45" fillId="0" borderId="25" xfId="0" applyFont="1" applyBorder="1" applyAlignment="1">
      <alignment horizontal="left" vertical="top" indent="1"/>
    </xf>
    <xf numFmtId="49" fontId="63" fillId="0" borderId="0" xfId="52" applyNumberFormat="1" applyFont="1" applyAlignment="1">
      <alignment horizontal="right"/>
    </xf>
    <xf numFmtId="0" fontId="9" fillId="0" borderId="0" xfId="52" applyFont="1" applyAlignment="1">
      <alignment horizontal="right"/>
    </xf>
    <xf numFmtId="0" fontId="61" fillId="0" borderId="0" xfId="0" applyFont="1" applyAlignment="1">
      <alignment horizontal="right"/>
    </xf>
    <xf numFmtId="0" fontId="16" fillId="0" borderId="0" xfId="60" applyFont="1"/>
    <xf numFmtId="0" fontId="16" fillId="0" borderId="0" xfId="60" applyFont="1" applyAlignment="1"/>
    <xf numFmtId="0" fontId="61" fillId="0" borderId="0" xfId="52" applyFont="1" applyAlignment="1">
      <alignment horizontal="right" vertical="center"/>
    </xf>
    <xf numFmtId="0" fontId="9" fillId="0" borderId="0" xfId="0" applyFont="1" applyAlignment="1">
      <alignment horizontal="right" vertical="center"/>
    </xf>
    <xf numFmtId="0" fontId="62" fillId="0" borderId="0" xfId="0" applyFont="1" applyAlignment="1">
      <alignment horizontal="right"/>
    </xf>
    <xf numFmtId="0" fontId="6" fillId="0" borderId="0" xfId="0" applyFont="1" applyAlignment="1">
      <alignment horizontal="left"/>
    </xf>
    <xf numFmtId="0" fontId="15" fillId="0" borderId="0" xfId="0" applyFont="1" applyAlignment="1">
      <alignment horizontal="left" vertical="top"/>
    </xf>
    <xf numFmtId="0" fontId="17" fillId="0" borderId="0" xfId="0" applyFont="1" applyAlignment="1">
      <alignment horizontal="left"/>
    </xf>
    <xf numFmtId="0" fontId="9" fillId="0" borderId="0" xfId="0" applyFont="1" applyAlignment="1">
      <alignment horizontal="left"/>
    </xf>
    <xf numFmtId="0" fontId="12" fillId="0" borderId="0" xfId="0" applyFont="1" applyAlignment="1">
      <alignment horizontal="left"/>
    </xf>
    <xf numFmtId="0" fontId="12" fillId="0" borderId="0" xfId="0" applyFont="1" applyAlignment="1">
      <alignment horizontal="left" wrapText="1"/>
    </xf>
    <xf numFmtId="0" fontId="0" fillId="0" borderId="0" xfId="0" applyAlignment="1">
      <alignment horizontal="left" wrapText="1"/>
    </xf>
    <xf numFmtId="0" fontId="6" fillId="0" borderId="0" xfId="0" applyFont="1" applyAlignment="1">
      <alignment horizontal="left" wrapText="1"/>
    </xf>
    <xf numFmtId="0" fontId="0" fillId="0" borderId="0" xfId="0" applyFont="1" applyAlignment="1">
      <alignment horizontal="left" wrapText="1"/>
    </xf>
    <xf numFmtId="0" fontId="7" fillId="0" borderId="0" xfId="56" applyFont="1" applyAlignment="1">
      <alignment horizontal="left" wrapText="1"/>
    </xf>
    <xf numFmtId="0" fontId="7" fillId="0" borderId="0" xfId="0" applyFont="1" applyAlignment="1">
      <alignment horizontal="left" wrapText="1"/>
    </xf>
    <xf numFmtId="0" fontId="0" fillId="0" borderId="0" xfId="0" applyFont="1" applyAlignment="1">
      <alignment horizontal="left" vertical="top" wrapText="1"/>
    </xf>
    <xf numFmtId="0" fontId="17" fillId="0" borderId="0" xfId="0" applyFont="1" applyAlignment="1">
      <alignment vertical="top"/>
    </xf>
    <xf numFmtId="0" fontId="47" fillId="0" borderId="23" xfId="0" applyFont="1" applyFill="1" applyBorder="1" applyAlignment="1">
      <alignment horizontal="center" vertical="center"/>
    </xf>
    <xf numFmtId="0" fontId="47" fillId="0" borderId="0" xfId="0" applyFont="1" applyFill="1" applyBorder="1" applyAlignment="1">
      <alignment horizontal="center" vertical="center"/>
    </xf>
    <xf numFmtId="0" fontId="45" fillId="0" borderId="23" xfId="0" applyFont="1" applyFill="1" applyBorder="1" applyAlignment="1">
      <alignment horizontal="center" vertical="center"/>
    </xf>
    <xf numFmtId="0" fontId="45" fillId="0" borderId="0" xfId="0" applyFont="1" applyFill="1" applyBorder="1" applyAlignment="1">
      <alignment horizontal="center" vertical="center"/>
    </xf>
    <xf numFmtId="49" fontId="12" fillId="0" borderId="0" xfId="0" applyNumberFormat="1" applyFont="1" applyFill="1" applyBorder="1" applyAlignment="1">
      <alignment horizontal="center" vertical="center" wrapText="1"/>
    </xf>
    <xf numFmtId="167" fontId="41" fillId="34" borderId="22" xfId="0" applyNumberFormat="1" applyFont="1" applyFill="1" applyBorder="1" applyAlignment="1">
      <alignment horizontal="center" vertical="center" wrapText="1"/>
    </xf>
    <xf numFmtId="167" fontId="41" fillId="34" borderId="16" xfId="0" applyNumberFormat="1" applyFont="1" applyFill="1" applyBorder="1" applyAlignment="1">
      <alignment horizontal="center" vertical="center" wrapText="1"/>
    </xf>
    <xf numFmtId="167" fontId="41" fillId="34" borderId="0" xfId="0" applyNumberFormat="1" applyFont="1" applyFill="1" applyBorder="1" applyAlignment="1">
      <alignment horizontal="center" vertical="center" wrapText="1"/>
    </xf>
    <xf numFmtId="167" fontId="41" fillId="34" borderId="11" xfId="0" applyNumberFormat="1" applyFont="1" applyFill="1" applyBorder="1" applyAlignment="1">
      <alignment horizontal="center" vertical="center" wrapText="1"/>
    </xf>
    <xf numFmtId="167" fontId="41" fillId="34" borderId="10" xfId="0" applyNumberFormat="1" applyFont="1" applyFill="1" applyBorder="1" applyAlignment="1">
      <alignment horizontal="center" vertical="center" wrapText="1"/>
    </xf>
    <xf numFmtId="167" fontId="41" fillId="34" borderId="12" xfId="0" applyNumberFormat="1" applyFont="1" applyFill="1" applyBorder="1" applyAlignment="1">
      <alignment horizontal="center" vertical="center" wrapText="1"/>
    </xf>
    <xf numFmtId="49" fontId="41" fillId="34" borderId="14" xfId="0" applyNumberFormat="1" applyFont="1" applyFill="1" applyBorder="1" applyAlignment="1">
      <alignment horizontal="center" vertical="center" wrapText="1"/>
    </xf>
    <xf numFmtId="49" fontId="41" fillId="34" borderId="15" xfId="0" applyNumberFormat="1" applyFont="1" applyFill="1" applyBorder="1" applyAlignment="1">
      <alignment horizontal="center" vertical="center" wrapText="1"/>
    </xf>
    <xf numFmtId="49" fontId="45" fillId="0" borderId="0" xfId="0" applyNumberFormat="1" applyFont="1" applyFill="1" applyBorder="1" applyAlignment="1">
      <alignment horizontal="center" vertical="center" wrapText="1"/>
    </xf>
    <xf numFmtId="49" fontId="45" fillId="34" borderId="22" xfId="0" applyNumberFormat="1" applyFont="1" applyFill="1" applyBorder="1" applyAlignment="1">
      <alignment horizontal="center" vertical="center" wrapText="1"/>
    </xf>
    <xf numFmtId="49" fontId="45" fillId="34" borderId="16" xfId="0" applyNumberFormat="1" applyFont="1" applyFill="1" applyBorder="1" applyAlignment="1">
      <alignment horizontal="center" vertical="center" wrapText="1"/>
    </xf>
    <xf numFmtId="49" fontId="45" fillId="34" borderId="0" xfId="0" applyNumberFormat="1" applyFont="1" applyFill="1" applyBorder="1" applyAlignment="1">
      <alignment horizontal="center" vertical="center" wrapText="1"/>
    </xf>
    <xf numFmtId="49" fontId="45" fillId="34" borderId="11" xfId="0" applyNumberFormat="1" applyFont="1" applyFill="1" applyBorder="1" applyAlignment="1">
      <alignment horizontal="center" vertical="center" wrapText="1"/>
    </xf>
    <xf numFmtId="49" fontId="45" fillId="34" borderId="10" xfId="0" applyNumberFormat="1" applyFont="1" applyFill="1" applyBorder="1" applyAlignment="1">
      <alignment horizontal="center" vertical="center" wrapText="1"/>
    </xf>
    <xf numFmtId="49" fontId="45" fillId="34" borderId="12" xfId="0" applyNumberFormat="1" applyFont="1" applyFill="1" applyBorder="1" applyAlignment="1">
      <alignment horizontal="center" vertical="center" wrapText="1"/>
    </xf>
    <xf numFmtId="49" fontId="45" fillId="34" borderId="14" xfId="0" applyNumberFormat="1" applyFont="1" applyFill="1" applyBorder="1" applyAlignment="1">
      <alignment horizontal="center" vertical="center" wrapText="1"/>
    </xf>
    <xf numFmtId="49" fontId="45" fillId="34" borderId="15" xfId="0" applyNumberFormat="1" applyFont="1" applyFill="1" applyBorder="1" applyAlignment="1">
      <alignment horizontal="center" vertical="center" wrapText="1"/>
    </xf>
    <xf numFmtId="49" fontId="41" fillId="34" borderId="22" xfId="0" applyNumberFormat="1" applyFont="1" applyFill="1" applyBorder="1" applyAlignment="1">
      <alignment horizontal="center" vertical="center" wrapText="1"/>
    </xf>
    <xf numFmtId="49" fontId="41" fillId="34" borderId="16" xfId="0" applyNumberFormat="1" applyFont="1" applyFill="1" applyBorder="1" applyAlignment="1">
      <alignment horizontal="center" vertical="center" wrapText="1"/>
    </xf>
    <xf numFmtId="49" fontId="41" fillId="34" borderId="0" xfId="0" applyNumberFormat="1" applyFont="1" applyFill="1" applyBorder="1" applyAlignment="1">
      <alignment horizontal="center" vertical="center" wrapText="1"/>
    </xf>
    <xf numFmtId="49" fontId="41" fillId="34" borderId="11" xfId="0" applyNumberFormat="1" applyFont="1" applyFill="1" applyBorder="1" applyAlignment="1">
      <alignment horizontal="center" vertical="center" wrapText="1"/>
    </xf>
    <xf numFmtId="49" fontId="41" fillId="34" borderId="10" xfId="0" applyNumberFormat="1" applyFont="1" applyFill="1" applyBorder="1" applyAlignment="1">
      <alignment horizontal="center" vertical="center" wrapText="1"/>
    </xf>
    <xf numFmtId="49" fontId="41" fillId="34" borderId="12" xfId="0" applyNumberFormat="1" applyFont="1" applyFill="1" applyBorder="1" applyAlignment="1">
      <alignment horizontal="center" vertical="center" wrapText="1"/>
    </xf>
    <xf numFmtId="49" fontId="41" fillId="34" borderId="18" xfId="0" applyNumberFormat="1" applyFont="1" applyFill="1" applyBorder="1" applyAlignment="1">
      <alignment horizontal="center" vertical="center" wrapText="1"/>
    </xf>
    <xf numFmtId="49" fontId="41" fillId="34" borderId="20" xfId="0" applyNumberFormat="1" applyFont="1" applyFill="1" applyBorder="1" applyAlignment="1">
      <alignment horizontal="center" vertical="center" wrapText="1"/>
    </xf>
    <xf numFmtId="49" fontId="41" fillId="34" borderId="19" xfId="0" applyNumberFormat="1" applyFont="1" applyFill="1" applyBorder="1" applyAlignment="1">
      <alignment horizontal="center" vertical="center" wrapText="1"/>
    </xf>
    <xf numFmtId="49" fontId="41" fillId="34" borderId="21" xfId="0" applyNumberFormat="1" applyFont="1" applyFill="1" applyBorder="1" applyAlignment="1">
      <alignment horizontal="center" vertical="center" wrapText="1"/>
    </xf>
    <xf numFmtId="49" fontId="41" fillId="34" borderId="25" xfId="0" applyNumberFormat="1" applyFont="1" applyFill="1" applyBorder="1" applyAlignment="1">
      <alignment horizontal="center" vertical="center" wrapText="1"/>
    </xf>
    <xf numFmtId="49" fontId="45" fillId="34" borderId="19" xfId="0" applyNumberFormat="1" applyFont="1" applyFill="1" applyBorder="1" applyAlignment="1">
      <alignment horizontal="center" vertical="center" wrapText="1"/>
    </xf>
    <xf numFmtId="49" fontId="45" fillId="34" borderId="21" xfId="0" applyNumberFormat="1" applyFont="1" applyFill="1" applyBorder="1" applyAlignment="1">
      <alignment horizontal="center" vertical="center" wrapText="1"/>
    </xf>
    <xf numFmtId="0" fontId="39" fillId="0" borderId="0" xfId="0" applyFont="1" applyAlignment="1">
      <alignment horizontal="left" vertical="top" wrapText="1"/>
    </xf>
    <xf numFmtId="49" fontId="45" fillId="34" borderId="18" xfId="0" applyNumberFormat="1" applyFont="1" applyFill="1" applyBorder="1" applyAlignment="1">
      <alignment horizontal="center" vertical="center" wrapText="1"/>
    </xf>
    <xf numFmtId="49" fontId="45" fillId="34" borderId="20" xfId="0" applyNumberFormat="1" applyFont="1" applyFill="1" applyBorder="1" applyAlignment="1">
      <alignment horizontal="center" vertical="center" wrapText="1"/>
    </xf>
    <xf numFmtId="49" fontId="45" fillId="34" borderId="25" xfId="0" applyNumberFormat="1" applyFont="1" applyFill="1" applyBorder="1" applyAlignment="1">
      <alignment horizontal="center" vertical="center" wrapText="1"/>
    </xf>
    <xf numFmtId="0" fontId="12" fillId="0" borderId="0" xfId="0" applyFont="1" applyBorder="1" applyAlignment="1">
      <alignment horizontal="center" vertical="center" wrapText="1"/>
    </xf>
    <xf numFmtId="0" fontId="45" fillId="33" borderId="16" xfId="0" applyFont="1" applyFill="1" applyBorder="1" applyAlignment="1">
      <alignment horizontal="center" vertical="center" wrapText="1"/>
    </xf>
    <xf numFmtId="0" fontId="45" fillId="33" borderId="11" xfId="0" applyFont="1" applyFill="1" applyBorder="1" applyAlignment="1">
      <alignment horizontal="center" vertical="center" wrapText="1"/>
    </xf>
    <xf numFmtId="0" fontId="0" fillId="0" borderId="12" xfId="0" applyBorder="1" applyAlignment="1">
      <alignment vertical="center" wrapText="1"/>
    </xf>
    <xf numFmtId="0" fontId="45" fillId="33" borderId="14" xfId="0" applyFont="1" applyFill="1" applyBorder="1" applyAlignment="1">
      <alignment horizontal="center" vertical="center" wrapText="1"/>
    </xf>
    <xf numFmtId="0" fontId="45" fillId="33" borderId="15" xfId="0" applyFont="1" applyFill="1" applyBorder="1" applyAlignment="1">
      <alignment horizontal="center" vertical="center" wrapText="1"/>
    </xf>
    <xf numFmtId="0" fontId="0" fillId="0" borderId="24" xfId="0" applyBorder="1" applyAlignment="1">
      <alignment horizontal="center" vertical="center" wrapText="1"/>
    </xf>
    <xf numFmtId="0" fontId="0" fillId="0" borderId="24" xfId="0" applyBorder="1" applyAlignment="1">
      <alignment vertical="center" wrapText="1"/>
    </xf>
    <xf numFmtId="0" fontId="45" fillId="33" borderId="14" xfId="0" applyFont="1" applyFill="1" applyBorder="1" applyAlignment="1">
      <alignment horizontal="center" vertical="center"/>
    </xf>
    <xf numFmtId="0" fontId="45" fillId="33" borderId="13" xfId="0" applyFont="1" applyFill="1" applyBorder="1" applyAlignment="1">
      <alignment horizontal="center" vertical="center" wrapText="1"/>
    </xf>
    <xf numFmtId="0" fontId="45" fillId="33" borderId="15" xfId="0" applyFont="1" applyFill="1" applyBorder="1" applyAlignment="1">
      <alignment horizontal="center" vertical="center"/>
    </xf>
    <xf numFmtId="0" fontId="12" fillId="0" borderId="0" xfId="0" applyFont="1" applyAlignment="1">
      <alignment horizontal="center" vertical="center"/>
    </xf>
    <xf numFmtId="0" fontId="12" fillId="0" borderId="0" xfId="0" applyFont="1" applyAlignment="1">
      <alignment horizontal="center" vertical="center" wrapText="1"/>
    </xf>
    <xf numFmtId="0" fontId="12" fillId="0" borderId="0" xfId="0" applyFont="1" applyAlignment="1">
      <alignment horizontal="center" vertical="top" wrapText="1"/>
    </xf>
    <xf numFmtId="49" fontId="45" fillId="34" borderId="24" xfId="0" applyNumberFormat="1" applyFont="1" applyFill="1" applyBorder="1" applyAlignment="1">
      <alignment horizontal="center" vertical="center" wrapText="1"/>
    </xf>
    <xf numFmtId="49" fontId="45" fillId="34" borderId="13" xfId="0" applyNumberFormat="1" applyFont="1" applyFill="1" applyBorder="1" applyAlignment="1">
      <alignment horizontal="center" vertical="center" wrapText="1"/>
    </xf>
    <xf numFmtId="0" fontId="41" fillId="33" borderId="14" xfId="0" applyFont="1" applyFill="1" applyBorder="1" applyAlignment="1">
      <alignment horizontal="center" vertical="center" wrapText="1"/>
    </xf>
    <xf numFmtId="0" fontId="41" fillId="33" borderId="15" xfId="0" applyFont="1" applyFill="1" applyBorder="1" applyAlignment="1">
      <alignment horizontal="center" vertical="center" wrapText="1"/>
    </xf>
    <xf numFmtId="49" fontId="12" fillId="0" borderId="0" xfId="61" applyNumberFormat="1" applyFont="1" applyFill="1" applyBorder="1" applyAlignment="1">
      <alignment horizontal="center" vertical="top" wrapText="1"/>
    </xf>
    <xf numFmtId="0" fontId="45" fillId="33" borderId="13" xfId="61" applyFont="1" applyFill="1" applyBorder="1" applyAlignment="1">
      <alignment horizontal="center" vertical="center"/>
    </xf>
    <xf numFmtId="0" fontId="45" fillId="33" borderId="14" xfId="61" applyFont="1" applyFill="1" applyBorder="1" applyAlignment="1">
      <alignment horizontal="center" vertical="center" wrapText="1"/>
    </xf>
    <xf numFmtId="0" fontId="45" fillId="33" borderId="14" xfId="61" applyFont="1" applyFill="1" applyBorder="1" applyAlignment="1">
      <alignment horizontal="center" vertical="center"/>
    </xf>
    <xf numFmtId="0" fontId="45" fillId="33" borderId="15" xfId="61" applyFont="1" applyFill="1" applyBorder="1" applyAlignment="1">
      <alignment horizontal="center" vertical="center" wrapText="1"/>
    </xf>
    <xf numFmtId="166" fontId="45" fillId="33" borderId="14" xfId="61" applyNumberFormat="1" applyFont="1" applyFill="1" applyBorder="1" applyAlignment="1">
      <alignment horizontal="center" vertical="center"/>
    </xf>
    <xf numFmtId="0" fontId="45" fillId="33" borderId="13" xfId="0" applyFont="1" applyFill="1" applyBorder="1" applyAlignment="1">
      <alignment horizontal="center" vertical="center"/>
    </xf>
    <xf numFmtId="166" fontId="45" fillId="33" borderId="14" xfId="0" applyNumberFormat="1" applyFont="1" applyFill="1" applyBorder="1" applyAlignment="1">
      <alignment horizontal="center" vertical="center"/>
    </xf>
    <xf numFmtId="0" fontId="12" fillId="0" borderId="0" xfId="0" applyFont="1" applyAlignment="1">
      <alignment horizontal="center"/>
    </xf>
    <xf numFmtId="0" fontId="12" fillId="0" borderId="0" xfId="0" applyFont="1" applyFill="1" applyAlignment="1">
      <alignment horizontal="center" vertical="center"/>
    </xf>
    <xf numFmtId="0" fontId="0" fillId="35" borderId="34" xfId="0" applyFont="1" applyFill="1" applyBorder="1" applyAlignment="1">
      <alignment horizontal="center" vertical="center" wrapText="1"/>
    </xf>
    <xf numFmtId="0" fontId="0" fillId="35" borderId="35" xfId="0" applyFont="1" applyFill="1" applyBorder="1" applyAlignment="1">
      <alignment horizontal="center" vertical="center" wrapText="1"/>
    </xf>
    <xf numFmtId="0" fontId="0" fillId="35" borderId="31" xfId="0" applyFont="1" applyFill="1" applyBorder="1" applyAlignment="1">
      <alignment horizontal="center" vertical="center" wrapText="1"/>
    </xf>
    <xf numFmtId="0" fontId="0" fillId="35" borderId="33" xfId="0" applyFont="1" applyFill="1" applyBorder="1" applyAlignment="1">
      <alignment horizontal="center" vertical="center" wrapText="1"/>
    </xf>
    <xf numFmtId="0" fontId="0" fillId="33" borderId="27" xfId="0" applyFill="1" applyBorder="1" applyAlignment="1">
      <alignment horizontal="center" vertical="center" wrapText="1"/>
    </xf>
    <xf numFmtId="0" fontId="0" fillId="33" borderId="40" xfId="0" applyFill="1" applyBorder="1" applyAlignment="1">
      <alignment horizontal="center" vertical="center" wrapText="1"/>
    </xf>
    <xf numFmtId="0" fontId="0" fillId="36" borderId="38" xfId="0" applyFill="1" applyBorder="1" applyAlignment="1">
      <alignment horizontal="center" vertical="center"/>
    </xf>
    <xf numFmtId="0" fontId="0" fillId="36" borderId="27" xfId="0" applyFill="1" applyBorder="1" applyAlignment="1">
      <alignment horizontal="center" vertical="center"/>
    </xf>
    <xf numFmtId="0" fontId="0" fillId="36" borderId="39" xfId="0" applyFill="1" applyBorder="1" applyAlignment="1">
      <alignment horizontal="center" vertical="center"/>
    </xf>
    <xf numFmtId="0" fontId="0" fillId="33" borderId="41" xfId="0" applyFill="1" applyBorder="1" applyAlignment="1">
      <alignment horizontal="center" vertical="center" wrapText="1"/>
    </xf>
    <xf numFmtId="0" fontId="0" fillId="33" borderId="33" xfId="0" applyFill="1" applyBorder="1" applyAlignment="1">
      <alignment horizontal="center" vertical="center" wrapText="1"/>
    </xf>
    <xf numFmtId="0" fontId="0" fillId="33" borderId="37" xfId="0" applyFill="1" applyBorder="1" applyAlignment="1">
      <alignment horizontal="center" vertical="center" wrapText="1"/>
    </xf>
    <xf numFmtId="0" fontId="0" fillId="33" borderId="35" xfId="0" applyFill="1" applyBorder="1" applyAlignment="1">
      <alignment horizontal="center" vertical="center" wrapText="1"/>
    </xf>
    <xf numFmtId="0" fontId="13" fillId="0" borderId="0" xfId="0" applyFont="1" applyAlignment="1">
      <alignment horizontal="left" vertical="top" wrapText="1"/>
    </xf>
    <xf numFmtId="0" fontId="0" fillId="36" borderId="29" xfId="0" applyFill="1" applyBorder="1" applyAlignment="1">
      <alignment horizontal="center" vertical="center" wrapText="1"/>
    </xf>
    <xf numFmtId="0" fontId="0" fillId="36" borderId="0" xfId="0" applyFill="1" applyAlignment="1">
      <alignment horizontal="center" vertical="center" wrapText="1"/>
    </xf>
    <xf numFmtId="0" fontId="0" fillId="36" borderId="32" xfId="0" applyFill="1" applyBorder="1" applyAlignment="1">
      <alignment horizontal="center" vertical="center" wrapText="1"/>
    </xf>
    <xf numFmtId="0" fontId="0" fillId="36" borderId="31" xfId="0" applyFill="1" applyBorder="1" applyAlignment="1">
      <alignment horizontal="center" vertical="center"/>
    </xf>
    <xf numFmtId="0" fontId="0" fillId="36" borderId="41" xfId="0" applyFill="1" applyBorder="1" applyAlignment="1">
      <alignment horizontal="center" vertical="center"/>
    </xf>
    <xf numFmtId="0" fontId="0" fillId="36" borderId="33" xfId="0" applyFill="1" applyBorder="1" applyAlignment="1">
      <alignment horizontal="center" vertical="center"/>
    </xf>
    <xf numFmtId="0" fontId="12" fillId="33" borderId="34" xfId="53" applyFont="1" applyFill="1" applyBorder="1" applyAlignment="1">
      <alignment horizontal="center" vertical="center" wrapText="1"/>
    </xf>
    <xf numFmtId="0" fontId="12" fillId="33" borderId="35" xfId="53" applyFont="1" applyFill="1" applyBorder="1" applyAlignment="1">
      <alignment horizontal="center" vertical="center" wrapText="1"/>
    </xf>
    <xf numFmtId="0" fontId="12" fillId="33" borderId="27" xfId="53" applyFont="1" applyFill="1" applyBorder="1" applyAlignment="1">
      <alignment horizontal="center" vertical="center" wrapText="1"/>
    </xf>
    <xf numFmtId="0" fontId="0" fillId="0" borderId="39" xfId="0" applyFont="1" applyBorder="1" applyAlignment="1">
      <alignment horizontal="center" vertical="center" wrapText="1"/>
    </xf>
  </cellXfs>
  <cellStyles count="62">
    <cellStyle name="20 % - Akzent1" xfId="24" builtinId="30" hidden="1"/>
    <cellStyle name="20 % - Akzent2" xfId="28" builtinId="34" hidden="1"/>
    <cellStyle name="20 % - Akzent3" xfId="32" builtinId="38" hidden="1"/>
    <cellStyle name="20 % - Akzent4" xfId="36" builtinId="42" hidden="1"/>
    <cellStyle name="20 % - Akzent5" xfId="40" builtinId="46" hidden="1"/>
    <cellStyle name="20 % - Akzent6" xfId="44" builtinId="50" hidden="1"/>
    <cellStyle name="40 % - Akzent1" xfId="25" builtinId="31" hidden="1"/>
    <cellStyle name="40 % - Akzent2" xfId="29" builtinId="35" hidden="1"/>
    <cellStyle name="40 % - Akzent3" xfId="33" builtinId="39" hidden="1"/>
    <cellStyle name="40 % - Akzent4" xfId="37" builtinId="43" hidden="1"/>
    <cellStyle name="40 % - Akzent5" xfId="41" builtinId="47" hidden="1"/>
    <cellStyle name="40 % - Akzent6" xfId="45" builtinId="51" hidden="1"/>
    <cellStyle name="60 % - Akzent1" xfId="26" builtinId="32" hidden="1"/>
    <cellStyle name="60 % - Akzent2" xfId="30" builtinId="36" hidden="1"/>
    <cellStyle name="60 % - Akzent3" xfId="34" builtinId="40" hidden="1"/>
    <cellStyle name="60 % - Akzent4" xfId="38" builtinId="44" hidden="1"/>
    <cellStyle name="60 % - Akzent5" xfId="42" builtinId="48" hidden="1"/>
    <cellStyle name="60 % - Akzent6" xfId="46" builtinId="52" hidden="1"/>
    <cellStyle name="Akzent1" xfId="23" builtinId="29" hidden="1"/>
    <cellStyle name="Akzent2" xfId="27" builtinId="33" hidden="1"/>
    <cellStyle name="Akzent3" xfId="31" builtinId="37" hidden="1"/>
    <cellStyle name="Akzent4" xfId="35" builtinId="41" hidden="1"/>
    <cellStyle name="Akzent5" xfId="39" builtinId="45" hidden="1"/>
    <cellStyle name="Akzent6" xfId="43" builtinId="49" hidden="1"/>
    <cellStyle name="Arial, 10pt" xfId="49" xr:uid="{00000000-0005-0000-0000-000018000000}"/>
    <cellStyle name="Arial, 8pt" xfId="47" xr:uid="{00000000-0005-0000-0000-000019000000}"/>
    <cellStyle name="Arial, 9pt" xfId="48" xr:uid="{00000000-0005-0000-0000-00001A000000}"/>
    <cellStyle name="Ausgabe" xfId="16" builtinId="21" hidden="1"/>
    <cellStyle name="Berechnung" xfId="17" builtinId="22" hidden="1"/>
    <cellStyle name="Dezimal [0]" xfId="4" builtinId="6" hidden="1"/>
    <cellStyle name="Eingabe" xfId="15" builtinId="20" hidden="1"/>
    <cellStyle name="Ergebnis" xfId="22" builtinId="25" hidden="1"/>
    <cellStyle name="Erklärender Text" xfId="21" builtinId="53" hidden="1"/>
    <cellStyle name="Gut" xfId="13" builtinId="26" hidden="1"/>
    <cellStyle name="Komma" xfId="3" builtinId="3" hidden="1"/>
    <cellStyle name="Link" xfId="56" builtinId="8"/>
    <cellStyle name="Neutral" xfId="1" builtinId="28" hidden="1"/>
    <cellStyle name="Notiz" xfId="20" builtinId="10" hidden="1"/>
    <cellStyle name="Prozent" xfId="7" builtinId="5" hidden="1"/>
    <cellStyle name="Schlecht" xfId="14" builtinId="27" hidden="1"/>
    <cellStyle name="Standard" xfId="0" builtinId="0" customBuiltin="1"/>
    <cellStyle name="Standard 2" xfId="51" xr:uid="{00000000-0005-0000-0000-000029000000}"/>
    <cellStyle name="Standard 2 2" xfId="52" xr:uid="{00000000-0005-0000-0000-00002A000000}"/>
    <cellStyle name="Standard 2 2 2" xfId="61" xr:uid="{DC794AFD-45FE-4D22-B74B-B37A958BD678}"/>
    <cellStyle name="Standard 2 3" xfId="58" xr:uid="{00000000-0005-0000-0000-00002B000000}"/>
    <cellStyle name="Standard 3" xfId="53" xr:uid="{00000000-0005-0000-0000-00002C000000}"/>
    <cellStyle name="Standard 3 2" xfId="50" xr:uid="{00000000-0005-0000-0000-00002D000000}"/>
    <cellStyle name="Standard 4" xfId="54" xr:uid="{00000000-0005-0000-0000-00002E000000}"/>
    <cellStyle name="Standard 5" xfId="55" xr:uid="{00000000-0005-0000-0000-00002F000000}"/>
    <cellStyle name="Standard 6" xfId="57" xr:uid="{00000000-0005-0000-0000-000030000000}"/>
    <cellStyle name="Standard 7" xfId="59" xr:uid="{A493B232-17BD-46FD-AA41-1442CD31B61A}"/>
    <cellStyle name="Standard 8" xfId="60" xr:uid="{A21BE3F5-1DE9-400D-A75F-35102AA06AF4}"/>
    <cellStyle name="Überschrift" xfId="8" builtinId="15" hidden="1"/>
    <cellStyle name="Überschrift 1" xfId="9" builtinId="16" hidden="1"/>
    <cellStyle name="Überschrift 2" xfId="10" builtinId="17" hidden="1"/>
    <cellStyle name="Überschrift 3" xfId="11" builtinId="18" hidden="1"/>
    <cellStyle name="Überschrift 4" xfId="12" builtinId="19" hidden="1"/>
    <cellStyle name="Verknüpfte Zelle" xfId="18" builtinId="24" hidden="1"/>
    <cellStyle name="Währung" xfId="5" builtinId="4" hidden="1"/>
    <cellStyle name="Währung [0]" xfId="6" builtinId="7" hidden="1"/>
    <cellStyle name="Warnender Text" xfId="2" builtinId="11" hidden="1"/>
    <cellStyle name="Zelle überprüfen" xfId="19" builtinId="23" hidden="1"/>
  </cellStyles>
  <dxfs count="18">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s>
  <tableStyles count="0" defaultTableStyle="TableStyleMedium2" defaultPivotStyle="PivotStyleLight16"/>
  <colors>
    <mruColors>
      <color rgb="FFADC2EB"/>
      <color rgb="FFCAD7F2"/>
      <color rgb="FF1E4B7D"/>
      <color rgb="FFA6A6A6"/>
      <color rgb="FFEBEBEB"/>
      <color rgb="FF3366CC"/>
      <color rgb="FFFFFFFF"/>
      <color rgb="FF868686"/>
      <color rgb="FF001E4B"/>
      <color rgb="FFCC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1.xml"/><Relationship Id="rId1" Type="http://schemas.microsoft.com/office/2011/relationships/chartStyle" Target="style1.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2.xml"/><Relationship Id="rId1" Type="http://schemas.microsoft.com/office/2011/relationships/chartStyle" Target="style2.xml"/></Relationships>
</file>

<file path=xl/charts/_rels/chart4.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5.xml.rels><?xml version="1.0" encoding="UTF-8" standalone="yes"?>
<Relationships xmlns="http://schemas.openxmlformats.org/package/2006/relationships"><Relationship Id="rId3" Type="http://schemas.openxmlformats.org/officeDocument/2006/relationships/chartUserShapes" Target="../drawings/drawing7.xml"/><Relationship Id="rId2" Type="http://schemas.microsoft.com/office/2011/relationships/chartColorStyle" Target="colors4.xml"/><Relationship Id="rId1" Type="http://schemas.microsoft.com/office/2011/relationships/chartStyle" Target="style4.xml"/></Relationships>
</file>

<file path=xl/charts/_rels/chart6.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9.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1"/>
    <c:plotArea>
      <c:layout>
        <c:manualLayout>
          <c:layoutTarget val="inner"/>
          <c:xMode val="edge"/>
          <c:yMode val="edge"/>
          <c:x val="0.24955928261977575"/>
          <c:y val="0.12302748083360328"/>
          <c:w val="0.48384731778797146"/>
          <c:h val="0.82004832091566782"/>
        </c:manualLayout>
      </c:layout>
      <c:pieChart>
        <c:varyColors val="1"/>
        <c:ser>
          <c:idx val="1"/>
          <c:order val="0"/>
          <c:spPr>
            <a:ln>
              <a:solidFill>
                <a:sysClr val="windowText" lastClr="000000"/>
              </a:solidFill>
            </a:ln>
          </c:spPr>
          <c:dPt>
            <c:idx val="0"/>
            <c:bubble3D val="0"/>
            <c:spPr>
              <a:solidFill>
                <a:schemeClr val="accent1">
                  <a:shade val="50000"/>
                </a:schemeClr>
              </a:solidFill>
              <a:ln>
                <a:solidFill>
                  <a:sysClr val="windowText" lastClr="000000"/>
                </a:solidFill>
              </a:ln>
              <a:effectLst/>
            </c:spPr>
            <c:extLst>
              <c:ext xmlns:c16="http://schemas.microsoft.com/office/drawing/2014/chart" uri="{C3380CC4-5D6E-409C-BE32-E72D297353CC}">
                <c16:uniqueId val="{00000001-926F-40FF-8B79-95817460D77C}"/>
              </c:ext>
            </c:extLst>
          </c:dPt>
          <c:dPt>
            <c:idx val="1"/>
            <c:bubble3D val="0"/>
            <c:spPr>
              <a:solidFill>
                <a:schemeClr val="accent1">
                  <a:shade val="70000"/>
                </a:schemeClr>
              </a:solidFill>
              <a:ln>
                <a:solidFill>
                  <a:sysClr val="windowText" lastClr="000000"/>
                </a:solidFill>
              </a:ln>
              <a:effectLst/>
            </c:spPr>
            <c:extLst>
              <c:ext xmlns:c16="http://schemas.microsoft.com/office/drawing/2014/chart" uri="{C3380CC4-5D6E-409C-BE32-E72D297353CC}">
                <c16:uniqueId val="{00000003-926F-40FF-8B79-95817460D77C}"/>
              </c:ext>
            </c:extLst>
          </c:dPt>
          <c:dPt>
            <c:idx val="2"/>
            <c:bubble3D val="0"/>
            <c:spPr>
              <a:solidFill>
                <a:schemeClr val="accent1">
                  <a:shade val="90000"/>
                </a:schemeClr>
              </a:solidFill>
              <a:ln>
                <a:solidFill>
                  <a:sysClr val="windowText" lastClr="000000"/>
                </a:solidFill>
              </a:ln>
              <a:effectLst/>
            </c:spPr>
            <c:extLst>
              <c:ext xmlns:c16="http://schemas.microsoft.com/office/drawing/2014/chart" uri="{C3380CC4-5D6E-409C-BE32-E72D297353CC}">
                <c16:uniqueId val="{00000005-926F-40FF-8B79-95817460D77C}"/>
              </c:ext>
            </c:extLst>
          </c:dPt>
          <c:dPt>
            <c:idx val="3"/>
            <c:bubble3D val="0"/>
            <c:spPr>
              <a:solidFill>
                <a:schemeClr val="accent1">
                  <a:tint val="90000"/>
                </a:schemeClr>
              </a:solidFill>
              <a:ln>
                <a:solidFill>
                  <a:sysClr val="windowText" lastClr="000000"/>
                </a:solidFill>
              </a:ln>
              <a:effectLst/>
            </c:spPr>
            <c:extLst>
              <c:ext xmlns:c16="http://schemas.microsoft.com/office/drawing/2014/chart" uri="{C3380CC4-5D6E-409C-BE32-E72D297353CC}">
                <c16:uniqueId val="{00000007-926F-40FF-8B79-95817460D77C}"/>
              </c:ext>
            </c:extLst>
          </c:dPt>
          <c:dPt>
            <c:idx val="4"/>
            <c:bubble3D val="0"/>
            <c:spPr>
              <a:solidFill>
                <a:schemeClr val="accent1">
                  <a:tint val="70000"/>
                </a:schemeClr>
              </a:solidFill>
              <a:ln>
                <a:solidFill>
                  <a:sysClr val="windowText" lastClr="000000"/>
                </a:solidFill>
              </a:ln>
              <a:effectLst/>
            </c:spPr>
            <c:extLst>
              <c:ext xmlns:c16="http://schemas.microsoft.com/office/drawing/2014/chart" uri="{C3380CC4-5D6E-409C-BE32-E72D297353CC}">
                <c16:uniqueId val="{00000009-926F-40FF-8B79-95817460D77C}"/>
              </c:ext>
            </c:extLst>
          </c:dPt>
          <c:dPt>
            <c:idx val="5"/>
            <c:bubble3D val="0"/>
            <c:spPr>
              <a:solidFill>
                <a:schemeClr val="accent1">
                  <a:tint val="50000"/>
                </a:schemeClr>
              </a:solidFill>
              <a:ln>
                <a:solidFill>
                  <a:sysClr val="windowText" lastClr="000000"/>
                </a:solidFill>
              </a:ln>
              <a:effectLst/>
            </c:spPr>
            <c:extLst>
              <c:ext xmlns:c16="http://schemas.microsoft.com/office/drawing/2014/chart" uri="{C3380CC4-5D6E-409C-BE32-E72D297353CC}">
                <c16:uniqueId val="{0000000B-926F-40FF-8B79-95817460D77C}"/>
              </c:ext>
            </c:extLst>
          </c:dPt>
          <c:val>
            <c:numRef>
              <c:f>'Tabelle 12'!$C$33:$H$33</c:f>
              <c:numCache>
                <c:formatCode>##\ ###\ ##0</c:formatCode>
                <c:ptCount val="6"/>
                <c:pt idx="0">
                  <c:v>78</c:v>
                </c:pt>
                <c:pt idx="1">
                  <c:v>163</c:v>
                </c:pt>
                <c:pt idx="2">
                  <c:v>109</c:v>
                </c:pt>
                <c:pt idx="3">
                  <c:v>83</c:v>
                </c:pt>
                <c:pt idx="4">
                  <c:v>292</c:v>
                </c:pt>
                <c:pt idx="5">
                  <c:v>178</c:v>
                </c:pt>
              </c:numCache>
            </c:numRef>
          </c:val>
          <c:extLst>
            <c:ext xmlns:c16="http://schemas.microsoft.com/office/drawing/2014/chart" uri="{C3380CC4-5D6E-409C-BE32-E72D297353CC}">
              <c16:uniqueId val="{0000000C-926F-40FF-8B79-95817460D77C}"/>
            </c:ext>
          </c:extLst>
        </c:ser>
        <c:dLbls>
          <c:showLegendKey val="0"/>
          <c:showVal val="0"/>
          <c:showCatName val="0"/>
          <c:showSerName val="0"/>
          <c:showPercent val="0"/>
          <c:showBubbleSize val="0"/>
          <c:showLeaderLines val="0"/>
        </c:dLbls>
        <c:firstSliceAng val="0"/>
      </c:pieChart>
      <c:spPr>
        <a:noFill/>
        <a:ln>
          <a:noFill/>
        </a:ln>
        <a:effectLst/>
      </c:spPr>
    </c:plotArea>
    <c:plotVisOnly val="1"/>
    <c:dispBlanksAs val="gap"/>
    <c:showDLblsOverMax val="0"/>
  </c:chart>
  <c:spPr>
    <a:solidFill>
      <a:schemeClr val="bg1"/>
    </a:solidFill>
    <a:ln w="9525" cap="flat" cmpd="sng" algn="ctr">
      <a:solidFill>
        <a:sysClr val="windowText" lastClr="000000"/>
      </a:solidFill>
      <a:prstDash val="solid"/>
      <a:round/>
    </a:ln>
    <a:effectLst/>
  </c:spPr>
  <c:txPr>
    <a:bodyPr/>
    <a:lstStyle/>
    <a:p>
      <a:pPr>
        <a:defRPr sz="1000">
          <a:solidFill>
            <a:schemeClr val="tx1"/>
          </a:solidFill>
          <a:latin typeface="Arial Narrow" panose="020B0606020202030204" pitchFamily="34" charset="0"/>
        </a:defRPr>
      </a:pPr>
      <a:endParaRPr lang="de-DE"/>
    </a:p>
  </c:txPr>
  <c:printSettings>
    <c:headerFooter/>
    <c:pageMargins b="0.78740157499999996" l="0.7" r="0.7" t="0.78740157499999996" header="0.3" footer="0.3"/>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9062928689805014"/>
          <c:y val="9.9482507288629743E-2"/>
          <c:w val="0.60661104106699648"/>
          <c:h val="0.82604821293596808"/>
        </c:manualLayout>
      </c:layout>
      <c:pieChart>
        <c:varyColors val="1"/>
        <c:ser>
          <c:idx val="0"/>
          <c:order val="0"/>
          <c:spPr>
            <a:solidFill>
              <a:srgbClr val="3366CC"/>
            </a:solidFill>
            <a:ln w="9525">
              <a:solidFill>
                <a:schemeClr val="tx1"/>
              </a:solidFill>
            </a:ln>
          </c:spPr>
          <c:dPt>
            <c:idx val="0"/>
            <c:bubble3D val="0"/>
            <c:spPr>
              <a:solidFill>
                <a:schemeClr val="accent1">
                  <a:lumMod val="50000"/>
                </a:schemeClr>
              </a:solidFill>
              <a:ln w="9525">
                <a:solidFill>
                  <a:schemeClr val="tx1"/>
                </a:solidFill>
              </a:ln>
              <a:effectLst/>
            </c:spPr>
            <c:extLst>
              <c:ext xmlns:c16="http://schemas.microsoft.com/office/drawing/2014/chart" uri="{C3380CC4-5D6E-409C-BE32-E72D297353CC}">
                <c16:uniqueId val="{00000001-C5B3-4B3A-B8F6-229B938BA3E2}"/>
              </c:ext>
            </c:extLst>
          </c:dPt>
          <c:dPt>
            <c:idx val="1"/>
            <c:bubble3D val="0"/>
            <c:spPr>
              <a:solidFill>
                <a:schemeClr val="accent1"/>
              </a:solidFill>
              <a:ln w="9525">
                <a:solidFill>
                  <a:schemeClr val="tx1"/>
                </a:solidFill>
              </a:ln>
              <a:effectLst/>
            </c:spPr>
            <c:extLst>
              <c:ext xmlns:c16="http://schemas.microsoft.com/office/drawing/2014/chart" uri="{C3380CC4-5D6E-409C-BE32-E72D297353CC}">
                <c16:uniqueId val="{00000003-C5B3-4B3A-B8F6-229B938BA3E2}"/>
              </c:ext>
            </c:extLst>
          </c:dPt>
          <c:dPt>
            <c:idx val="2"/>
            <c:bubble3D val="0"/>
            <c:spPr>
              <a:solidFill>
                <a:schemeClr val="accent1">
                  <a:lumMod val="60000"/>
                  <a:lumOff val="40000"/>
                </a:schemeClr>
              </a:solidFill>
              <a:ln w="9525">
                <a:solidFill>
                  <a:schemeClr val="tx1"/>
                </a:solidFill>
              </a:ln>
              <a:effectLst/>
            </c:spPr>
            <c:extLst>
              <c:ext xmlns:c16="http://schemas.microsoft.com/office/drawing/2014/chart" uri="{C3380CC4-5D6E-409C-BE32-E72D297353CC}">
                <c16:uniqueId val="{00000005-C5B3-4B3A-B8F6-229B938BA3E2}"/>
              </c:ext>
            </c:extLst>
          </c:dPt>
          <c:dPt>
            <c:idx val="3"/>
            <c:bubble3D val="0"/>
            <c:spPr>
              <a:solidFill>
                <a:srgbClr val="ADC2EB"/>
              </a:solidFill>
              <a:ln w="9525">
                <a:solidFill>
                  <a:schemeClr val="tx1"/>
                </a:solidFill>
              </a:ln>
              <a:effectLst/>
            </c:spPr>
            <c:extLst>
              <c:ext xmlns:c16="http://schemas.microsoft.com/office/drawing/2014/chart" uri="{C3380CC4-5D6E-409C-BE32-E72D297353CC}">
                <c16:uniqueId val="{00000007-C5B3-4B3A-B8F6-229B938BA3E2}"/>
              </c:ext>
            </c:extLst>
          </c:dPt>
          <c:dPt>
            <c:idx val="4"/>
            <c:bubble3D val="0"/>
            <c:spPr>
              <a:solidFill>
                <a:schemeClr val="accent1">
                  <a:lumMod val="40000"/>
                  <a:lumOff val="60000"/>
                  <a:alpha val="40000"/>
                </a:schemeClr>
              </a:solidFill>
              <a:ln w="9525">
                <a:solidFill>
                  <a:schemeClr val="tx1"/>
                </a:solidFill>
              </a:ln>
              <a:effectLst/>
            </c:spPr>
            <c:extLst>
              <c:ext xmlns:c16="http://schemas.microsoft.com/office/drawing/2014/chart" uri="{C3380CC4-5D6E-409C-BE32-E72D297353CC}">
                <c16:uniqueId val="{00000009-C5B3-4B3A-B8F6-229B938BA3E2}"/>
              </c:ext>
            </c:extLst>
          </c:dPt>
          <c:dPt>
            <c:idx val="5"/>
            <c:bubble3D val="0"/>
            <c:spPr>
              <a:solidFill>
                <a:srgbClr val="ADC2EB">
                  <a:alpha val="60000"/>
                </a:srgbClr>
              </a:solidFill>
              <a:ln w="9525">
                <a:solidFill>
                  <a:schemeClr val="tx1"/>
                </a:solidFill>
              </a:ln>
              <a:effectLst/>
            </c:spPr>
            <c:extLst>
              <c:ext xmlns:c16="http://schemas.microsoft.com/office/drawing/2014/chart" uri="{C3380CC4-5D6E-409C-BE32-E72D297353CC}">
                <c16:uniqueId val="{0000000B-C5B3-4B3A-B8F6-229B938BA3E2}"/>
              </c:ext>
            </c:extLst>
          </c:dPt>
          <c:dLbls>
            <c:dLbl>
              <c:idx val="0"/>
              <c:delete val="1"/>
              <c:extLst>
                <c:ext xmlns:c15="http://schemas.microsoft.com/office/drawing/2012/chart" uri="{CE6537A1-D6FC-4f65-9D91-7224C49458BB}"/>
                <c:ext xmlns:c16="http://schemas.microsoft.com/office/drawing/2014/chart" uri="{C3380CC4-5D6E-409C-BE32-E72D297353CC}">
                  <c16:uniqueId val="{00000001-C5B3-4B3A-B8F6-229B938BA3E2}"/>
                </c:ext>
              </c:extLst>
            </c:dLbl>
            <c:dLbl>
              <c:idx val="1"/>
              <c:delete val="1"/>
              <c:extLst>
                <c:ext xmlns:c15="http://schemas.microsoft.com/office/drawing/2012/chart" uri="{CE6537A1-D6FC-4f65-9D91-7224C49458BB}"/>
                <c:ext xmlns:c16="http://schemas.microsoft.com/office/drawing/2014/chart" uri="{C3380CC4-5D6E-409C-BE32-E72D297353CC}">
                  <c16:uniqueId val="{00000003-C5B3-4B3A-B8F6-229B938BA3E2}"/>
                </c:ext>
              </c:extLst>
            </c:dLbl>
            <c:dLbl>
              <c:idx val="2"/>
              <c:delete val="1"/>
              <c:extLst>
                <c:ext xmlns:c15="http://schemas.microsoft.com/office/drawing/2012/chart" uri="{CE6537A1-D6FC-4f65-9D91-7224C49458BB}"/>
                <c:ext xmlns:c16="http://schemas.microsoft.com/office/drawing/2014/chart" uri="{C3380CC4-5D6E-409C-BE32-E72D297353CC}">
                  <c16:uniqueId val="{00000005-C5B3-4B3A-B8F6-229B938BA3E2}"/>
                </c:ext>
              </c:extLst>
            </c:dLbl>
            <c:dLbl>
              <c:idx val="3"/>
              <c:layout>
                <c:manualLayout>
                  <c:x val="-0.16614201019741393"/>
                  <c:y val="0.13009159201213974"/>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C5B3-4B3A-B8F6-229B938BA3E2}"/>
                </c:ext>
              </c:extLst>
            </c:dLbl>
            <c:dLbl>
              <c:idx val="4"/>
              <c:delete val="1"/>
              <c:extLst>
                <c:ext xmlns:c15="http://schemas.microsoft.com/office/drawing/2012/chart" uri="{CE6537A1-D6FC-4f65-9D91-7224C49458BB}"/>
                <c:ext xmlns:c16="http://schemas.microsoft.com/office/drawing/2014/chart" uri="{C3380CC4-5D6E-409C-BE32-E72D297353CC}">
                  <c16:uniqueId val="{00000009-C5B3-4B3A-B8F6-229B938BA3E2}"/>
                </c:ext>
              </c:extLst>
            </c:dLbl>
            <c:dLbl>
              <c:idx val="5"/>
              <c:layout>
                <c:manualLayout>
                  <c:x val="-5.4994584607543362E-2"/>
                  <c:y val="-7.902197386891264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C5B3-4B3A-B8F6-229B938BA3E2}"/>
                </c:ext>
              </c:extLst>
            </c:dLbl>
            <c:spPr>
              <a:noFill/>
              <a:ln>
                <a:noFill/>
              </a:ln>
              <a:effectLst/>
            </c:spPr>
            <c:txPr>
              <a:bodyPr rot="0" spcFirstLastPara="1" vertOverflow="ellipsis" vert="horz" wrap="square" anchor="ctr" anchorCtr="1"/>
              <a:lstStyle/>
              <a:p>
                <a:pPr algn="ctr">
                  <a:defRPr sz="1000" b="0" i="0" u="none" strike="noStrike" kern="1200" baseline="0">
                    <a:solidFill>
                      <a:schemeClr val="tx1"/>
                    </a:solidFill>
                    <a:latin typeface="Arial Narrow" panose="020B0606020202030204" pitchFamily="34" charset="0"/>
                    <a:ea typeface="+mn-ea"/>
                    <a:cs typeface="Arial" panose="020B0604020202020204" pitchFamily="34" charset="0"/>
                  </a:defRPr>
                </a:pPr>
                <a:endParaRPr lang="de-DE"/>
              </a:p>
            </c:txPr>
            <c:showLegendKey val="0"/>
            <c:showVal val="1"/>
            <c:showCatName val="0"/>
            <c:showSerName val="0"/>
            <c:showPercent val="0"/>
            <c:showBubbleSize val="0"/>
            <c:showLeaderLines val="1"/>
            <c:leaderLines>
              <c:spPr>
                <a:ln w="9525" cap="flat" cmpd="sng" algn="ctr">
                  <a:solidFill>
                    <a:srgbClr val="A6A6A6"/>
                  </a:solidFill>
                  <a:round/>
                </a:ln>
                <a:effectLst/>
              </c:spPr>
            </c:leaderLines>
            <c:extLst>
              <c:ext xmlns:c15="http://schemas.microsoft.com/office/drawing/2012/chart" uri="{CE6537A1-D6FC-4f65-9D91-7224C49458BB}"/>
            </c:extLst>
          </c:dLbls>
          <c:cat>
            <c:strRef>
              <c:f>('Tabelle 1'!$B$31:$B$32,'Tabelle 1'!$B$35:$B$38)</c:f>
              <c:strCache>
                <c:ptCount val="6"/>
                <c:pt idx="0">
                  <c:v>Einzelunternehmen</c:v>
                </c:pt>
                <c:pt idx="1">
                  <c:v>Personengesellschaften (OHG, KG, GbR)</c:v>
                </c:pt>
                <c:pt idx="2">
                  <c:v>Gesellschaften m.b.H. (einschließlich Unternehmergesellschaften (haftungsbeschränkt))</c:v>
                </c:pt>
                <c:pt idx="3">
                  <c:v>Aktiengesellschaften, KGaA</c:v>
                </c:pt>
                <c:pt idx="4">
                  <c:v>Private Company Limited by Shares (Ltd.)</c:v>
                </c:pt>
                <c:pt idx="5">
                  <c:v>Sonstige Rechtsformen (einschließlich Genossenschaften)</c:v>
                </c:pt>
              </c:strCache>
            </c:strRef>
          </c:cat>
          <c:val>
            <c:numRef>
              <c:f>('Tabelle 1'!$F$31:$F$32,'Tabelle 1'!$F$35:$F$38)</c:f>
              <c:numCache>
                <c:formatCode>##\ ###\ ##0</c:formatCode>
                <c:ptCount val="6"/>
                <c:pt idx="0">
                  <c:v>287</c:v>
                </c:pt>
                <c:pt idx="1">
                  <c:v>81</c:v>
                </c:pt>
                <c:pt idx="2">
                  <c:v>519</c:v>
                </c:pt>
                <c:pt idx="3">
                  <c:v>3</c:v>
                </c:pt>
                <c:pt idx="4">
                  <c:v>0</c:v>
                </c:pt>
                <c:pt idx="5">
                  <c:v>13</c:v>
                </c:pt>
              </c:numCache>
            </c:numRef>
          </c:val>
          <c:extLst>
            <c:ext xmlns:c16="http://schemas.microsoft.com/office/drawing/2014/chart" uri="{C3380CC4-5D6E-409C-BE32-E72D297353CC}">
              <c16:uniqueId val="{0000000C-C5B3-4B3A-B8F6-229B938BA3E2}"/>
            </c:ext>
          </c:extLst>
        </c:ser>
        <c:dLbls>
          <c:showLegendKey val="0"/>
          <c:showVal val="0"/>
          <c:showCatName val="0"/>
          <c:showSerName val="0"/>
          <c:showPercent val="0"/>
          <c:showBubbleSize val="0"/>
          <c:showLeaderLines val="1"/>
        </c:dLbls>
        <c:firstSliceAng val="310"/>
      </c:pieChart>
      <c:spPr>
        <a:noFill/>
        <a:ln>
          <a:noFill/>
        </a:ln>
        <a:effectLst/>
      </c:spPr>
    </c:plotArea>
    <c:plotVisOnly val="1"/>
    <c:dispBlanksAs val="gap"/>
    <c:showDLblsOverMax val="0"/>
  </c:chart>
  <c:spPr>
    <a:solidFill>
      <a:schemeClr val="bg1"/>
    </a:solidFill>
    <a:ln w="9525" cap="flat" cmpd="sng" algn="ctr">
      <a:solidFill>
        <a:sysClr val="windowText" lastClr="000000"/>
      </a:solidFill>
      <a:round/>
    </a:ln>
    <a:effectLst/>
  </c:spPr>
  <c:txPr>
    <a:bodyPr/>
    <a:lstStyle/>
    <a:p>
      <a:pPr>
        <a:defRPr sz="1000">
          <a:solidFill>
            <a:schemeClr val="tx1"/>
          </a:solidFill>
          <a:latin typeface="Arial" panose="020B0604020202020204" pitchFamily="34" charset="0"/>
          <a:cs typeface="Arial" panose="020B0604020202020204" pitchFamily="34" charset="0"/>
        </a:defRPr>
      </a:pPr>
      <a:endParaRPr lang="de-DE"/>
    </a:p>
  </c:txPr>
  <c:printSettings>
    <c:headerFooter/>
    <c:pageMargins b="0.78740157499999996" l="0.7" r="0.7" t="0.78740157499999996" header="0.3" footer="0.3"/>
    <c:pageSetup orientation="portrait"/>
  </c:printSettings>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5562998496547143E-2"/>
          <c:y val="0.33617589893100097"/>
          <c:w val="0.40859380091234926"/>
          <c:h val="0.54161510636000421"/>
        </c:manualLayout>
      </c:layout>
      <c:pieChart>
        <c:varyColors val="1"/>
        <c:ser>
          <c:idx val="0"/>
          <c:order val="0"/>
          <c:spPr>
            <a:solidFill>
              <a:schemeClr val="bg1"/>
            </a:solidFill>
            <a:ln w="9525">
              <a:solidFill>
                <a:sysClr val="windowText" lastClr="000000"/>
              </a:solidFill>
            </a:ln>
          </c:spPr>
          <c:dPt>
            <c:idx val="0"/>
            <c:bubble3D val="0"/>
            <c:spPr>
              <a:solidFill>
                <a:schemeClr val="accent1">
                  <a:lumMod val="75000"/>
                </a:schemeClr>
              </a:solidFill>
              <a:ln w="9525">
                <a:solidFill>
                  <a:sysClr val="windowText" lastClr="000000"/>
                </a:solidFill>
              </a:ln>
              <a:effectLst/>
            </c:spPr>
            <c:extLst>
              <c:ext xmlns:c16="http://schemas.microsoft.com/office/drawing/2014/chart" uri="{C3380CC4-5D6E-409C-BE32-E72D297353CC}">
                <c16:uniqueId val="{00000001-40D9-428D-BF35-67131F581A8D}"/>
              </c:ext>
            </c:extLst>
          </c:dPt>
          <c:dPt>
            <c:idx val="1"/>
            <c:bubble3D val="0"/>
            <c:spPr>
              <a:solidFill>
                <a:schemeClr val="accent1"/>
              </a:solidFill>
              <a:ln w="9525">
                <a:solidFill>
                  <a:sysClr val="windowText" lastClr="000000"/>
                </a:solidFill>
              </a:ln>
              <a:effectLst/>
            </c:spPr>
            <c:extLst>
              <c:ext xmlns:c16="http://schemas.microsoft.com/office/drawing/2014/chart" uri="{C3380CC4-5D6E-409C-BE32-E72D297353CC}">
                <c16:uniqueId val="{00000003-40D9-428D-BF35-67131F581A8D}"/>
              </c:ext>
            </c:extLst>
          </c:dPt>
          <c:dPt>
            <c:idx val="2"/>
            <c:bubble3D val="0"/>
            <c:spPr>
              <a:solidFill>
                <a:schemeClr val="accent1">
                  <a:lumMod val="40000"/>
                  <a:lumOff val="60000"/>
                </a:schemeClr>
              </a:solidFill>
              <a:ln w="9525">
                <a:solidFill>
                  <a:sysClr val="windowText" lastClr="000000"/>
                </a:solidFill>
              </a:ln>
              <a:effectLst/>
            </c:spPr>
            <c:extLst>
              <c:ext xmlns:c16="http://schemas.microsoft.com/office/drawing/2014/chart" uri="{C3380CC4-5D6E-409C-BE32-E72D297353CC}">
                <c16:uniqueId val="{00000005-40D9-428D-BF35-67131F581A8D}"/>
              </c:ext>
            </c:extLst>
          </c:dPt>
          <c:cat>
            <c:strRef>
              <c:f>'Hilfstabelle 1 zu Abb. 3'!$A$5:$A$7</c:f>
              <c:strCache>
                <c:ptCount val="3"/>
                <c:pt idx="0">
                  <c:v>Zahlungsunfähigkeit</c:v>
                </c:pt>
                <c:pt idx="1">
                  <c:v>  Zahlungsunfähigkeit
   und Überschuldung</c:v>
                </c:pt>
                <c:pt idx="2">
                  <c:v>  Sonstige Eröffnungs-
                      gründe  2</c:v>
                </c:pt>
              </c:strCache>
            </c:strRef>
          </c:cat>
          <c:val>
            <c:numRef>
              <c:f>'Hilfstabelle 1 zu Abb. 3'!$B$5:$B$7</c:f>
              <c:numCache>
                <c:formatCode>General</c:formatCode>
                <c:ptCount val="3"/>
                <c:pt idx="0">
                  <c:v>480</c:v>
                </c:pt>
                <c:pt idx="1">
                  <c:v>385</c:v>
                </c:pt>
                <c:pt idx="2">
                  <c:v>38</c:v>
                </c:pt>
              </c:numCache>
            </c:numRef>
          </c:val>
          <c:extLst>
            <c:ext xmlns:c16="http://schemas.microsoft.com/office/drawing/2014/chart" uri="{C3380CC4-5D6E-409C-BE32-E72D297353CC}">
              <c16:uniqueId val="{00000006-40D9-428D-BF35-67131F581A8D}"/>
            </c:ext>
          </c:extLst>
        </c:ser>
        <c:ser>
          <c:idx val="1"/>
          <c:order val="1"/>
          <c:dPt>
            <c:idx val="0"/>
            <c:bubble3D val="0"/>
            <c:spPr>
              <a:solidFill>
                <a:schemeClr val="accent1"/>
              </a:solidFill>
              <a:ln w="19050">
                <a:solidFill>
                  <a:schemeClr val="lt1"/>
                </a:solidFill>
              </a:ln>
              <a:effectLst/>
            </c:spPr>
            <c:extLst>
              <c:ext xmlns:c16="http://schemas.microsoft.com/office/drawing/2014/chart" uri="{C3380CC4-5D6E-409C-BE32-E72D297353CC}">
                <c16:uniqueId val="{00000008-40D9-428D-BF35-67131F581A8D}"/>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A-40D9-428D-BF35-67131F581A8D}"/>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C-40D9-428D-BF35-67131F581A8D}"/>
              </c:ext>
            </c:extLst>
          </c:dPt>
          <c:cat>
            <c:strRef>
              <c:f>'Hilfstabelle 1 zu Abb. 3'!$A$5:$A$7</c:f>
              <c:strCache>
                <c:ptCount val="3"/>
                <c:pt idx="0">
                  <c:v>Zahlungsunfähigkeit</c:v>
                </c:pt>
                <c:pt idx="1">
                  <c:v>  Zahlungsunfähigkeit
   und Überschuldung</c:v>
                </c:pt>
                <c:pt idx="2">
                  <c:v>  Sonstige Eröffnungs-
                      gründe  2</c:v>
                </c:pt>
              </c:strCache>
            </c:strRef>
          </c:cat>
          <c:val>
            <c:numRef>
              <c:f>'Hilfstabelle 1 zu Abb. 3'!$D$5:$D$7</c:f>
              <c:numCache>
                <c:formatCode>#\ ###\ ##0</c:formatCode>
                <c:ptCount val="3"/>
                <c:pt idx="0">
                  <c:v>755</c:v>
                </c:pt>
                <c:pt idx="1">
                  <c:v>1277</c:v>
                </c:pt>
                <c:pt idx="2">
                  <c:v>431</c:v>
                </c:pt>
              </c:numCache>
            </c:numRef>
          </c:val>
          <c:extLst>
            <c:ext xmlns:c16="http://schemas.microsoft.com/office/drawing/2014/chart" uri="{C3380CC4-5D6E-409C-BE32-E72D297353CC}">
              <c16:uniqueId val="{0000000D-40D9-428D-BF35-67131F581A8D}"/>
            </c:ext>
          </c:extLst>
        </c:ser>
        <c:dLbls>
          <c:showLegendKey val="0"/>
          <c:showVal val="0"/>
          <c:showCatName val="0"/>
          <c:showSerName val="0"/>
          <c:showPercent val="0"/>
          <c:showBubbleSize val="0"/>
          <c:showLeaderLines val="1"/>
        </c:dLbls>
        <c:firstSliceAng val="142"/>
      </c:pieChart>
      <c:spPr>
        <a:noFill/>
        <a:ln>
          <a:noFill/>
        </a:ln>
        <a:effectLst/>
      </c:spPr>
    </c:plotArea>
    <c:plotVisOnly val="1"/>
    <c:dispBlanksAs val="gap"/>
    <c:showDLblsOverMax val="0"/>
  </c:chart>
  <c:spPr>
    <a:solidFill>
      <a:srgbClr val="FFFFFF"/>
    </a:solidFill>
    <a:ln w="9525" cap="flat" cmpd="sng" algn="ctr">
      <a:solidFill>
        <a:sysClr val="windowText" lastClr="000000"/>
      </a:solidFill>
      <a:round/>
    </a:ln>
    <a:effectLst/>
  </c:spPr>
  <c:txPr>
    <a:bodyPr/>
    <a:lstStyle/>
    <a:p>
      <a:pPr>
        <a:defRPr sz="1000">
          <a:solidFill>
            <a:schemeClr val="tx1"/>
          </a:solidFill>
          <a:latin typeface="Arial" panose="020B0604020202020204" pitchFamily="34" charset="0"/>
          <a:cs typeface="Arial" panose="020B0604020202020204" pitchFamily="34" charset="0"/>
        </a:defRPr>
      </a:pPr>
      <a:endParaRPr lang="de-DE"/>
    </a:p>
  </c:txPr>
  <c:printSettings>
    <c:headerFooter/>
    <c:pageMargins b="0.78740157499999996" l="0.7" r="0.7" t="0.78740157499999996" header="0.3" footer="0.3"/>
    <c:pageSetup orientation="portrait"/>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36812102749776116"/>
          <c:y val="6.8407960199004969E-2"/>
          <c:w val="0.565619825058293"/>
          <c:h val="0.73007846291484635"/>
        </c:manualLayout>
      </c:layout>
      <c:barChart>
        <c:barDir val="bar"/>
        <c:grouping val="clustered"/>
        <c:varyColors val="0"/>
        <c:ser>
          <c:idx val="0"/>
          <c:order val="0"/>
          <c:spPr>
            <a:solidFill>
              <a:schemeClr val="accent1">
                <a:lumMod val="75000"/>
              </a:schemeClr>
            </a:solidFill>
            <a:ln>
              <a:noFill/>
            </a:ln>
            <a:effectLst/>
          </c:spPr>
          <c:invertIfNegative val="0"/>
          <c:dPt>
            <c:idx val="1"/>
            <c:invertIfNegative val="0"/>
            <c:bubble3D val="0"/>
            <c:spPr>
              <a:solidFill>
                <a:schemeClr val="accent1"/>
              </a:solidFill>
              <a:ln>
                <a:noFill/>
              </a:ln>
              <a:effectLst/>
            </c:spPr>
            <c:extLst>
              <c:ext xmlns:c16="http://schemas.microsoft.com/office/drawing/2014/chart" uri="{C3380CC4-5D6E-409C-BE32-E72D297353CC}">
                <c16:uniqueId val="{00000001-23EE-4A10-B50A-FEDEE841AF5A}"/>
              </c:ext>
            </c:extLst>
          </c:dPt>
          <c:dPt>
            <c:idx val="2"/>
            <c:invertIfNegative val="0"/>
            <c:bubble3D val="0"/>
            <c:spPr>
              <a:solidFill>
                <a:schemeClr val="accent1">
                  <a:lumMod val="40000"/>
                  <a:lumOff val="60000"/>
                </a:schemeClr>
              </a:solidFill>
              <a:ln>
                <a:noFill/>
              </a:ln>
              <a:effectLst/>
            </c:spPr>
            <c:extLst>
              <c:ext xmlns:c16="http://schemas.microsoft.com/office/drawing/2014/chart" uri="{C3380CC4-5D6E-409C-BE32-E72D297353CC}">
                <c16:uniqueId val="{00000003-23EE-4A10-B50A-FEDEE841AF5A}"/>
              </c:ext>
            </c:extLst>
          </c:dPt>
          <c:dLbls>
            <c:dLbl>
              <c:idx val="0"/>
              <c:layout>
                <c:manualLayout>
                  <c:x val="-1.9712201852946976E-2"/>
                  <c:y val="0"/>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D96E-4AE3-A052-E3938DE39F38}"/>
                </c:ext>
              </c:extLst>
            </c:dLbl>
            <c:dLbl>
              <c:idx val="1"/>
              <c:layout>
                <c:manualLayout>
                  <c:x val="-1.1827321111768185E-2"/>
                  <c:y val="4.6155895134815682E-17"/>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23EE-4A10-B50A-FEDEE841AF5A}"/>
                </c:ext>
              </c:extLst>
            </c:dLbl>
            <c:dLbl>
              <c:idx val="2"/>
              <c:layout>
                <c:manualLayout>
                  <c:x val="-7.8848807411787888E-3"/>
                  <c:y val="1.007088993029949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23EE-4A10-B50A-FEDEE841AF5A}"/>
                </c:ext>
              </c:extLst>
            </c:dLbl>
            <c:spPr>
              <a:noFill/>
              <a:ln>
                <a:noFill/>
              </a:ln>
              <a:effectLst/>
            </c:spPr>
            <c:txPr>
              <a:bodyPr rot="0" spcFirstLastPara="1" vertOverflow="ellipsis" vert="horz" wrap="square" anchor="ctr" anchorCtr="1"/>
              <a:lstStyle/>
              <a:p>
                <a:pPr>
                  <a:defRPr sz="1000" b="0" i="0" u="none" strike="noStrike" kern="1200" baseline="0">
                    <a:solidFill>
                      <a:schemeClr val="tx1"/>
                    </a:solidFill>
                    <a:latin typeface="Arial Narrow" panose="020B0606020202030204" pitchFamily="34" charset="0"/>
                    <a:ea typeface="+mn-ea"/>
                    <a:cs typeface="+mn-cs"/>
                  </a:defRPr>
                </a:pPr>
                <a:endParaRPr lang="de-DE"/>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'Hilfstabelle 1 zu Abb. 3'!$A$5:$A$7</c:f>
              <c:strCache>
                <c:ptCount val="3"/>
                <c:pt idx="0">
                  <c:v>Zahlungsunfähigkeit</c:v>
                </c:pt>
                <c:pt idx="1">
                  <c:v>  Zahlungsunfähigkeit
   und Überschuldung</c:v>
                </c:pt>
                <c:pt idx="2">
                  <c:v>  Sonstige Eröffnungs-
                      gründe  2</c:v>
                </c:pt>
              </c:strCache>
            </c:strRef>
          </c:cat>
          <c:val>
            <c:numRef>
              <c:f>'Hilfstabelle 1 zu Abb. 3'!$D$5:$D$7</c:f>
              <c:numCache>
                <c:formatCode>#\ ###\ ##0</c:formatCode>
                <c:ptCount val="3"/>
                <c:pt idx="0">
                  <c:v>755</c:v>
                </c:pt>
                <c:pt idx="1">
                  <c:v>1277</c:v>
                </c:pt>
                <c:pt idx="2">
                  <c:v>431</c:v>
                </c:pt>
              </c:numCache>
            </c:numRef>
          </c:val>
          <c:extLst>
            <c:ext xmlns:c16="http://schemas.microsoft.com/office/drawing/2014/chart" uri="{C3380CC4-5D6E-409C-BE32-E72D297353CC}">
              <c16:uniqueId val="{00000004-23EE-4A10-B50A-FEDEE841AF5A}"/>
            </c:ext>
          </c:extLst>
        </c:ser>
        <c:dLbls>
          <c:showLegendKey val="0"/>
          <c:showVal val="0"/>
          <c:showCatName val="0"/>
          <c:showSerName val="0"/>
          <c:showPercent val="0"/>
          <c:showBubbleSize val="0"/>
        </c:dLbls>
        <c:gapWidth val="182"/>
        <c:axId val="312248464"/>
        <c:axId val="312248856"/>
      </c:barChart>
      <c:catAx>
        <c:axId val="312248464"/>
        <c:scaling>
          <c:orientation val="maxMin"/>
        </c:scaling>
        <c:delete val="0"/>
        <c:axPos val="l"/>
        <c:numFmt formatCode="General" sourceLinked="1"/>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000" b="0" i="0" u="none" strike="noStrike" kern="1200" baseline="0">
                <a:solidFill>
                  <a:schemeClr val="tx1"/>
                </a:solidFill>
                <a:latin typeface="Arial Narrow" panose="020B0606020202030204" pitchFamily="34" charset="0"/>
                <a:ea typeface="+mn-ea"/>
                <a:cs typeface="+mn-cs"/>
              </a:defRPr>
            </a:pPr>
            <a:endParaRPr lang="de-DE"/>
          </a:p>
        </c:txPr>
        <c:crossAx val="312248856"/>
        <c:crosses val="autoZero"/>
        <c:auto val="1"/>
        <c:lblAlgn val="ctr"/>
        <c:lblOffset val="10"/>
        <c:noMultiLvlLbl val="0"/>
      </c:catAx>
      <c:valAx>
        <c:axId val="312248856"/>
        <c:scaling>
          <c:orientation val="minMax"/>
          <c:max val="1500"/>
          <c:min val="0"/>
        </c:scaling>
        <c:delete val="0"/>
        <c:axPos val="b"/>
        <c:majorGridlines>
          <c:spPr>
            <a:ln w="9525" cap="flat" cmpd="sng" algn="ctr">
              <a:solidFill>
                <a:schemeClr val="tx1">
                  <a:lumMod val="15000"/>
                  <a:lumOff val="85000"/>
                </a:schemeClr>
              </a:solidFill>
              <a:prstDash val="sysDot"/>
              <a:round/>
            </a:ln>
            <a:effectLst/>
          </c:spPr>
        </c:majorGridlines>
        <c:minorGridlines>
          <c:spPr>
            <a:ln w="9525" cap="flat" cmpd="sng" algn="ctr">
              <a:solidFill>
                <a:schemeClr val="tx1">
                  <a:lumMod val="5000"/>
                  <a:lumOff val="95000"/>
                </a:schemeClr>
              </a:solidFill>
              <a:round/>
            </a:ln>
            <a:effectLst/>
          </c:spPr>
        </c:minorGridlines>
        <c:numFmt formatCode="#\ ###\ ##0" sourceLinked="1"/>
        <c:majorTickMark val="out"/>
        <c:minorTickMark val="out"/>
        <c:tickLblPos val="nextTo"/>
        <c:spPr>
          <a:noFill/>
          <a:ln>
            <a:solidFill>
              <a:schemeClr val="tx1"/>
            </a:solidFill>
          </a:ln>
          <a:effectLst/>
        </c:spPr>
        <c:txPr>
          <a:bodyPr rot="-60000000" spcFirstLastPara="1" vertOverflow="ellipsis" vert="horz" wrap="square" anchor="ctr" anchorCtr="1"/>
          <a:lstStyle/>
          <a:p>
            <a:pPr>
              <a:defRPr sz="1000" b="0" i="0" u="none" strike="noStrike" kern="1200" baseline="0">
                <a:solidFill>
                  <a:schemeClr val="tx1"/>
                </a:solidFill>
                <a:latin typeface="Arial Narrow" panose="020B0606020202030204" pitchFamily="34" charset="0"/>
                <a:ea typeface="+mn-ea"/>
                <a:cs typeface="+mn-cs"/>
              </a:defRPr>
            </a:pPr>
            <a:endParaRPr lang="de-DE"/>
          </a:p>
        </c:txPr>
        <c:crossAx val="312248464"/>
        <c:crosses val="max"/>
        <c:crossBetween val="between"/>
        <c:majorUnit val="250"/>
        <c:minorUnit val="250"/>
      </c:valAx>
      <c:spPr>
        <a:noFill/>
        <a:ln>
          <a:noFill/>
        </a:ln>
        <a:effectLst/>
      </c:spPr>
    </c:plotArea>
    <c:plotVisOnly val="1"/>
    <c:dispBlanksAs val="gap"/>
    <c:showDLblsOverMax val="0"/>
  </c:chart>
  <c:spPr>
    <a:noFill/>
    <a:ln w="9525" cap="flat" cmpd="sng" algn="ctr">
      <a:noFill/>
      <a:round/>
    </a:ln>
    <a:effectLst/>
  </c:spPr>
  <c:txPr>
    <a:bodyPr/>
    <a:lstStyle/>
    <a:p>
      <a:pPr>
        <a:defRPr>
          <a:solidFill>
            <a:schemeClr val="tx1"/>
          </a:solidFill>
          <a:latin typeface="Arial Narrow" panose="020B0606020202030204" pitchFamily="34" charset="0"/>
        </a:defRPr>
      </a:pPr>
      <a:endParaRPr lang="de-DE"/>
    </a:p>
  </c:txPr>
  <c:printSettings>
    <c:headerFooter/>
    <c:pageMargins b="0.78740157499999996" l="0.7" r="0.7" t="0.78740157499999996" header="0.3" footer="0.3"/>
    <c:pageSetup orientation="portrait"/>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7003376656473"/>
          <c:y val="0.35128171903682109"/>
          <c:w val="0.32234836901121311"/>
          <c:h val="0.54633192959723575"/>
        </c:manualLayout>
      </c:layout>
      <c:pieChart>
        <c:varyColors val="1"/>
        <c:ser>
          <c:idx val="0"/>
          <c:order val="0"/>
          <c:spPr>
            <a:solidFill>
              <a:schemeClr val="accent1"/>
            </a:solidFill>
            <a:ln w="9525">
              <a:solidFill>
                <a:schemeClr val="tx1"/>
              </a:solidFill>
            </a:ln>
          </c:spPr>
          <c:dPt>
            <c:idx val="0"/>
            <c:bubble3D val="0"/>
            <c:spPr>
              <a:solidFill>
                <a:schemeClr val="accent1">
                  <a:lumMod val="60000"/>
                  <a:lumOff val="40000"/>
                </a:schemeClr>
              </a:solidFill>
              <a:ln w="9525">
                <a:solidFill>
                  <a:schemeClr val="tx1"/>
                </a:solidFill>
              </a:ln>
              <a:effectLst/>
            </c:spPr>
            <c:extLst>
              <c:ext xmlns:c16="http://schemas.microsoft.com/office/drawing/2014/chart" uri="{C3380CC4-5D6E-409C-BE32-E72D297353CC}">
                <c16:uniqueId val="{00000001-BC26-4A97-9007-D574700CCC10}"/>
              </c:ext>
            </c:extLst>
          </c:dPt>
          <c:dPt>
            <c:idx val="1"/>
            <c:bubble3D val="0"/>
            <c:spPr>
              <a:solidFill>
                <a:schemeClr val="accent1"/>
              </a:solidFill>
              <a:ln w="9525">
                <a:solidFill>
                  <a:schemeClr val="tx1"/>
                </a:solidFill>
              </a:ln>
              <a:effectLst/>
            </c:spPr>
            <c:extLst>
              <c:ext xmlns:c16="http://schemas.microsoft.com/office/drawing/2014/chart" uri="{C3380CC4-5D6E-409C-BE32-E72D297353CC}">
                <c16:uniqueId val="{00000003-BC26-4A97-9007-D574700CCC10}"/>
              </c:ext>
            </c:extLst>
          </c:dPt>
          <c:cat>
            <c:strRef>
              <c:f>'Hilfstabelle 2 zu Abb. 4'!$A$5:$A$6</c:f>
              <c:strCache>
                <c:ptCount val="2"/>
                <c:pt idx="0">
                  <c:v>Gläubiger:innen</c:v>
                </c:pt>
                <c:pt idx="1">
                  <c:v>Schuldner:innen</c:v>
                </c:pt>
              </c:strCache>
            </c:strRef>
          </c:cat>
          <c:val>
            <c:numRef>
              <c:f>'Hilfstabelle 2 zu Abb. 4'!$B$5:$B$6</c:f>
              <c:numCache>
                <c:formatCode>General</c:formatCode>
                <c:ptCount val="2"/>
                <c:pt idx="0">
                  <c:v>193</c:v>
                </c:pt>
                <c:pt idx="1">
                  <c:v>710</c:v>
                </c:pt>
              </c:numCache>
            </c:numRef>
          </c:val>
          <c:extLst>
            <c:ext xmlns:c16="http://schemas.microsoft.com/office/drawing/2014/chart" uri="{C3380CC4-5D6E-409C-BE32-E72D297353CC}">
              <c16:uniqueId val="{00000004-BC26-4A97-9007-D574700CCC10}"/>
            </c:ext>
          </c:extLst>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rgbClr val="868686"/>
      </a:solidFill>
      <a:round/>
    </a:ln>
    <a:effectLst/>
  </c:spPr>
  <c:txPr>
    <a:bodyPr/>
    <a:lstStyle/>
    <a:p>
      <a:pPr>
        <a:defRPr/>
      </a:pPr>
      <a:endParaRPr lang="de-DE"/>
    </a:p>
  </c:txPr>
  <c:printSettings>
    <c:headerFooter/>
    <c:pageMargins b="0.78740157499999996" l="0.7" r="0.7" t="0.78740157499999996" header="0.3" footer="0.3"/>
    <c:pageSetup orientation="portrait"/>
  </c:printSettings>
  <c:userShapes r:id="rId3"/>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30614027797976434"/>
          <c:y val="5.7163120567375894E-2"/>
          <c:w val="0.59573982939632542"/>
          <c:h val="0.74087945418926382"/>
        </c:manualLayout>
      </c:layout>
      <c:barChart>
        <c:barDir val="bar"/>
        <c:grouping val="clustered"/>
        <c:varyColors val="0"/>
        <c:ser>
          <c:idx val="0"/>
          <c:order val="0"/>
          <c:spPr>
            <a:solidFill>
              <a:schemeClr val="accent1"/>
            </a:solidFill>
            <a:ln>
              <a:noFill/>
            </a:ln>
            <a:effectLst/>
          </c:spPr>
          <c:invertIfNegative val="0"/>
          <c:dPt>
            <c:idx val="0"/>
            <c:invertIfNegative val="0"/>
            <c:bubble3D val="0"/>
            <c:spPr>
              <a:solidFill>
                <a:schemeClr val="accent1">
                  <a:lumMod val="60000"/>
                  <a:lumOff val="40000"/>
                </a:schemeClr>
              </a:solidFill>
              <a:ln>
                <a:noFill/>
              </a:ln>
              <a:effectLst/>
            </c:spPr>
            <c:extLst>
              <c:ext xmlns:c16="http://schemas.microsoft.com/office/drawing/2014/chart" uri="{C3380CC4-5D6E-409C-BE32-E72D297353CC}">
                <c16:uniqueId val="{00000001-9AFC-4B9B-B470-8C218A2D1295}"/>
              </c:ext>
            </c:extLst>
          </c:dPt>
          <c:dPt>
            <c:idx val="1"/>
            <c:invertIfNegative val="0"/>
            <c:bubble3D val="0"/>
            <c:spPr>
              <a:solidFill>
                <a:schemeClr val="accent1"/>
              </a:solidFill>
              <a:ln>
                <a:noFill/>
              </a:ln>
              <a:effectLst/>
            </c:spPr>
            <c:extLst>
              <c:ext xmlns:c16="http://schemas.microsoft.com/office/drawing/2014/chart" uri="{C3380CC4-5D6E-409C-BE32-E72D297353CC}">
                <c16:uniqueId val="{00000003-9AFC-4B9B-B470-8C218A2D1295}"/>
              </c:ext>
            </c:extLst>
          </c:dPt>
          <c:dLbls>
            <c:dLbl>
              <c:idx val="0"/>
              <c:layout>
                <c:manualLayout>
                  <c:x val="-8.3177375753795725E-3"/>
                  <c:y val="0"/>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9AFC-4B9B-B470-8C218A2D1295}"/>
                </c:ext>
              </c:extLst>
            </c:dLbl>
            <c:dLbl>
              <c:idx val="1"/>
              <c:layout>
                <c:manualLayout>
                  <c:x val="-1.6635475150758992E-2"/>
                  <c:y val="0"/>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9AFC-4B9B-B470-8C218A2D1295}"/>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solidFill>
                    <a:latin typeface="Arial Narrow" panose="020B0606020202030204" pitchFamily="34" charset="0"/>
                    <a:ea typeface="+mn-ea"/>
                    <a:cs typeface="+mn-cs"/>
                  </a:defRPr>
                </a:pPr>
                <a:endParaRPr lang="de-DE"/>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'Hilfstabelle 2 zu Abb. 4'!$A$5:$A$6</c:f>
              <c:strCache>
                <c:ptCount val="2"/>
                <c:pt idx="0">
                  <c:v>Gläubiger:innen</c:v>
                </c:pt>
                <c:pt idx="1">
                  <c:v>Schuldner:innen</c:v>
                </c:pt>
              </c:strCache>
            </c:strRef>
          </c:cat>
          <c:val>
            <c:numRef>
              <c:f>'Hilfstabelle 2 zu Abb. 4'!$D$5:$D$6</c:f>
              <c:numCache>
                <c:formatCode>#\ ###\ ##0</c:formatCode>
                <c:ptCount val="2"/>
                <c:pt idx="0">
                  <c:v>533</c:v>
                </c:pt>
                <c:pt idx="1">
                  <c:v>1081</c:v>
                </c:pt>
              </c:numCache>
            </c:numRef>
          </c:val>
          <c:extLst>
            <c:ext xmlns:c16="http://schemas.microsoft.com/office/drawing/2014/chart" uri="{C3380CC4-5D6E-409C-BE32-E72D297353CC}">
              <c16:uniqueId val="{00000004-9AFC-4B9B-B470-8C218A2D1295}"/>
            </c:ext>
          </c:extLst>
        </c:ser>
        <c:dLbls>
          <c:showLegendKey val="0"/>
          <c:showVal val="0"/>
          <c:showCatName val="0"/>
          <c:showSerName val="0"/>
          <c:showPercent val="0"/>
          <c:showBubbleSize val="0"/>
        </c:dLbls>
        <c:gapWidth val="182"/>
        <c:axId val="438504848"/>
        <c:axId val="438504064"/>
      </c:barChart>
      <c:catAx>
        <c:axId val="438504848"/>
        <c:scaling>
          <c:orientation val="maxMin"/>
        </c:scaling>
        <c:delete val="0"/>
        <c:axPos val="l"/>
        <c:numFmt formatCode="General" sourceLinked="1"/>
        <c:majorTickMark val="out"/>
        <c:minorTickMark val="none"/>
        <c:tickLblPos val="nextTo"/>
        <c:spPr>
          <a:noFill/>
          <a:ln w="9525" cap="flat" cmpd="sng" algn="ctr">
            <a:solidFill>
              <a:sysClr val="windowText" lastClr="000000"/>
            </a:solidFill>
            <a:round/>
          </a:ln>
          <a:effectLst/>
        </c:spPr>
        <c:txPr>
          <a:bodyPr rot="-60000000" spcFirstLastPara="1" vertOverflow="ellipsis" vert="horz" wrap="square" anchor="ctr" anchorCtr="1"/>
          <a:lstStyle/>
          <a:p>
            <a:pPr>
              <a:defRPr sz="1000" b="0" i="0" u="none" strike="noStrike" kern="1200" baseline="0">
                <a:solidFill>
                  <a:schemeClr val="tx1"/>
                </a:solidFill>
                <a:latin typeface="Arial Narrow" panose="020B0606020202030204" pitchFamily="34" charset="0"/>
                <a:ea typeface="+mn-ea"/>
                <a:cs typeface="+mn-cs"/>
              </a:defRPr>
            </a:pPr>
            <a:endParaRPr lang="de-DE"/>
          </a:p>
        </c:txPr>
        <c:crossAx val="438504064"/>
        <c:crosses val="autoZero"/>
        <c:auto val="1"/>
        <c:lblAlgn val="ctr"/>
        <c:lblOffset val="100"/>
        <c:noMultiLvlLbl val="0"/>
      </c:catAx>
      <c:valAx>
        <c:axId val="438504064"/>
        <c:scaling>
          <c:orientation val="minMax"/>
          <c:max val="1250"/>
          <c:min val="0"/>
        </c:scaling>
        <c:delete val="0"/>
        <c:axPos val="b"/>
        <c:majorGridlines>
          <c:spPr>
            <a:ln w="9525" cap="flat" cmpd="sng" algn="ctr">
              <a:solidFill>
                <a:schemeClr val="tx1">
                  <a:lumMod val="15000"/>
                  <a:lumOff val="85000"/>
                </a:schemeClr>
              </a:solidFill>
              <a:prstDash val="sysDot"/>
              <a:round/>
            </a:ln>
            <a:effectLst/>
          </c:spPr>
        </c:majorGridlines>
        <c:numFmt formatCode="#\ ###\ ##0" sourceLinked="1"/>
        <c:majorTickMark val="out"/>
        <c:minorTickMark val="out"/>
        <c:tickLblPos val="nextTo"/>
        <c:spPr>
          <a:noFill/>
          <a:ln>
            <a:solidFill>
              <a:sysClr val="windowText" lastClr="000000"/>
            </a:solidFill>
          </a:ln>
          <a:effectLst/>
        </c:spPr>
        <c:txPr>
          <a:bodyPr rot="-60000000" spcFirstLastPara="1" vertOverflow="ellipsis" vert="horz" wrap="square" anchor="ctr" anchorCtr="1"/>
          <a:lstStyle/>
          <a:p>
            <a:pPr>
              <a:defRPr sz="1000" b="0" i="0" u="none" strike="noStrike" kern="1200" baseline="0">
                <a:solidFill>
                  <a:schemeClr val="tx1"/>
                </a:solidFill>
                <a:latin typeface="Arial Narrow" panose="020B0606020202030204" pitchFamily="34" charset="0"/>
                <a:ea typeface="+mn-ea"/>
                <a:cs typeface="+mn-cs"/>
              </a:defRPr>
            </a:pPr>
            <a:endParaRPr lang="de-DE"/>
          </a:p>
        </c:txPr>
        <c:crossAx val="438504848"/>
        <c:crosses val="max"/>
        <c:crossBetween val="between"/>
        <c:majorUnit val="250"/>
        <c:minorUnit val="250"/>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de-DE"/>
    </a:p>
  </c:txPr>
  <c:printSettings>
    <c:headerFooter/>
    <c:pageMargins b="0.78740157499999996" l="0.7" r="0.7" t="0.78740157499999996" header="0.3" footer="0.3"/>
    <c:pageSetup orientation="portrait"/>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344536698793232"/>
          <c:y val="8.381532215259524E-2"/>
          <c:w val="0.76315557226496655"/>
          <c:h val="0.81405039840292548"/>
        </c:manualLayout>
      </c:layout>
      <c:lineChart>
        <c:grouping val="standard"/>
        <c:varyColors val="0"/>
        <c:ser>
          <c:idx val="2"/>
          <c:order val="0"/>
          <c:tx>
            <c:strRef>
              <c:f>'Tabelle 11'!$B$4</c:f>
              <c:strCache>
                <c:ptCount val="1"/>
                <c:pt idx="0">
                  <c:v>insgesamt</c:v>
                </c:pt>
              </c:strCache>
            </c:strRef>
          </c:tx>
          <c:spPr>
            <a:ln>
              <a:solidFill>
                <a:srgbClr val="1E4B7D"/>
              </a:solidFill>
            </a:ln>
          </c:spPr>
          <c:marker>
            <c:symbol val="none"/>
          </c:marker>
          <c:cat>
            <c:numRef>
              <c:f>'Tabelle 11'!$A$8:$A$34</c:f>
              <c:numCache>
                <c:formatCode>General</c:formatCode>
                <c:ptCount val="27"/>
                <c:pt idx="0">
                  <c:v>1999</c:v>
                </c:pt>
                <c:pt idx="1">
                  <c:v>2000</c:v>
                </c:pt>
                <c:pt idx="2">
                  <c:v>2001</c:v>
                </c:pt>
                <c:pt idx="3">
                  <c:v>2002</c:v>
                </c:pt>
                <c:pt idx="4">
                  <c:v>2003</c:v>
                </c:pt>
                <c:pt idx="5">
                  <c:v>2004</c:v>
                </c:pt>
                <c:pt idx="6">
                  <c:v>2005</c:v>
                </c:pt>
                <c:pt idx="7">
                  <c:v>2006</c:v>
                </c:pt>
                <c:pt idx="8">
                  <c:v>2007</c:v>
                </c:pt>
                <c:pt idx="9">
                  <c:v>2008</c:v>
                </c:pt>
                <c:pt idx="10">
                  <c:v>2009</c:v>
                </c:pt>
                <c:pt idx="11">
                  <c:v>2010</c:v>
                </c:pt>
                <c:pt idx="12">
                  <c:v>2011</c:v>
                </c:pt>
                <c:pt idx="13">
                  <c:v>2012</c:v>
                </c:pt>
                <c:pt idx="14">
                  <c:v>2013</c:v>
                </c:pt>
                <c:pt idx="15">
                  <c:v>2014</c:v>
                </c:pt>
                <c:pt idx="16">
                  <c:v>2015</c:v>
                </c:pt>
                <c:pt idx="17">
                  <c:v>2016</c:v>
                </c:pt>
                <c:pt idx="18">
                  <c:v>2017</c:v>
                </c:pt>
                <c:pt idx="19">
                  <c:v>2018</c:v>
                </c:pt>
                <c:pt idx="20">
                  <c:v>2019</c:v>
                </c:pt>
                <c:pt idx="21">
                  <c:v>2020</c:v>
                </c:pt>
                <c:pt idx="22">
                  <c:v>2021</c:v>
                </c:pt>
                <c:pt idx="23">
                  <c:v>2022</c:v>
                </c:pt>
                <c:pt idx="24">
                  <c:v>2023</c:v>
                </c:pt>
                <c:pt idx="25">
                  <c:v>2024</c:v>
                </c:pt>
                <c:pt idx="26">
                  <c:v>2025</c:v>
                </c:pt>
              </c:numCache>
            </c:numRef>
          </c:cat>
          <c:val>
            <c:numRef>
              <c:f>'Tabelle 11'!$B$8:$B$34</c:f>
              <c:numCache>
                <c:formatCode>##\ ###\ ##0</c:formatCode>
                <c:ptCount val="27"/>
                <c:pt idx="0">
                  <c:v>1064</c:v>
                </c:pt>
                <c:pt idx="1">
                  <c:v>1488</c:v>
                </c:pt>
                <c:pt idx="2">
                  <c:v>1737</c:v>
                </c:pt>
                <c:pt idx="3">
                  <c:v>3712</c:v>
                </c:pt>
                <c:pt idx="4">
                  <c:v>4507</c:v>
                </c:pt>
                <c:pt idx="5">
                  <c:v>4984</c:v>
                </c:pt>
                <c:pt idx="6">
                  <c:v>5788</c:v>
                </c:pt>
                <c:pt idx="7">
                  <c:v>7315</c:v>
                </c:pt>
                <c:pt idx="8">
                  <c:v>7181</c:v>
                </c:pt>
                <c:pt idx="9">
                  <c:v>6671</c:v>
                </c:pt>
                <c:pt idx="10">
                  <c:v>6976</c:v>
                </c:pt>
                <c:pt idx="11">
                  <c:v>7287</c:v>
                </c:pt>
                <c:pt idx="12">
                  <c:v>6803</c:v>
                </c:pt>
                <c:pt idx="13">
                  <c:v>6477</c:v>
                </c:pt>
                <c:pt idx="14">
                  <c:v>5928</c:v>
                </c:pt>
                <c:pt idx="15">
                  <c:v>5467</c:v>
                </c:pt>
                <c:pt idx="16">
                  <c:v>5384</c:v>
                </c:pt>
                <c:pt idx="17">
                  <c:v>5067</c:v>
                </c:pt>
                <c:pt idx="18">
                  <c:v>5003</c:v>
                </c:pt>
                <c:pt idx="19">
                  <c:v>4688</c:v>
                </c:pt>
                <c:pt idx="20">
                  <c:v>4713</c:v>
                </c:pt>
                <c:pt idx="21">
                  <c:v>3024</c:v>
                </c:pt>
                <c:pt idx="22">
                  <c:v>5015</c:v>
                </c:pt>
                <c:pt idx="23">
                  <c:v>4376</c:v>
                </c:pt>
                <c:pt idx="24">
                  <c:v>4728</c:v>
                </c:pt>
                <c:pt idx="25">
                  <c:v>5184</c:v>
                </c:pt>
                <c:pt idx="26">
                  <c:v>5652</c:v>
                </c:pt>
              </c:numCache>
            </c:numRef>
          </c:val>
          <c:smooth val="0"/>
          <c:extLst>
            <c:ext xmlns:c16="http://schemas.microsoft.com/office/drawing/2014/chart" uri="{C3380CC4-5D6E-409C-BE32-E72D297353CC}">
              <c16:uniqueId val="{00000000-799A-4CFF-BB77-664959CEAEE5}"/>
            </c:ext>
          </c:extLst>
        </c:ser>
        <c:ser>
          <c:idx val="0"/>
          <c:order val="1"/>
          <c:tx>
            <c:strRef>
              <c:f>'Tabelle 11'!$D$4</c:f>
              <c:strCache>
                <c:ptCount val="1"/>
                <c:pt idx="0">
                  <c:v>Unternehmen</c:v>
                </c:pt>
              </c:strCache>
            </c:strRef>
          </c:tx>
          <c:spPr>
            <a:ln>
              <a:solidFill>
                <a:schemeClr val="accent1">
                  <a:lumMod val="60000"/>
                  <a:lumOff val="40000"/>
                </a:schemeClr>
              </a:solidFill>
              <a:prstDash val="dash"/>
            </a:ln>
          </c:spPr>
          <c:marker>
            <c:symbol val="none"/>
          </c:marker>
          <c:cat>
            <c:numRef>
              <c:f>'Tabelle 11'!$A$8:$A$34</c:f>
              <c:numCache>
                <c:formatCode>General</c:formatCode>
                <c:ptCount val="27"/>
                <c:pt idx="0">
                  <c:v>1999</c:v>
                </c:pt>
                <c:pt idx="1">
                  <c:v>2000</c:v>
                </c:pt>
                <c:pt idx="2">
                  <c:v>2001</c:v>
                </c:pt>
                <c:pt idx="3">
                  <c:v>2002</c:v>
                </c:pt>
                <c:pt idx="4">
                  <c:v>2003</c:v>
                </c:pt>
                <c:pt idx="5">
                  <c:v>2004</c:v>
                </c:pt>
                <c:pt idx="6">
                  <c:v>2005</c:v>
                </c:pt>
                <c:pt idx="7">
                  <c:v>2006</c:v>
                </c:pt>
                <c:pt idx="8">
                  <c:v>2007</c:v>
                </c:pt>
                <c:pt idx="9">
                  <c:v>2008</c:v>
                </c:pt>
                <c:pt idx="10">
                  <c:v>2009</c:v>
                </c:pt>
                <c:pt idx="11">
                  <c:v>2010</c:v>
                </c:pt>
                <c:pt idx="12">
                  <c:v>2011</c:v>
                </c:pt>
                <c:pt idx="13">
                  <c:v>2012</c:v>
                </c:pt>
                <c:pt idx="14">
                  <c:v>2013</c:v>
                </c:pt>
                <c:pt idx="15">
                  <c:v>2014</c:v>
                </c:pt>
                <c:pt idx="16">
                  <c:v>2015</c:v>
                </c:pt>
                <c:pt idx="17">
                  <c:v>2016</c:v>
                </c:pt>
                <c:pt idx="18">
                  <c:v>2017</c:v>
                </c:pt>
                <c:pt idx="19">
                  <c:v>2018</c:v>
                </c:pt>
                <c:pt idx="20">
                  <c:v>2019</c:v>
                </c:pt>
                <c:pt idx="21">
                  <c:v>2020</c:v>
                </c:pt>
                <c:pt idx="22">
                  <c:v>2021</c:v>
                </c:pt>
                <c:pt idx="23">
                  <c:v>2022</c:v>
                </c:pt>
                <c:pt idx="24">
                  <c:v>2023</c:v>
                </c:pt>
                <c:pt idx="25">
                  <c:v>2024</c:v>
                </c:pt>
                <c:pt idx="26">
                  <c:v>2025</c:v>
                </c:pt>
              </c:numCache>
            </c:numRef>
          </c:cat>
          <c:val>
            <c:numRef>
              <c:f>'Tabelle 11'!$D$8:$D$34</c:f>
              <c:numCache>
                <c:formatCode>##\ ###\ ##0</c:formatCode>
                <c:ptCount val="27"/>
                <c:pt idx="0">
                  <c:v>820</c:v>
                </c:pt>
                <c:pt idx="1">
                  <c:v>926</c:v>
                </c:pt>
                <c:pt idx="2">
                  <c:v>1072</c:v>
                </c:pt>
                <c:pt idx="3">
                  <c:v>1388</c:v>
                </c:pt>
                <c:pt idx="4">
                  <c:v>1420</c:v>
                </c:pt>
                <c:pt idx="5">
                  <c:v>1516</c:v>
                </c:pt>
                <c:pt idx="6">
                  <c:v>1387</c:v>
                </c:pt>
                <c:pt idx="7">
                  <c:v>1317</c:v>
                </c:pt>
                <c:pt idx="8">
                  <c:v>1095</c:v>
                </c:pt>
                <c:pt idx="9">
                  <c:v>1114</c:v>
                </c:pt>
                <c:pt idx="10">
                  <c:v>1203</c:v>
                </c:pt>
                <c:pt idx="11">
                  <c:v>1233</c:v>
                </c:pt>
                <c:pt idx="12">
                  <c:v>1104</c:v>
                </c:pt>
                <c:pt idx="13">
                  <c:v>1143</c:v>
                </c:pt>
                <c:pt idx="14">
                  <c:v>1026</c:v>
                </c:pt>
                <c:pt idx="15">
                  <c:v>987</c:v>
                </c:pt>
                <c:pt idx="16">
                  <c:v>1027</c:v>
                </c:pt>
                <c:pt idx="17">
                  <c:v>956</c:v>
                </c:pt>
                <c:pt idx="18">
                  <c:v>888</c:v>
                </c:pt>
                <c:pt idx="19">
                  <c:v>768</c:v>
                </c:pt>
                <c:pt idx="20">
                  <c:v>787</c:v>
                </c:pt>
                <c:pt idx="21">
                  <c:v>534</c:v>
                </c:pt>
                <c:pt idx="22">
                  <c:v>446</c:v>
                </c:pt>
                <c:pt idx="23">
                  <c:v>520</c:v>
                </c:pt>
                <c:pt idx="24">
                  <c:v>685</c:v>
                </c:pt>
                <c:pt idx="25">
                  <c:v>833</c:v>
                </c:pt>
                <c:pt idx="26">
                  <c:v>903</c:v>
                </c:pt>
              </c:numCache>
            </c:numRef>
          </c:val>
          <c:smooth val="0"/>
          <c:extLst>
            <c:ext xmlns:c16="http://schemas.microsoft.com/office/drawing/2014/chart" uri="{C3380CC4-5D6E-409C-BE32-E72D297353CC}">
              <c16:uniqueId val="{00000001-799A-4CFF-BB77-664959CEAEE5}"/>
            </c:ext>
          </c:extLst>
        </c:ser>
        <c:ser>
          <c:idx val="1"/>
          <c:order val="2"/>
          <c:tx>
            <c:strRef>
              <c:f>'Tabelle 11'!$G$4</c:f>
              <c:strCache>
                <c:ptCount val="1"/>
                <c:pt idx="0">
                  <c:v>Verbraucher:innen</c:v>
                </c:pt>
              </c:strCache>
            </c:strRef>
          </c:tx>
          <c:spPr>
            <a:ln>
              <a:solidFill>
                <a:schemeClr val="accent1"/>
              </a:solidFill>
              <a:prstDash val="lgDash"/>
            </a:ln>
          </c:spPr>
          <c:marker>
            <c:symbol val="none"/>
          </c:marker>
          <c:cat>
            <c:numRef>
              <c:f>'Tabelle 11'!$A$8:$A$34</c:f>
              <c:numCache>
                <c:formatCode>General</c:formatCode>
                <c:ptCount val="27"/>
                <c:pt idx="0">
                  <c:v>1999</c:v>
                </c:pt>
                <c:pt idx="1">
                  <c:v>2000</c:v>
                </c:pt>
                <c:pt idx="2">
                  <c:v>2001</c:v>
                </c:pt>
                <c:pt idx="3">
                  <c:v>2002</c:v>
                </c:pt>
                <c:pt idx="4">
                  <c:v>2003</c:v>
                </c:pt>
                <c:pt idx="5">
                  <c:v>2004</c:v>
                </c:pt>
                <c:pt idx="6">
                  <c:v>2005</c:v>
                </c:pt>
                <c:pt idx="7">
                  <c:v>2006</c:v>
                </c:pt>
                <c:pt idx="8">
                  <c:v>2007</c:v>
                </c:pt>
                <c:pt idx="9">
                  <c:v>2008</c:v>
                </c:pt>
                <c:pt idx="10">
                  <c:v>2009</c:v>
                </c:pt>
                <c:pt idx="11">
                  <c:v>2010</c:v>
                </c:pt>
                <c:pt idx="12">
                  <c:v>2011</c:v>
                </c:pt>
                <c:pt idx="13">
                  <c:v>2012</c:v>
                </c:pt>
                <c:pt idx="14">
                  <c:v>2013</c:v>
                </c:pt>
                <c:pt idx="15">
                  <c:v>2014</c:v>
                </c:pt>
                <c:pt idx="16">
                  <c:v>2015</c:v>
                </c:pt>
                <c:pt idx="17">
                  <c:v>2016</c:v>
                </c:pt>
                <c:pt idx="18">
                  <c:v>2017</c:v>
                </c:pt>
                <c:pt idx="19">
                  <c:v>2018</c:v>
                </c:pt>
                <c:pt idx="20">
                  <c:v>2019</c:v>
                </c:pt>
                <c:pt idx="21">
                  <c:v>2020</c:v>
                </c:pt>
                <c:pt idx="22">
                  <c:v>2021</c:v>
                </c:pt>
                <c:pt idx="23">
                  <c:v>2022</c:v>
                </c:pt>
                <c:pt idx="24">
                  <c:v>2023</c:v>
                </c:pt>
                <c:pt idx="25">
                  <c:v>2024</c:v>
                </c:pt>
                <c:pt idx="26">
                  <c:v>2025</c:v>
                </c:pt>
              </c:numCache>
            </c:numRef>
          </c:cat>
          <c:val>
            <c:numRef>
              <c:f>'Tabelle 11'!$G$8:$G$34</c:f>
              <c:numCache>
                <c:formatCode>##\ ###\ ##0</c:formatCode>
                <c:ptCount val="27"/>
                <c:pt idx="0">
                  <c:v>91</c:v>
                </c:pt>
                <c:pt idx="1">
                  <c:v>394</c:v>
                </c:pt>
                <c:pt idx="2">
                  <c:v>425</c:v>
                </c:pt>
                <c:pt idx="3">
                  <c:v>772</c:v>
                </c:pt>
                <c:pt idx="4">
                  <c:v>1222</c:v>
                </c:pt>
                <c:pt idx="5">
                  <c:v>1761</c:v>
                </c:pt>
                <c:pt idx="6">
                  <c:v>2788</c:v>
                </c:pt>
                <c:pt idx="7">
                  <c:v>4330</c:v>
                </c:pt>
                <c:pt idx="8">
                  <c:v>4592</c:v>
                </c:pt>
                <c:pt idx="9">
                  <c:v>4223</c:v>
                </c:pt>
                <c:pt idx="10">
                  <c:v>4349</c:v>
                </c:pt>
                <c:pt idx="11">
                  <c:v>4615</c:v>
                </c:pt>
                <c:pt idx="12">
                  <c:v>4412</c:v>
                </c:pt>
                <c:pt idx="13">
                  <c:v>4175</c:v>
                </c:pt>
                <c:pt idx="14">
                  <c:v>3858</c:v>
                </c:pt>
                <c:pt idx="15">
                  <c:v>3835</c:v>
                </c:pt>
                <c:pt idx="16">
                  <c:v>3569</c:v>
                </c:pt>
                <c:pt idx="17">
                  <c:v>3324</c:v>
                </c:pt>
                <c:pt idx="18">
                  <c:v>3237</c:v>
                </c:pt>
                <c:pt idx="19">
                  <c:v>3087</c:v>
                </c:pt>
                <c:pt idx="20">
                  <c:v>3073</c:v>
                </c:pt>
                <c:pt idx="21">
                  <c:v>1859</c:v>
                </c:pt>
                <c:pt idx="22">
                  <c:v>3665</c:v>
                </c:pt>
                <c:pt idx="23">
                  <c:v>2938</c:v>
                </c:pt>
                <c:pt idx="24">
                  <c:v>3068</c:v>
                </c:pt>
                <c:pt idx="25">
                  <c:v>3300</c:v>
                </c:pt>
                <c:pt idx="26">
                  <c:v>3569</c:v>
                </c:pt>
              </c:numCache>
            </c:numRef>
          </c:val>
          <c:smooth val="0"/>
          <c:extLst>
            <c:ext xmlns:c16="http://schemas.microsoft.com/office/drawing/2014/chart" uri="{C3380CC4-5D6E-409C-BE32-E72D297353CC}">
              <c16:uniqueId val="{00000002-799A-4CFF-BB77-664959CEAEE5}"/>
            </c:ext>
          </c:extLst>
        </c:ser>
        <c:dLbls>
          <c:showLegendKey val="0"/>
          <c:showVal val="0"/>
          <c:showCatName val="0"/>
          <c:showSerName val="0"/>
          <c:showPercent val="0"/>
          <c:showBubbleSize val="0"/>
        </c:dLbls>
        <c:smooth val="0"/>
        <c:axId val="438502888"/>
        <c:axId val="438498968"/>
      </c:lineChart>
      <c:catAx>
        <c:axId val="438502888"/>
        <c:scaling>
          <c:orientation val="minMax"/>
        </c:scaling>
        <c:delete val="0"/>
        <c:axPos val="b"/>
        <c:numFmt formatCode="General" sourceLinked="0"/>
        <c:majorTickMark val="out"/>
        <c:minorTickMark val="none"/>
        <c:tickLblPos val="low"/>
        <c:spPr>
          <a:solidFill>
            <a:srgbClr val="FFFFFF"/>
          </a:solidFill>
        </c:spPr>
        <c:txPr>
          <a:bodyPr rot="-3180000" vert="horz"/>
          <a:lstStyle/>
          <a:p>
            <a:pPr>
              <a:defRPr sz="900">
                <a:latin typeface="Arial" panose="020B0604020202020204" pitchFamily="34" charset="0"/>
                <a:cs typeface="Arial" panose="020B0604020202020204" pitchFamily="34" charset="0"/>
              </a:defRPr>
            </a:pPr>
            <a:endParaRPr lang="de-DE"/>
          </a:p>
        </c:txPr>
        <c:crossAx val="438498968"/>
        <c:crosses val="autoZero"/>
        <c:auto val="1"/>
        <c:lblAlgn val="ctr"/>
        <c:lblOffset val="100"/>
        <c:tickMarkSkip val="1"/>
        <c:noMultiLvlLbl val="0"/>
      </c:catAx>
      <c:valAx>
        <c:axId val="438498968"/>
        <c:scaling>
          <c:orientation val="minMax"/>
          <c:max val="8000"/>
          <c:min val="0"/>
        </c:scaling>
        <c:delete val="0"/>
        <c:axPos val="l"/>
        <c:majorGridlines>
          <c:spPr>
            <a:ln>
              <a:prstDash val="sysDot"/>
            </a:ln>
          </c:spPr>
        </c:majorGridlines>
        <c:numFmt formatCode="##\ ###\ ##0" sourceLinked="1"/>
        <c:majorTickMark val="out"/>
        <c:minorTickMark val="none"/>
        <c:tickLblPos val="nextTo"/>
        <c:spPr>
          <a:solidFill>
            <a:srgbClr val="FFFFFF"/>
          </a:solidFill>
        </c:spPr>
        <c:txPr>
          <a:bodyPr/>
          <a:lstStyle/>
          <a:p>
            <a:pPr>
              <a:defRPr sz="900">
                <a:latin typeface="Arial" panose="020B0604020202020204" pitchFamily="34" charset="0"/>
                <a:cs typeface="Arial" panose="020B0604020202020204" pitchFamily="34" charset="0"/>
              </a:defRPr>
            </a:pPr>
            <a:endParaRPr lang="de-DE"/>
          </a:p>
        </c:txPr>
        <c:crossAx val="438502888"/>
        <c:crosses val="autoZero"/>
        <c:crossBetween val="between"/>
        <c:majorUnit val="500"/>
      </c:valAx>
      <c:spPr>
        <a:solidFill>
          <a:srgbClr val="FFFFFF"/>
        </a:solidFill>
      </c:spPr>
    </c:plotArea>
    <c:plotVisOnly val="1"/>
    <c:dispBlanksAs val="gap"/>
    <c:showDLblsOverMax val="0"/>
  </c:chart>
  <c:spPr>
    <a:solidFill>
      <a:srgbClr val="FFFFFF"/>
    </a:solidFill>
  </c:spPr>
  <c:txPr>
    <a:bodyPr/>
    <a:lstStyle/>
    <a:p>
      <a:pPr>
        <a:defRPr>
          <a:latin typeface="Arial" panose="020B0604020202020204" pitchFamily="34" charset="0"/>
          <a:cs typeface="Arial" panose="020B0604020202020204" pitchFamily="34" charset="0"/>
        </a:defRPr>
      </a:pPr>
      <a:endParaRPr lang="de-DE"/>
    </a:p>
  </c:txPr>
  <c:printSettings>
    <c:headerFooter/>
    <c:pageMargins b="0.78740157499999996" l="0.7" r="0.7" t="0.78740157499999996" header="0.3" footer="0.3"/>
    <c:pageSetup orientation="portrait" horizontalDpi="-1" verticalDpi="-1"/>
  </c:printSettings>
  <c:userShapes r:id="rId1"/>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hyperlink" Target="http://www.destatis.de/DE/Themen/Branchen-Unternehmen/Unternehmen/Gewerbemeldungen-Insolvenzen/_inhalt.html" TargetMode="External"/><Relationship Id="rId1" Type="http://schemas.openxmlformats.org/officeDocument/2006/relationships/hyperlink" Target="http://www.statistik-nord.de/zahlen-fakten/unternehmen/erhebungsunterlagen-zur-insolvenzstatistik" TargetMode="External"/></Relationships>
</file>

<file path=xl/drawings/_rels/drawing2.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5.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chart" Target="../charts/chart4.xml"/><Relationship Id="rId1" Type="http://schemas.openxmlformats.org/officeDocument/2006/relationships/chart" Target="../charts/chart3.xml"/><Relationship Id="rId4" Type="http://schemas.openxmlformats.org/officeDocument/2006/relationships/chart" Target="../charts/chart6.xml"/></Relationships>
</file>

<file path=xl/drawings/_rels/drawing8.xml.rels><?xml version="1.0" encoding="UTF-8" standalone="yes"?>
<Relationships xmlns="http://schemas.openxmlformats.org/package/2006/relationships"><Relationship Id="rId1" Type="http://schemas.openxmlformats.org/officeDocument/2006/relationships/chart" Target="../charts/chart7.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6122</xdr:colOff>
      <xdr:row>0</xdr:row>
      <xdr:rowOff>5715</xdr:rowOff>
    </xdr:from>
    <xdr:to>
      <xdr:col>6</xdr:col>
      <xdr:colOff>1519809</xdr:colOff>
      <xdr:row>60</xdr:row>
      <xdr:rowOff>142875</xdr:rowOff>
    </xdr:to>
    <xdr:sp macro="" textlink="">
      <xdr:nvSpPr>
        <xdr:cNvPr id="2" name="Textfeld 1">
          <a:extLst>
            <a:ext uri="{FF2B5EF4-FFF2-40B4-BE49-F238E27FC236}">
              <a16:creationId xmlns:a16="http://schemas.microsoft.com/office/drawing/2014/main" id="{9BECB4FB-719E-4BDA-84E5-519A9D098F86}"/>
            </a:ext>
          </a:extLst>
        </xdr:cNvPr>
        <xdr:cNvSpPr txBox="1"/>
      </xdr:nvSpPr>
      <xdr:spPr>
        <a:xfrm>
          <a:off x="6122" y="5715"/>
          <a:ext cx="6257137" cy="9852660"/>
        </a:xfrm>
        <a:prstGeom prst="rect">
          <a:avLst/>
        </a:prstGeom>
        <a:solidFill>
          <a:srgbClr val="FFFFFF"/>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lIns="0" tIns="0" rIns="0" bIns="0" numCol="2" spcCol="360000" rtlCol="0" anchor="t"/>
        <a:lstStyle/>
        <a:p>
          <a:r>
            <a:rPr lang="de-DE" sz="1200" b="1" baseline="0">
              <a:solidFill>
                <a:schemeClr val="tx1"/>
              </a:solidFill>
              <a:effectLst/>
              <a:latin typeface="Arial" panose="020B0604020202020204" pitchFamily="34" charset="0"/>
              <a:ea typeface="+mn-ea"/>
              <a:cs typeface="Arial" panose="020B0604020202020204" pitchFamily="34" charset="0"/>
            </a:rPr>
            <a:t>Vorbemerkungen</a:t>
          </a:r>
        </a:p>
        <a:p>
          <a:endParaRPr lang="de-DE" sz="1000" b="1">
            <a:solidFill>
              <a:schemeClr val="tx1"/>
            </a:solidFill>
            <a:effectLst/>
            <a:latin typeface="Arial" panose="020B0604020202020204" pitchFamily="34" charset="0"/>
            <a:cs typeface="Arial" panose="020B0604020202020204" pitchFamily="34" charset="0"/>
          </a:endParaRPr>
        </a:p>
        <a:p>
          <a:r>
            <a:rPr lang="de-DE" sz="1000" b="1" baseline="0">
              <a:solidFill>
                <a:schemeClr val="tx1"/>
              </a:solidFill>
              <a:effectLst/>
              <a:latin typeface="Arial" panose="020B0604020202020204" pitchFamily="34" charset="0"/>
              <a:ea typeface="+mn-ea"/>
              <a:cs typeface="Arial" panose="020B0604020202020204" pitchFamily="34" charset="0"/>
            </a:rPr>
            <a:t>1. Gesetzliche Regelungen zu </a:t>
          </a:r>
          <a:endParaRPr lang="de-DE" sz="1000" b="1">
            <a:solidFill>
              <a:schemeClr val="tx1"/>
            </a:solidFill>
            <a:effectLst/>
            <a:latin typeface="Arial" panose="020B0604020202020204" pitchFamily="34" charset="0"/>
            <a:cs typeface="Arial" panose="020B0604020202020204" pitchFamily="34" charset="0"/>
          </a:endParaRPr>
        </a:p>
        <a:p>
          <a:pPr>
            <a:spcAft>
              <a:spcPts val="1200"/>
            </a:spcAft>
          </a:pPr>
          <a:r>
            <a:rPr lang="de-DE" sz="1000" b="1" baseline="0">
              <a:solidFill>
                <a:schemeClr val="tx1"/>
              </a:solidFill>
              <a:effectLst/>
              <a:latin typeface="Arial" panose="020B0604020202020204" pitchFamily="34" charset="0"/>
              <a:ea typeface="+mn-ea"/>
              <a:cs typeface="Arial" panose="020B0604020202020204" pitchFamily="34" charset="0"/>
            </a:rPr>
            <a:t>    Insolvenzverfahren</a:t>
          </a:r>
          <a:endParaRPr lang="de-DE" sz="1000" b="1">
            <a:solidFill>
              <a:schemeClr val="tx1"/>
            </a:solidFill>
            <a:effectLst/>
            <a:latin typeface="Arial" panose="020B0604020202020204" pitchFamily="34" charset="0"/>
            <a:cs typeface="Arial" panose="020B0604020202020204" pitchFamily="34" charset="0"/>
          </a:endParaRPr>
        </a:p>
        <a:p>
          <a:pPr>
            <a:spcAft>
              <a:spcPts val="600"/>
            </a:spcAft>
          </a:pPr>
          <a:r>
            <a:rPr lang="de-DE" sz="1000" baseline="0">
              <a:solidFill>
                <a:schemeClr val="tx1"/>
              </a:solidFill>
              <a:effectLst/>
              <a:latin typeface="Arial" panose="020B0604020202020204" pitchFamily="34" charset="0"/>
              <a:ea typeface="+mn-ea"/>
              <a:cs typeface="Arial" panose="020B0604020202020204" pitchFamily="34" charset="0"/>
            </a:rPr>
            <a:t>Seit 1. Januar 1999 gilt in Deutschland eine einheitliche Insolvenzordnung. Danach stellen die Sanierung und damit der Erhalt der Unternehmen und die Befriedigung der Gläubiger:innen gleichrangige Ziele dar. Als Eröffnungsgründe gelten Zahlungsunfähigkeit, drohende Zahlungsunfähigkeit sowie Überschuldung.</a:t>
          </a:r>
        </a:p>
        <a:p>
          <a:pPr marL="0" indent="0">
            <a:spcAft>
              <a:spcPts val="600"/>
            </a:spcAft>
          </a:pPr>
          <a:r>
            <a:rPr lang="de-DE" sz="1000" b="0" baseline="0">
              <a:solidFill>
                <a:schemeClr val="tx1"/>
              </a:solidFill>
              <a:effectLst/>
              <a:latin typeface="Arial" panose="020B0604020202020204" pitchFamily="34" charset="0"/>
              <a:ea typeface="+mn-ea"/>
              <a:cs typeface="Arial" panose="020B0604020202020204" pitchFamily="34" charset="0"/>
            </a:rPr>
            <a:t>Darüber hinaus wird überschuldeten natürlichen Personen ermöglicht, wieder schuldenfrei zu werden. </a:t>
          </a:r>
          <a:r>
            <a:rPr lang="de-DE" sz="1000" baseline="0">
              <a:solidFill>
                <a:schemeClr val="tx1"/>
              </a:solidFill>
              <a:effectLst/>
              <a:latin typeface="Arial" panose="020B0604020202020204" pitchFamily="34" charset="0"/>
              <a:ea typeface="+mn-ea"/>
              <a:cs typeface="Arial" panose="020B0604020202020204" pitchFamily="34" charset="0"/>
            </a:rPr>
            <a:t>Diese Option haben Einzelunternehmer:innen, ehemals selbstständig Tätige mit Regelinsolvenzverfahren und mit vereinfachtem Verfahren, Verbraucher:innen sowie natürliche Personen als Gesellschafter:innen u. Ä. Unter bestimmten Bedingungen, die während einer Wohlverhaltensphase einzuhalten sind, wird den Betroffenen anschließend eine Restschuldbefreiung gewährt. Ab dem 1. Dezember 2001 galt eine sechsjährige Wohlverhaltensphase. Seit dem 1. Juli 2014 war unter bestimmten Voraussetzungen eine Entscheidung über die Restschuldbefreiung </a:t>
          </a:r>
          <a:br>
            <a:rPr lang="de-DE" sz="1000" baseline="0">
              <a:solidFill>
                <a:schemeClr val="tx1"/>
              </a:solidFill>
              <a:effectLst/>
              <a:latin typeface="Arial" panose="020B0604020202020204" pitchFamily="34" charset="0"/>
              <a:ea typeface="+mn-ea"/>
              <a:cs typeface="Arial" panose="020B0604020202020204" pitchFamily="34" charset="0"/>
            </a:rPr>
          </a:br>
          <a:r>
            <a:rPr lang="de-DE" sz="1000" baseline="0">
              <a:solidFill>
                <a:schemeClr val="tx1"/>
              </a:solidFill>
              <a:effectLst/>
              <a:latin typeface="Arial" panose="020B0604020202020204" pitchFamily="34" charset="0"/>
              <a:ea typeface="+mn-ea"/>
              <a:cs typeface="Arial" panose="020B0604020202020204" pitchFamily="34" charset="0"/>
            </a:rPr>
            <a:t>nach fünf bzw. drei Jahren möglich. Für die ab dem 1. Oktober 2020 gestellten Anträge auf Restschuldbefreiung gilt grundsätzlich eine Wohlverhaltensphase von drei Jahren.</a:t>
          </a:r>
        </a:p>
        <a:p>
          <a:r>
            <a:rPr lang="de-DE" sz="1000" baseline="0">
              <a:solidFill>
                <a:schemeClr val="tx1"/>
              </a:solidFill>
              <a:effectLst/>
              <a:latin typeface="Arial" panose="020B0604020202020204" pitchFamily="34" charset="0"/>
              <a:ea typeface="+mn-ea"/>
              <a:cs typeface="Arial" panose="020B0604020202020204" pitchFamily="34" charset="0"/>
            </a:rPr>
            <a:t>Sofern keine Ablehnung mangels Masse erfolgt, wird ein Verbraucherinsolvenzverfahren erst eröffnet, wenn zuvor ein zwingend vorgeschriebener außergerichtlicher Einigungsversuch zwischen Gläubiger:innen und Schuldner:in nachweislich scheiterte und auch der von der schuldenden Person mit dem Eröffnungsantrag beim Insolvenzgericht vorzulegende Schuldenbereinigungsplan von der Mehrzahl der Gläubiger:innen abgelehnt wurde. Das Verbraucherinsolvenzverfahren durchlaufen auch ehemals selbstständig Tätige, sofern die Zahl der Gläubiger:innen höchstens 19 beträgt (überschaubare Vermögensverhältnisse) und keine Forderungen aus Arbeitsverhältnissen bestehen.</a:t>
          </a:r>
        </a:p>
        <a:p>
          <a:endParaRPr lang="de-DE" sz="1000">
            <a:solidFill>
              <a:schemeClr val="tx1"/>
            </a:solidFill>
            <a:effectLst/>
            <a:latin typeface="Arial" panose="020B0604020202020204" pitchFamily="34" charset="0"/>
            <a:cs typeface="Arial" panose="020B0604020202020204" pitchFamily="34" charset="0"/>
          </a:endParaRPr>
        </a:p>
        <a:p>
          <a:pPr marL="0" indent="0" eaLnBrk="1" fontAlgn="auto" latinLnBrk="0" hangingPunct="1">
            <a:spcAft>
              <a:spcPts val="1200"/>
            </a:spcAft>
          </a:pPr>
          <a:r>
            <a:rPr lang="de-DE" sz="1000" b="1" baseline="0">
              <a:solidFill>
                <a:schemeClr val="tx1"/>
              </a:solidFill>
              <a:effectLst/>
              <a:latin typeface="Arial" panose="020B0604020202020204" pitchFamily="34" charset="0"/>
              <a:ea typeface="+mn-ea"/>
              <a:cs typeface="Arial" panose="020B0604020202020204" pitchFamily="34" charset="0"/>
            </a:rPr>
            <a:t>2. Rechtsgrundlage und methodische Erläuterungen</a:t>
          </a:r>
        </a:p>
        <a:p>
          <a:pPr marL="0" indent="0" eaLnBrk="1" fontAlgn="auto" latinLnBrk="0" hangingPunct="1">
            <a:spcAft>
              <a:spcPts val="600"/>
            </a:spcAft>
          </a:pPr>
          <a:r>
            <a:rPr lang="de-DE" sz="1000" b="0" baseline="0">
              <a:solidFill>
                <a:schemeClr val="tx1"/>
              </a:solidFill>
              <a:effectLst/>
              <a:latin typeface="Arial" panose="020B0604020202020204" pitchFamily="34" charset="0"/>
              <a:ea typeface="+mn-ea"/>
              <a:cs typeface="Arial" panose="020B0604020202020204" pitchFamily="34" charset="0"/>
            </a:rPr>
            <a:t>Rechtsgrundlage für die Insolvenzstatistik ist das Insolvenzstatistikgesetz (InsStatG) in Verbindung mit dem Bundesstatistikgesetz (BStatG) in der jeweils gültigen Fassung.</a:t>
          </a:r>
        </a:p>
        <a:p>
          <a:pPr marL="0" indent="0" eaLnBrk="1" fontAlgn="auto" latinLnBrk="0" hangingPunct="1">
            <a:spcAft>
              <a:spcPts val="600"/>
            </a:spcAft>
          </a:pPr>
          <a:r>
            <a:rPr lang="de-DE" sz="1000" b="0" baseline="0">
              <a:solidFill>
                <a:schemeClr val="tx1"/>
              </a:solidFill>
              <a:effectLst/>
              <a:latin typeface="Arial" panose="020B0604020202020204" pitchFamily="34" charset="0"/>
              <a:ea typeface="+mn-ea"/>
              <a:cs typeface="Arial" panose="020B0604020202020204" pitchFamily="34" charset="0"/>
            </a:rPr>
            <a:t>Die Statistik über beantragte Insolvenzverfahren ist eine Vollerhebung. Es werden von den Insolvenzgerichten Verfahren gemeldet, zu denen im Berichtszeitraum eine Entscheidung getroffen wurde. Bei komplexeren Verfahren kann ein längerer Zeitraum zwischen dem Insolvenzantrag und der Entscheidung liegen.</a:t>
          </a:r>
        </a:p>
        <a:p>
          <a:pPr marL="0" indent="0" eaLnBrk="1" fontAlgn="auto" latinLnBrk="0" hangingPunct="1">
            <a:spcAft>
              <a:spcPts val="600"/>
            </a:spcAft>
          </a:pPr>
          <a:r>
            <a:rPr lang="de-DE" sz="1000" b="0" i="0" baseline="0">
              <a:solidFill>
                <a:schemeClr val="tx1"/>
              </a:solidFill>
              <a:effectLst/>
              <a:latin typeface="Arial" panose="020B0604020202020204" pitchFamily="34" charset="0"/>
              <a:ea typeface="+mn-ea"/>
              <a:cs typeface="Arial" panose="020B0604020202020204" pitchFamily="34" charset="0"/>
            </a:rPr>
            <a:t>Die Erhebung liefert Informationen über die Anzahl der eröffneten Regel-, Verbraucher-, Nachlass- und Gesamtgutinsolvenzverfahren sowie über mangels Masse abgewiesene Eröffnungsanträge und angenommene gerichtliche Schuldenbereinigungs-pläne. Ferner werden Informationen zum Eröffnungsgrund, zur Antrag stellenden Person, zur Eigenverwaltung sowie zu den voraussichtlichen Forderungen erfasst. Handelt es sich um ein Insolvenzverfahren eines Unternehmens, werden zusätzlich der Wirtschaftszweig, die Rechtsform, das </a:t>
          </a:r>
          <a:r>
            <a:rPr lang="de-DE" sz="1000" baseline="0">
              <a:solidFill>
                <a:schemeClr val="tx1"/>
              </a:solidFill>
              <a:effectLst/>
              <a:latin typeface="Arial" panose="020B0604020202020204" pitchFamily="34" charset="0"/>
              <a:ea typeface="+mn-ea"/>
              <a:cs typeface="Arial" panose="020B0604020202020204" pitchFamily="34" charset="0"/>
            </a:rPr>
            <a:t>Gründungsjahr und die Anzahl der betroffenen Arbeitnehmer:innen erfragt.</a:t>
          </a:r>
        </a:p>
        <a:p>
          <a:pPr marL="0" indent="0" eaLnBrk="1" fontAlgn="auto" latinLnBrk="0" hangingPunct="1">
            <a:spcAft>
              <a:spcPts val="600"/>
            </a:spcAft>
          </a:pPr>
          <a:r>
            <a:rPr lang="de-DE" sz="1000" baseline="0">
              <a:solidFill>
                <a:schemeClr val="tx1"/>
              </a:solidFill>
              <a:effectLst/>
              <a:latin typeface="Arial" panose="020B0604020202020204" pitchFamily="34" charset="0"/>
              <a:ea typeface="+mn-ea"/>
              <a:cs typeface="Arial" panose="020B0604020202020204" pitchFamily="34" charset="0"/>
            </a:rPr>
            <a:t>Antwortausfälle bei einzelnen Merkmalen </a:t>
          </a:r>
          <a:r>
            <a:rPr lang="de-DE" sz="1000" b="0" i="0" baseline="0">
              <a:solidFill>
                <a:schemeClr val="tx1"/>
              </a:solidFill>
              <a:effectLst/>
              <a:latin typeface="Arial" panose="020B0604020202020204" pitchFamily="34" charset="0"/>
              <a:ea typeface="+mn-ea"/>
              <a:cs typeface="Arial" panose="020B0604020202020204" pitchFamily="34" charset="0"/>
            </a:rPr>
            <a:t>werden im Rahmen der Plausibilisierung des Einzeldatenmaterials durch Rückfragen bei den auskunftspflichtigen Amtsgerichten oder durch Recherchen in den Insolvenzbekanntmachungen der Gerichte bereinigt. Das Gründungsjahr eines Unternehmens und die Anzahl der betroffenen Arbeitnehmer:innen zum Zeitpunkt der Antragstellung sind hingegen nicht immer bekannt, sodass diese Merkmale in der Statistik unvollständig erfasst werden.</a:t>
          </a:r>
          <a:endParaRPr lang="de-DE" sz="1000" baseline="0">
            <a:solidFill>
              <a:schemeClr val="tx1"/>
            </a:solidFill>
            <a:effectLst/>
            <a:latin typeface="Arial" panose="020B0604020202020204" pitchFamily="34" charset="0"/>
            <a:ea typeface="+mn-ea"/>
            <a:cs typeface="Arial" panose="020B0604020202020204" pitchFamily="34" charset="0"/>
          </a:endParaRPr>
        </a:p>
        <a:p>
          <a:pPr marL="0" indent="0" eaLnBrk="1" fontAlgn="auto" latinLnBrk="0" hangingPunct="1">
            <a:spcAft>
              <a:spcPts val="600"/>
            </a:spcAft>
          </a:pPr>
          <a:r>
            <a:rPr lang="de-DE" sz="1000" baseline="0">
              <a:solidFill>
                <a:schemeClr val="tx1"/>
              </a:solidFill>
              <a:effectLst/>
              <a:latin typeface="Arial" panose="020B0604020202020204" pitchFamily="34" charset="0"/>
              <a:ea typeface="+mn-ea"/>
              <a:cs typeface="Arial" panose="020B0604020202020204" pitchFamily="34" charset="0"/>
            </a:rPr>
            <a:t>Die Ergebnisse der vorliegenden Statistik sind weitestgehend zeitlich und räumlich mit Ergebnissen aus Vorjahren vergleichbar. Bei den voraussichtlichen Forderungen führt ein Methodenwechsel Anfang 2014 zu einer Beeinträchtigung der zeitlichen Vergleichbarkeit. Weiterhin führen Änderungen des Insolvenzrechts sowie der Wirtschaftszweigklassifikation zu einer Einschränkung der Vergleichbarkeit, z. B. in den Jahren 2020 und 2021 durch die teilweise Aussetzung der Insolvenzantragspflicht für Unternehmen bzw. Verkürzung des Restschuld-befreiungsverfahrens bei den natürlichen Personen.</a:t>
          </a:r>
        </a:p>
        <a:p>
          <a:r>
            <a:rPr lang="de-DE" sz="1000" baseline="0">
              <a:solidFill>
                <a:schemeClr val="tx1"/>
              </a:solidFill>
              <a:effectLst/>
              <a:latin typeface="Arial" panose="020B0604020202020204" pitchFamily="34" charset="0"/>
              <a:ea typeface="+mn-ea"/>
              <a:cs typeface="Arial" panose="020B0604020202020204" pitchFamily="34" charset="0"/>
            </a:rPr>
            <a:t>Seit 2013 werden Insolvenzverfahren von Schuldner:innen mit (Wohn-)Sitz außerhalb Schleswig-Holsteins in Tabellen auf der Ebene von Kreisen separat dargestellt und nicht mehr dem Kreis zugeordnet, in dem das Insolvenzgericht liegt</a:t>
          </a:r>
          <a:r>
            <a:rPr lang="de-DE" sz="1000" b="0" i="0" baseline="0">
              <a:solidFill>
                <a:schemeClr val="tx1"/>
              </a:solidFill>
              <a:effectLst/>
              <a:latin typeface="Arial" panose="020B0604020202020204" pitchFamily="34" charset="0"/>
              <a:ea typeface="+mn-ea"/>
              <a:cs typeface="Arial" panose="020B0604020202020204" pitchFamily="34" charset="0"/>
            </a:rPr>
            <a:t>.</a:t>
          </a:r>
        </a:p>
        <a:p>
          <a:endParaRPr lang="de-DE" sz="1000" b="0" i="0" baseline="0">
            <a:solidFill>
              <a:schemeClr val="tx1"/>
            </a:solidFill>
            <a:effectLst/>
            <a:latin typeface="Arial" panose="020B0604020202020204" pitchFamily="34" charset="0"/>
            <a:ea typeface="+mn-ea"/>
            <a:cs typeface="Arial" panose="020B0604020202020204" pitchFamily="34" charset="0"/>
          </a:endParaRPr>
        </a:p>
        <a:p>
          <a:pPr>
            <a:spcAft>
              <a:spcPts val="1200"/>
            </a:spcAft>
          </a:pPr>
          <a:r>
            <a:rPr lang="de-DE" sz="1000" b="1" baseline="0">
              <a:solidFill>
                <a:schemeClr val="tx1"/>
              </a:solidFill>
              <a:effectLst/>
              <a:latin typeface="Arial" panose="020B0604020202020204" pitchFamily="34" charset="0"/>
              <a:ea typeface="+mn-ea"/>
              <a:cs typeface="Arial" panose="020B0604020202020204" pitchFamily="34" charset="0"/>
            </a:rPr>
            <a:t>3. Statistische Geheimhaltung</a:t>
          </a:r>
        </a:p>
        <a:p>
          <a:pPr marL="0" marR="0" lvl="0" indent="0" defTabSz="914400" eaLnBrk="1" fontAlgn="auto" latinLnBrk="0" hangingPunct="1">
            <a:lnSpc>
              <a:spcPct val="100000"/>
            </a:lnSpc>
            <a:spcBef>
              <a:spcPts val="0"/>
            </a:spcBef>
            <a:spcAft>
              <a:spcPts val="600"/>
            </a:spcAft>
            <a:buClrTx/>
            <a:buSzTx/>
            <a:buFontTx/>
            <a:buNone/>
            <a:tabLst/>
            <a:defRPr/>
          </a:pPr>
          <a:r>
            <a:rPr lang="de-DE" sz="1000" baseline="0">
              <a:solidFill>
                <a:schemeClr val="tx1"/>
              </a:solidFill>
              <a:effectLst/>
              <a:latin typeface="Arial" panose="020B0604020202020204" pitchFamily="34" charset="0"/>
              <a:ea typeface="+mn-ea"/>
              <a:cs typeface="Arial" panose="020B0604020202020204" pitchFamily="34" charset="0"/>
            </a:rPr>
            <a:t>Erhobene Einzelangaben unterliegen der Geheimhaltung nach § 16 des Bundesstatistikgesetzes (BStatG). </a:t>
          </a:r>
          <a:br>
            <a:rPr lang="de-DE" sz="1000" baseline="0">
              <a:solidFill>
                <a:schemeClr val="tx1"/>
              </a:solidFill>
              <a:effectLst/>
              <a:latin typeface="Arial" panose="020B0604020202020204" pitchFamily="34" charset="0"/>
              <a:ea typeface="+mn-ea"/>
              <a:cs typeface="Arial" panose="020B0604020202020204" pitchFamily="34" charset="0"/>
            </a:rPr>
          </a:br>
          <a:r>
            <a:rPr lang="de-DE" sz="1000" baseline="0">
              <a:solidFill>
                <a:schemeClr val="tx1"/>
              </a:solidFill>
              <a:effectLst/>
              <a:latin typeface="Arial" panose="020B0604020202020204" pitchFamily="34" charset="0"/>
              <a:ea typeface="+mn-ea"/>
              <a:cs typeface="Arial" panose="020B0604020202020204" pitchFamily="34" charset="0"/>
            </a:rPr>
            <a:t>Die statistischen Ämter dürfen nach § 5 Absatz 1 Insolvenzstatistikgesetz (InsStatG) Ergebnisse veröffentlichen, auch wenn Tabellenfelder nur einen einzigen Fall ausweisen, sofern diese Tabellenfelder keine Angaben zur Summe der Forderungen und zur Zahl der betroffenen Arbeitnehmer:innen enthalten.</a:t>
          </a:r>
        </a:p>
        <a:p>
          <a:pPr marL="0" marR="0" lvl="0" indent="0" defTabSz="914400" eaLnBrk="1" fontAlgn="auto" latinLnBrk="0" hangingPunct="1">
            <a:lnSpc>
              <a:spcPct val="100000"/>
            </a:lnSpc>
            <a:spcBef>
              <a:spcPts val="0"/>
            </a:spcBef>
            <a:spcAft>
              <a:spcPts val="0"/>
            </a:spcAft>
            <a:buClrTx/>
            <a:buSzTx/>
            <a:buFontTx/>
            <a:buNone/>
            <a:tabLst/>
            <a:defRPr/>
          </a:pPr>
          <a:r>
            <a:rPr lang="de-DE" sz="1000" baseline="0">
              <a:solidFill>
                <a:schemeClr val="tx1"/>
              </a:solidFill>
              <a:effectLst/>
              <a:latin typeface="Arial" panose="020B0604020202020204" pitchFamily="34" charset="0"/>
              <a:ea typeface="+mn-ea"/>
              <a:cs typeface="Arial" panose="020B0604020202020204" pitchFamily="34" charset="0"/>
            </a:rPr>
            <a:t>Im vorliegenden Bericht werden die Summe der voraussichtlichen Forderungen und die Zahl der betroffenen Arbeitnehmer:innen nicht veröffentlicht, wenn weniger als drei Insolvenzverfahren zu diesem Ergebnis beigetragen haben. Hieran schließt sich gegebenenfalls die Sperrung weiterer Positionen an, damit die primär gesperrten Daten nicht über Differenzrechnungen ermittelt werden können (sekundäre Geheimhaltung).</a:t>
          </a:r>
        </a:p>
        <a:p>
          <a:pPr marL="0" marR="0" lvl="0" indent="0" defTabSz="914400" eaLnBrk="1" fontAlgn="auto" latinLnBrk="0" hangingPunct="1">
            <a:lnSpc>
              <a:spcPct val="100000"/>
            </a:lnSpc>
            <a:spcBef>
              <a:spcPts val="0"/>
            </a:spcBef>
            <a:spcAft>
              <a:spcPts val="0"/>
            </a:spcAft>
            <a:buClrTx/>
            <a:buSzTx/>
            <a:buFontTx/>
            <a:buNone/>
            <a:tabLst/>
            <a:defRPr/>
          </a:pPr>
          <a:endParaRPr lang="de-DE" sz="1000" baseline="0">
            <a:solidFill>
              <a:schemeClr val="dk1"/>
            </a:solidFill>
            <a:effectLst/>
            <a:latin typeface="Arial" panose="020B0604020202020204" pitchFamily="34" charset="0"/>
            <a:ea typeface="+mn-ea"/>
            <a:cs typeface="Arial" panose="020B0604020202020204" pitchFamily="34" charset="0"/>
          </a:endParaRPr>
        </a:p>
      </xdr:txBody>
    </xdr:sp>
    <xdr:clientData/>
  </xdr:twoCellAnchor>
  <xdr:twoCellAnchor>
    <xdr:from>
      <xdr:col>7</xdr:col>
      <xdr:colOff>19049</xdr:colOff>
      <xdr:row>0</xdr:row>
      <xdr:rowOff>9522</xdr:rowOff>
    </xdr:from>
    <xdr:to>
      <xdr:col>14</xdr:col>
      <xdr:colOff>735017</xdr:colOff>
      <xdr:row>60</xdr:row>
      <xdr:rowOff>57149</xdr:rowOff>
    </xdr:to>
    <xdr:sp macro="" textlink="">
      <xdr:nvSpPr>
        <xdr:cNvPr id="3" name="Textfeld 2">
          <a:extLst>
            <a:ext uri="{FF2B5EF4-FFF2-40B4-BE49-F238E27FC236}">
              <a16:creationId xmlns:a16="http://schemas.microsoft.com/office/drawing/2014/main" id="{4EE274CE-97AF-4A50-93E0-CC69371A79CC}"/>
            </a:ext>
          </a:extLst>
        </xdr:cNvPr>
        <xdr:cNvSpPr txBox="1"/>
      </xdr:nvSpPr>
      <xdr:spPr>
        <a:xfrm>
          <a:off x="6372224" y="9522"/>
          <a:ext cx="6249993" cy="9763127"/>
        </a:xfrm>
        <a:prstGeom prst="rect">
          <a:avLst/>
        </a:prstGeom>
        <a:solidFill>
          <a:srgbClr val="FFFFFF"/>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lIns="0" tIns="0" rIns="0" bIns="0" numCol="2" spcCol="360000" rtlCol="0" anchor="t"/>
        <a:lstStyle/>
        <a:p>
          <a:pPr marL="0" marR="0" lvl="0" indent="0" defTabSz="914400" eaLnBrk="1" fontAlgn="auto" latinLnBrk="0" hangingPunct="1">
            <a:lnSpc>
              <a:spcPct val="100000"/>
            </a:lnSpc>
            <a:spcBef>
              <a:spcPts val="0"/>
            </a:spcBef>
            <a:spcAft>
              <a:spcPts val="1200"/>
            </a:spcAft>
            <a:buClrTx/>
            <a:buSzTx/>
            <a:buFontTx/>
            <a:buNone/>
            <a:tabLst/>
            <a:defRPr/>
          </a:pPr>
          <a:r>
            <a:rPr kumimoji="0" lang="de-DE" sz="1000" b="1" i="0" u="none" strike="noStrike" kern="0" cap="none" spc="0" normalizeH="0" baseline="0" noProof="0">
              <a:ln>
                <a:noFill/>
              </a:ln>
              <a:solidFill>
                <a:schemeClr val="tx1"/>
              </a:solidFill>
              <a:effectLst/>
              <a:uLnTx/>
              <a:uFillTx/>
              <a:latin typeface="Arial" panose="020B0604020202020204" pitchFamily="34" charset="0"/>
              <a:ea typeface="+mn-ea"/>
              <a:cs typeface="Arial" panose="020B0604020202020204" pitchFamily="34" charset="0"/>
            </a:rPr>
            <a:t>4. Begriffserläuterungen   </a:t>
          </a:r>
        </a:p>
        <a:p>
          <a:pPr marL="0" marR="0" lvl="0" indent="0" defTabSz="914400" eaLnBrk="1" fontAlgn="auto" latinLnBrk="0" hangingPunct="1">
            <a:lnSpc>
              <a:spcPct val="100000"/>
            </a:lnSpc>
            <a:spcBef>
              <a:spcPts val="0"/>
            </a:spcBef>
            <a:spcAft>
              <a:spcPts val="600"/>
            </a:spcAft>
            <a:buClrTx/>
            <a:buSzTx/>
            <a:buFontTx/>
            <a:buNone/>
            <a:tabLst/>
            <a:defRPr/>
          </a:pPr>
          <a:r>
            <a:rPr kumimoji="0" lang="de-DE" sz="1000" b="0" i="0" u="none" strike="noStrike" kern="0" cap="none" spc="0" normalizeH="0" baseline="0" noProof="0">
              <a:ln>
                <a:noFill/>
              </a:ln>
              <a:solidFill>
                <a:schemeClr val="tx1"/>
              </a:solidFill>
              <a:effectLst/>
              <a:uLnTx/>
              <a:uFillTx/>
              <a:latin typeface="Arial" panose="020B0604020202020204" pitchFamily="34" charset="0"/>
              <a:ea typeface="+mn-ea"/>
              <a:cs typeface="Arial" panose="020B0604020202020204" pitchFamily="34" charset="0"/>
            </a:rPr>
            <a:t>Bei Insolvenzverfahren wird hauptsächlich zwischen </a:t>
          </a:r>
          <a:r>
            <a:rPr kumimoji="0" lang="de-DE" sz="1000" b="1" i="0" u="none" strike="noStrike" kern="0" cap="none" spc="0" normalizeH="0" baseline="0" noProof="0">
              <a:ln>
                <a:noFill/>
              </a:ln>
              <a:solidFill>
                <a:schemeClr val="tx1"/>
              </a:solidFill>
              <a:effectLst/>
              <a:uLnTx/>
              <a:uFillTx/>
              <a:latin typeface="Arial" panose="020B0604020202020204" pitchFamily="34" charset="0"/>
              <a:ea typeface="+mn-ea"/>
              <a:cs typeface="Arial" panose="020B0604020202020204" pitchFamily="34" charset="0"/>
            </a:rPr>
            <a:t>Regel- und Verbraucherinsolvenzverfahren </a:t>
          </a:r>
          <a:r>
            <a:rPr kumimoji="0" lang="de-DE" sz="1000" b="0" i="0" u="none" strike="noStrike" kern="0" cap="none" spc="0" normalizeH="0" baseline="0" noProof="0">
              <a:ln>
                <a:noFill/>
              </a:ln>
              <a:solidFill>
                <a:schemeClr val="tx1"/>
              </a:solidFill>
              <a:effectLst/>
              <a:uLnTx/>
              <a:uFillTx/>
              <a:latin typeface="Arial" panose="020B0604020202020204" pitchFamily="34" charset="0"/>
              <a:ea typeface="+mn-ea"/>
              <a:cs typeface="Arial" panose="020B0604020202020204" pitchFamily="34" charset="0"/>
            </a:rPr>
            <a:t>unterschieden. </a:t>
          </a:r>
          <a:r>
            <a:rPr kumimoji="0" lang="de-DE" sz="1000" b="1" i="0" u="none" strike="noStrike" kern="0" cap="none" spc="0" normalizeH="0" baseline="0" noProof="0">
              <a:ln>
                <a:noFill/>
              </a:ln>
              <a:solidFill>
                <a:schemeClr val="tx1"/>
              </a:solidFill>
              <a:effectLst/>
              <a:uLnTx/>
              <a:uFillTx/>
              <a:latin typeface="Arial" panose="020B0604020202020204" pitchFamily="34" charset="0"/>
              <a:ea typeface="+mn-ea"/>
              <a:cs typeface="Arial" panose="020B0604020202020204" pitchFamily="34" charset="0"/>
            </a:rPr>
            <a:t>Regelinsolvenzverfahren</a:t>
          </a:r>
          <a:r>
            <a:rPr kumimoji="0" lang="de-DE" sz="1000" b="0" i="0" u="none" strike="noStrike" kern="0" cap="none" spc="0" normalizeH="0" baseline="0" noProof="0">
              <a:ln>
                <a:noFill/>
              </a:ln>
              <a:solidFill>
                <a:schemeClr val="tx1"/>
              </a:solidFill>
              <a:effectLst/>
              <a:uLnTx/>
              <a:uFillTx/>
              <a:latin typeface="Arial" panose="020B0604020202020204" pitchFamily="34" charset="0"/>
              <a:ea typeface="+mn-ea"/>
              <a:cs typeface="Arial" panose="020B0604020202020204" pitchFamily="34" charset="0"/>
            </a:rPr>
            <a:t> durchlaufen Unternehmen, ehemals selbstständig Tätige, gegen die Forderungen aus Arbeits-verhältnissen bestehen oder deren Vermögens-verhältnisse nicht überschaubar sind, sowie natürliche Personen als Gesellschafter:innen u. Ä. </a:t>
          </a:r>
        </a:p>
        <a:p>
          <a:pPr eaLnBrk="1" fontAlgn="auto" latinLnBrk="0" hangingPunct="1">
            <a:spcAft>
              <a:spcPts val="600"/>
            </a:spcAft>
          </a:pPr>
          <a:r>
            <a:rPr lang="de-DE" sz="1000" b="0" i="0" baseline="0">
              <a:solidFill>
                <a:schemeClr val="tx1"/>
              </a:solidFill>
              <a:effectLst/>
              <a:latin typeface="Arial" panose="020B0604020202020204" pitchFamily="34" charset="0"/>
              <a:ea typeface="+mn-ea"/>
              <a:cs typeface="Arial" panose="020B0604020202020204" pitchFamily="34" charset="0"/>
            </a:rPr>
            <a:t>Bei natürlichen Personen, die keine selbstständige wirtschaftliche Tätigkeit ausüben oder ausgeübt haben, sowie bei ehemals selbstständig Tätigen mit überschaubaren Vermögensverhältnissen und gegen die keine Forderungen aus Arbeitsverhältnissen bestehen, wird das </a:t>
          </a:r>
          <a:r>
            <a:rPr lang="de-DE" sz="1000" b="1" i="0" baseline="0">
              <a:solidFill>
                <a:schemeClr val="tx1"/>
              </a:solidFill>
              <a:effectLst/>
              <a:latin typeface="Arial" panose="020B0604020202020204" pitchFamily="34" charset="0"/>
              <a:ea typeface="+mn-ea"/>
              <a:cs typeface="Arial" panose="020B0604020202020204" pitchFamily="34" charset="0"/>
            </a:rPr>
            <a:t>Verbraucherinsolvenzverfahren</a:t>
          </a:r>
          <a:r>
            <a:rPr lang="de-DE" sz="1000" b="0" i="0" baseline="0">
              <a:solidFill>
                <a:schemeClr val="tx1"/>
              </a:solidFill>
              <a:effectLst/>
              <a:latin typeface="Arial" panose="020B0604020202020204" pitchFamily="34" charset="0"/>
              <a:ea typeface="+mn-ea"/>
              <a:cs typeface="Arial" panose="020B0604020202020204" pitchFamily="34" charset="0"/>
            </a:rPr>
            <a:t> durchgeführt. Darüber hinaus werden </a:t>
          </a:r>
          <a:r>
            <a:rPr lang="de-DE" sz="1000" b="1" i="0" baseline="0">
              <a:solidFill>
                <a:schemeClr val="tx1"/>
              </a:solidFill>
              <a:effectLst/>
              <a:latin typeface="Arial" panose="020B0604020202020204" pitchFamily="34" charset="0"/>
              <a:ea typeface="+mn-ea"/>
              <a:cs typeface="Arial" panose="020B0604020202020204" pitchFamily="34" charset="0"/>
            </a:rPr>
            <a:t>Nachlass- und Gesamtgutinsolvenzverfahren</a:t>
          </a:r>
          <a:r>
            <a:rPr lang="de-DE" sz="1000" b="0" i="0" baseline="0">
              <a:solidFill>
                <a:schemeClr val="tx1"/>
              </a:solidFill>
              <a:effectLst/>
              <a:latin typeface="Arial" panose="020B0604020202020204" pitchFamily="34" charset="0"/>
              <a:ea typeface="+mn-ea"/>
              <a:cs typeface="Arial" panose="020B0604020202020204" pitchFamily="34" charset="0"/>
            </a:rPr>
            <a:t> erhoben. Diese zählen zu den Sonderinsolvenzverfahren, da hier die Schuldner:innen nicht mit dem gesamten Vermögen haften. Vielmehr ist im Gesamtgutinsolvenzverfahren ausschließlich das Gesamtgut einer Gütergemeinschaft betroffen; im Falle einer Nachlassinsolvenz haften die Erb:innen nur mit dem ererbten Vermögen.</a:t>
          </a:r>
        </a:p>
        <a:p>
          <a:pPr eaLnBrk="1" fontAlgn="auto" latinLnBrk="0" hangingPunct="1">
            <a:spcAft>
              <a:spcPts val="600"/>
            </a:spcAft>
          </a:pPr>
          <a:r>
            <a:rPr lang="de-DE" sz="1000" b="0" i="0" baseline="0">
              <a:solidFill>
                <a:schemeClr val="tx1"/>
              </a:solidFill>
              <a:effectLst/>
              <a:latin typeface="Arial" panose="020B0604020202020204" pitchFamily="34" charset="0"/>
              <a:ea typeface="+mn-ea"/>
              <a:cs typeface="Arial" panose="020B0604020202020204" pitchFamily="34" charset="0"/>
            </a:rPr>
            <a:t>Der Antrag auf Eröffnung eines Insolvenzverfahrens wird </a:t>
          </a:r>
          <a:r>
            <a:rPr lang="de-DE" sz="1000" b="1" i="0" baseline="0">
              <a:solidFill>
                <a:schemeClr val="tx1"/>
              </a:solidFill>
              <a:effectLst/>
              <a:latin typeface="Arial" panose="020B0604020202020204" pitchFamily="34" charset="0"/>
              <a:ea typeface="+mn-ea"/>
              <a:cs typeface="Arial" panose="020B0604020202020204" pitchFamily="34" charset="0"/>
            </a:rPr>
            <a:t>mangels Masse abgewiesen</a:t>
          </a:r>
          <a:r>
            <a:rPr lang="de-DE" sz="1000" b="0" i="0" baseline="0">
              <a:solidFill>
                <a:schemeClr val="tx1"/>
              </a:solidFill>
              <a:effectLst/>
              <a:latin typeface="Arial" panose="020B0604020202020204" pitchFamily="34" charset="0"/>
              <a:ea typeface="+mn-ea"/>
              <a:cs typeface="Arial" panose="020B0604020202020204" pitchFamily="34" charset="0"/>
            </a:rPr>
            <a:t>, wenn das noch zur Verfügung stehende Vermögen der schuldenden Person oder des schuldenden Unternehmens, die In­solvenzmasse, für die Deckung der gerichtlichen Verfahrenskosten nicht ausreicht. Allerdings besteht seit 1. Dezember 2001 für natürliche Personen (hierzu gehören auch Einzelunternehmer:innen und Freiberufler:innen) die Möglichkeit der Stundung der Verfahrenskosten. </a:t>
          </a:r>
        </a:p>
        <a:p>
          <a:pPr eaLnBrk="1" fontAlgn="auto" latinLnBrk="0" hangingPunct="1"/>
          <a:r>
            <a:rPr lang="de-DE" sz="1000" b="0" i="0" baseline="0">
              <a:solidFill>
                <a:schemeClr val="tx1"/>
              </a:solidFill>
              <a:effectLst/>
              <a:latin typeface="Arial" panose="020B0604020202020204" pitchFamily="34" charset="0"/>
              <a:ea typeface="+mn-ea"/>
              <a:cs typeface="Arial" panose="020B0604020202020204" pitchFamily="34" charset="0"/>
            </a:rPr>
            <a:t>Bei Verbraucherinsolvenzverfahren ist mit dem Eröffnungsantrag der </a:t>
          </a:r>
          <a:r>
            <a:rPr lang="de-DE" sz="1000" b="1" i="0" baseline="0">
              <a:solidFill>
                <a:schemeClr val="tx1"/>
              </a:solidFill>
              <a:effectLst/>
              <a:latin typeface="Arial" panose="020B0604020202020204" pitchFamily="34" charset="0"/>
              <a:ea typeface="+mn-ea"/>
              <a:cs typeface="Arial" panose="020B0604020202020204" pitchFamily="34" charset="0"/>
            </a:rPr>
            <a:t>Schuldenbereinigungsplan </a:t>
          </a:r>
          <a:r>
            <a:rPr lang="de-DE" sz="1000" b="0" i="0" baseline="0">
              <a:solidFill>
                <a:schemeClr val="tx1"/>
              </a:solidFill>
              <a:effectLst/>
              <a:latin typeface="Arial" panose="020B0604020202020204" pitchFamily="34" charset="0"/>
              <a:ea typeface="+mn-ea"/>
              <a:cs typeface="Arial" panose="020B0604020202020204" pitchFamily="34" charset="0"/>
            </a:rPr>
            <a:t>einzureichen. Dieser enthält alle Regelungen, die unter Berücksichtigung der Interessen der Gläubiger:innen sowie der Vermögens-, Einkommens- und Familienverhältnisse der schuldenden Person geeignet sind, um zu einer angemessenen Schuldenbereinigung im Rahmen des Insolvenzverfahrens zu führen. Ein Schuldenbereinigungsplan ist nur bei Verbraucher:innen und ehemals selbstständig Tätigen möglich, deren Vermögensverhältnisse überschaubar sind und gegen die keine </a:t>
          </a:r>
          <a:br>
            <a:rPr lang="de-DE" sz="1000" b="0" i="0" baseline="0">
              <a:solidFill>
                <a:schemeClr val="tx1"/>
              </a:solidFill>
              <a:effectLst/>
              <a:latin typeface="Arial" panose="020B0604020202020204" pitchFamily="34" charset="0"/>
              <a:ea typeface="+mn-ea"/>
              <a:cs typeface="Arial" panose="020B0604020202020204" pitchFamily="34" charset="0"/>
            </a:rPr>
          </a:br>
          <a:r>
            <a:rPr lang="de-DE" sz="1000" b="0" i="0" baseline="0">
              <a:solidFill>
                <a:schemeClr val="tx1"/>
              </a:solidFill>
              <a:effectLst/>
              <a:latin typeface="Arial" panose="020B0604020202020204" pitchFamily="34" charset="0"/>
              <a:ea typeface="+mn-ea"/>
              <a:cs typeface="Arial" panose="020B0604020202020204" pitchFamily="34" charset="0"/>
            </a:rPr>
            <a:t>Forderungen aus Arbeitsverhältnissen bestehen.</a:t>
          </a:r>
        </a:p>
        <a:p>
          <a:pPr eaLnBrk="1" fontAlgn="auto" latinLnBrk="0" hangingPunct="1"/>
          <a:endParaRPr lang="de-DE" sz="1000" b="0" i="0" baseline="0">
            <a:solidFill>
              <a:schemeClr val="tx1"/>
            </a:solidFill>
            <a:effectLst/>
            <a:latin typeface="Arial" panose="020B0604020202020204" pitchFamily="34" charset="0"/>
            <a:ea typeface="+mn-ea"/>
            <a:cs typeface="Arial" panose="020B0604020202020204" pitchFamily="34" charset="0"/>
          </a:endParaRPr>
        </a:p>
        <a:p>
          <a:pPr eaLnBrk="1" fontAlgn="auto" latinLnBrk="0" hangingPunct="1">
            <a:spcAft>
              <a:spcPts val="600"/>
            </a:spcAft>
          </a:pPr>
          <a:r>
            <a:rPr lang="de-DE" sz="1000" b="1" i="0" baseline="0">
              <a:solidFill>
                <a:schemeClr val="tx1"/>
              </a:solidFill>
              <a:effectLst/>
              <a:latin typeface="Arial" panose="020B0604020202020204" pitchFamily="34" charset="0"/>
              <a:ea typeface="+mn-ea"/>
              <a:cs typeface="Arial" panose="020B0604020202020204" pitchFamily="34" charset="0"/>
            </a:rPr>
            <a:t>Weitere Informationen </a:t>
          </a:r>
          <a:r>
            <a:rPr lang="de-DE" sz="1000" b="0" i="0" baseline="0">
              <a:solidFill>
                <a:schemeClr val="tx1"/>
              </a:solidFill>
              <a:effectLst/>
              <a:latin typeface="Arial" panose="020B0604020202020204" pitchFamily="34" charset="0"/>
              <a:ea typeface="+mn-ea"/>
              <a:cs typeface="Arial" panose="020B0604020202020204" pitchFamily="34" charset="0"/>
            </a:rPr>
            <a:t>finden Sie im Qualitätsbericht des Statistischen Bundesamtes "Statistik über beantragte Insolvenzverfahren" unter www.destatis.de/DE/Themen/Branchen-Unternehmen/Unternehmen/Gewerbemeldungen-Insolvenzen/_inhalt.html.</a:t>
          </a:r>
        </a:p>
        <a:p>
          <a:pPr eaLnBrk="1" fontAlgn="auto" latinLnBrk="0" hangingPunct="1"/>
          <a:r>
            <a:rPr lang="de-DE" sz="1000" b="1" i="0" baseline="0">
              <a:solidFill>
                <a:schemeClr val="tx1"/>
              </a:solidFill>
              <a:effectLst/>
              <a:latin typeface="Arial" panose="020B0604020202020204" pitchFamily="34" charset="0"/>
              <a:ea typeface="+mn-ea"/>
              <a:cs typeface="Arial" panose="020B0604020202020204" pitchFamily="34" charset="0"/>
            </a:rPr>
            <a:t>Aktuelle Erhebungsbögen </a:t>
          </a:r>
          <a:r>
            <a:rPr lang="de-DE" sz="1000" b="0" i="0" baseline="0">
              <a:solidFill>
                <a:schemeClr val="tx1"/>
              </a:solidFill>
              <a:effectLst/>
              <a:latin typeface="Arial" panose="020B0604020202020204" pitchFamily="34" charset="0"/>
              <a:ea typeface="+mn-ea"/>
              <a:cs typeface="Arial" panose="020B0604020202020204" pitchFamily="34" charset="0"/>
            </a:rPr>
            <a:t>sind auf unserer Internetseite einsehbar:</a:t>
          </a:r>
          <a:endParaRPr lang="de-DE" sz="1000">
            <a:solidFill>
              <a:schemeClr val="tx1"/>
            </a:solidFill>
            <a:effectLst/>
            <a:latin typeface="Arial" panose="020B0604020202020204" pitchFamily="34" charset="0"/>
            <a:cs typeface="Arial" panose="020B0604020202020204" pitchFamily="34" charset="0"/>
          </a:endParaRPr>
        </a:p>
        <a:p>
          <a:pPr eaLnBrk="1" fontAlgn="auto" latinLnBrk="0" hangingPunct="1"/>
          <a:r>
            <a:rPr lang="de-DE" sz="1000" b="0" i="0" baseline="0">
              <a:solidFill>
                <a:schemeClr val="tx1"/>
              </a:solidFill>
              <a:effectLst/>
              <a:latin typeface="Arial" panose="020B0604020202020204" pitchFamily="34" charset="0"/>
              <a:ea typeface="+mn-ea"/>
              <a:cs typeface="Arial" panose="020B0604020202020204" pitchFamily="34" charset="0"/>
            </a:rPr>
            <a:t>www.statistik-nord.de/zahlen-fakten/unternehmen/erhebungsunterlagen-zur-insolvenzstatistik/.</a:t>
          </a:r>
          <a:endParaRPr lang="de-DE" sz="1000">
            <a:solidFill>
              <a:schemeClr val="tx1"/>
            </a:solidFill>
            <a:effectLst/>
            <a:latin typeface="Arial" panose="020B0604020202020204" pitchFamily="34" charset="0"/>
            <a:cs typeface="Arial" panose="020B0604020202020204" pitchFamily="34" charset="0"/>
          </a:endParaRPr>
        </a:p>
      </xdr:txBody>
    </xdr:sp>
    <xdr:clientData/>
  </xdr:twoCellAnchor>
  <xdr:twoCellAnchor>
    <xdr:from>
      <xdr:col>7</xdr:col>
      <xdr:colOff>30772</xdr:colOff>
      <xdr:row>55</xdr:row>
      <xdr:rowOff>103309</xdr:rowOff>
    </xdr:from>
    <xdr:to>
      <xdr:col>10</xdr:col>
      <xdr:colOff>536849</xdr:colOff>
      <xdr:row>58</xdr:row>
      <xdr:rowOff>51732</xdr:rowOff>
    </xdr:to>
    <xdr:sp macro="" textlink="">
      <xdr:nvSpPr>
        <xdr:cNvPr id="4" name="Rechteck 3">
          <a:hlinkClick xmlns:r="http://schemas.openxmlformats.org/officeDocument/2006/relationships" r:id="rId1"/>
          <a:extLst>
            <a:ext uri="{FF2B5EF4-FFF2-40B4-BE49-F238E27FC236}">
              <a16:creationId xmlns:a16="http://schemas.microsoft.com/office/drawing/2014/main" id="{AACA4AD7-72E5-4DCA-9133-4D5C5EA221CE}"/>
            </a:ext>
          </a:extLst>
        </xdr:cNvPr>
        <xdr:cNvSpPr/>
      </xdr:nvSpPr>
      <xdr:spPr>
        <a:xfrm>
          <a:off x="6390541" y="8968886"/>
          <a:ext cx="2880000" cy="432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twoCellAnchor>
    <xdr:from>
      <xdr:col>7</xdr:col>
      <xdr:colOff>16854</xdr:colOff>
      <xdr:row>50</xdr:row>
      <xdr:rowOff>80597</xdr:rowOff>
    </xdr:from>
    <xdr:to>
      <xdr:col>10</xdr:col>
      <xdr:colOff>522931</xdr:colOff>
      <xdr:row>53</xdr:row>
      <xdr:rowOff>29020</xdr:rowOff>
    </xdr:to>
    <xdr:sp macro="" textlink="">
      <xdr:nvSpPr>
        <xdr:cNvPr id="5" name="Rechteck 4">
          <a:hlinkClick xmlns:r="http://schemas.openxmlformats.org/officeDocument/2006/relationships" r:id="rId2"/>
          <a:extLst>
            <a:ext uri="{FF2B5EF4-FFF2-40B4-BE49-F238E27FC236}">
              <a16:creationId xmlns:a16="http://schemas.microsoft.com/office/drawing/2014/main" id="{2497B93F-B4F3-4964-8B4F-B2C0AF47C4D4}"/>
            </a:ext>
          </a:extLst>
        </xdr:cNvPr>
        <xdr:cNvSpPr/>
      </xdr:nvSpPr>
      <xdr:spPr>
        <a:xfrm>
          <a:off x="6376623" y="8140212"/>
          <a:ext cx="2880000" cy="432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76200</xdr:colOff>
      <xdr:row>2</xdr:row>
      <xdr:rowOff>43814</xdr:rowOff>
    </xdr:from>
    <xdr:to>
      <xdr:col>6</xdr:col>
      <xdr:colOff>822480</xdr:colOff>
      <xdr:row>24</xdr:row>
      <xdr:rowOff>60134</xdr:rowOff>
    </xdr:to>
    <xdr:graphicFrame macro="">
      <xdr:nvGraphicFramePr>
        <xdr:cNvPr id="2" name="Diagramm 1">
          <a:extLst>
            <a:ext uri="{FF2B5EF4-FFF2-40B4-BE49-F238E27FC236}">
              <a16:creationId xmlns:a16="http://schemas.microsoft.com/office/drawing/2014/main" id="{00000000-0008-0000-09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763905</xdr:colOff>
      <xdr:row>4</xdr:row>
      <xdr:rowOff>55245</xdr:rowOff>
    </xdr:from>
    <xdr:to>
      <xdr:col>2</xdr:col>
      <xdr:colOff>631825</xdr:colOff>
      <xdr:row>7</xdr:row>
      <xdr:rowOff>24765</xdr:rowOff>
    </xdr:to>
    <xdr:sp macro="" textlink="">
      <xdr:nvSpPr>
        <xdr:cNvPr id="3" name="Textfeld 2">
          <a:extLst>
            <a:ext uri="{FF2B5EF4-FFF2-40B4-BE49-F238E27FC236}">
              <a16:creationId xmlns:a16="http://schemas.microsoft.com/office/drawing/2014/main" id="{00000000-0008-0000-0900-000003000000}"/>
            </a:ext>
          </a:extLst>
        </xdr:cNvPr>
        <xdr:cNvSpPr txBox="1"/>
      </xdr:nvSpPr>
      <xdr:spPr>
        <a:xfrm>
          <a:off x="1687830" y="693420"/>
          <a:ext cx="791845" cy="45529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de-DE" sz="1000" b="0">
              <a:solidFill>
                <a:schemeClr val="tx1"/>
              </a:solidFill>
              <a:latin typeface="Arial Narrow" panose="020B0606020202030204" pitchFamily="34" charset="0"/>
              <a:cs typeface="Arial" panose="020B0604020202020204" pitchFamily="34" charset="0"/>
            </a:rPr>
            <a:t> Übrige</a:t>
          </a:r>
        </a:p>
        <a:p>
          <a:pPr algn="ctr"/>
          <a:r>
            <a:rPr lang="de-DE" sz="1000" b="0">
              <a:solidFill>
                <a:schemeClr val="tx1"/>
              </a:solidFill>
              <a:latin typeface="Arial Narrow" panose="020B0606020202030204" pitchFamily="34" charset="0"/>
              <a:cs typeface="Arial" panose="020B0604020202020204" pitchFamily="34" charset="0"/>
            </a:rPr>
            <a:t>178</a:t>
          </a:r>
        </a:p>
      </xdr:txBody>
    </xdr:sp>
    <xdr:clientData/>
  </xdr:twoCellAnchor>
  <xdr:twoCellAnchor>
    <xdr:from>
      <xdr:col>0</xdr:col>
      <xdr:colOff>498263</xdr:colOff>
      <xdr:row>16</xdr:row>
      <xdr:rowOff>129540</xdr:rowOff>
    </xdr:from>
    <xdr:to>
      <xdr:col>2</xdr:col>
      <xdr:colOff>109203</xdr:colOff>
      <xdr:row>21</xdr:row>
      <xdr:rowOff>59036</xdr:rowOff>
    </xdr:to>
    <xdr:sp macro="" textlink="">
      <xdr:nvSpPr>
        <xdr:cNvPr id="4" name="Textfeld 3">
          <a:extLst>
            <a:ext uri="{FF2B5EF4-FFF2-40B4-BE49-F238E27FC236}">
              <a16:creationId xmlns:a16="http://schemas.microsoft.com/office/drawing/2014/main" id="{00000000-0008-0000-0900-000004000000}"/>
            </a:ext>
          </a:extLst>
        </xdr:cNvPr>
        <xdr:cNvSpPr txBox="1"/>
      </xdr:nvSpPr>
      <xdr:spPr>
        <a:xfrm>
          <a:off x="498263" y="2788920"/>
          <a:ext cx="1454980" cy="76769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de-DE" sz="1000" b="0">
              <a:solidFill>
                <a:schemeClr val="tx1"/>
              </a:solidFill>
              <a:latin typeface="Arial Narrow" panose="020B0606020202030204" pitchFamily="34" charset="0"/>
              <a:cs typeface="Arial" panose="020B0604020202020204" pitchFamily="34" charset="0"/>
            </a:rPr>
            <a:t>Grundstücks- und Wohnungswesen</a:t>
          </a:r>
          <a:r>
            <a:rPr lang="de-DE" sz="1000" b="0" baseline="30000">
              <a:solidFill>
                <a:schemeClr val="tx1"/>
              </a:solidFill>
              <a:latin typeface="Arial Narrow" panose="020B0606020202030204" pitchFamily="34" charset="0"/>
              <a:cs typeface="Arial" panose="020B0604020202020204" pitchFamily="34" charset="0"/>
            </a:rPr>
            <a:t> </a:t>
          </a:r>
          <a:r>
            <a:rPr lang="de-DE" sz="1000" b="0" baseline="0">
              <a:solidFill>
                <a:schemeClr val="tx1"/>
              </a:solidFill>
              <a:latin typeface="Arial Narrow" panose="020B0606020202030204" pitchFamily="34" charset="0"/>
              <a:cs typeface="Arial" panose="020B0604020202020204" pitchFamily="34" charset="0"/>
            </a:rPr>
            <a:t>sowie sonstige Dienstleistungen</a:t>
          </a:r>
          <a:r>
            <a:rPr lang="de-DE" sz="1000" b="0" baseline="30000">
              <a:solidFill>
                <a:schemeClr val="tx1"/>
              </a:solidFill>
              <a:latin typeface="Arial Narrow" panose="020B0606020202030204" pitchFamily="34" charset="0"/>
              <a:cs typeface="Arial" panose="020B0604020202020204" pitchFamily="34" charset="0"/>
            </a:rPr>
            <a:t>3</a:t>
          </a:r>
        </a:p>
        <a:p>
          <a:pPr algn="ctr"/>
          <a:r>
            <a:rPr lang="de-DE" sz="1000" b="0" baseline="0">
              <a:solidFill>
                <a:schemeClr val="tx1"/>
              </a:solidFill>
              <a:latin typeface="Arial Narrow" panose="020B0606020202030204" pitchFamily="34" charset="0"/>
              <a:cs typeface="Arial" panose="020B0604020202020204" pitchFamily="34" charset="0"/>
            </a:rPr>
            <a:t>292</a:t>
          </a:r>
        </a:p>
      </xdr:txBody>
    </xdr:sp>
    <xdr:clientData/>
  </xdr:twoCellAnchor>
  <xdr:twoCellAnchor>
    <xdr:from>
      <xdr:col>3</xdr:col>
      <xdr:colOff>371475</xdr:colOff>
      <xdr:row>2</xdr:row>
      <xdr:rowOff>160020</xdr:rowOff>
    </xdr:from>
    <xdr:to>
      <xdr:col>5</xdr:col>
      <xdr:colOff>48087</xdr:colOff>
      <xdr:row>5</xdr:row>
      <xdr:rowOff>91440</xdr:rowOff>
    </xdr:to>
    <xdr:sp macro="" textlink="">
      <xdr:nvSpPr>
        <xdr:cNvPr id="5" name="Textfeld 4">
          <a:extLst>
            <a:ext uri="{FF2B5EF4-FFF2-40B4-BE49-F238E27FC236}">
              <a16:creationId xmlns:a16="http://schemas.microsoft.com/office/drawing/2014/main" id="{00000000-0008-0000-0900-000005000000}"/>
            </a:ext>
          </a:extLst>
        </xdr:cNvPr>
        <xdr:cNvSpPr txBox="1"/>
      </xdr:nvSpPr>
      <xdr:spPr>
        <a:xfrm>
          <a:off x="3143250" y="474345"/>
          <a:ext cx="1524462" cy="41719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de-DE" sz="1000" b="0">
              <a:solidFill>
                <a:schemeClr val="tx1"/>
              </a:solidFill>
              <a:latin typeface="Arial Narrow" panose="020B0606020202030204" pitchFamily="34" charset="0"/>
              <a:cs typeface="Arial" panose="020B0604020202020204" pitchFamily="34" charset="0"/>
            </a:rPr>
            <a:t>Verarbeitendes</a:t>
          </a:r>
          <a:r>
            <a:rPr lang="de-DE" sz="1000" b="0" baseline="0">
              <a:solidFill>
                <a:schemeClr val="tx1"/>
              </a:solidFill>
              <a:latin typeface="Arial Narrow" panose="020B0606020202030204" pitchFamily="34" charset="0"/>
              <a:cs typeface="Arial" panose="020B0604020202020204" pitchFamily="34" charset="0"/>
            </a:rPr>
            <a:t> </a:t>
          </a:r>
          <a:r>
            <a:rPr lang="de-DE" sz="1000" b="0">
              <a:solidFill>
                <a:schemeClr val="tx1"/>
              </a:solidFill>
              <a:latin typeface="Arial Narrow" panose="020B0606020202030204" pitchFamily="34" charset="0"/>
              <a:cs typeface="Arial" panose="020B0604020202020204" pitchFamily="34" charset="0"/>
            </a:rPr>
            <a:t>Gewerbe</a:t>
          </a:r>
        </a:p>
        <a:p>
          <a:pPr algn="ctr"/>
          <a:r>
            <a:rPr lang="de-DE" sz="1000" b="0" i="0">
              <a:solidFill>
                <a:schemeClr val="tx1"/>
              </a:solidFill>
              <a:latin typeface="Arial Narrow" panose="020B0606020202030204" pitchFamily="34" charset="0"/>
              <a:cs typeface="Arial" panose="020B0604020202020204" pitchFamily="34" charset="0"/>
            </a:rPr>
            <a:t>78</a:t>
          </a:r>
        </a:p>
      </xdr:txBody>
    </xdr:sp>
    <xdr:clientData/>
  </xdr:twoCellAnchor>
  <xdr:twoCellAnchor>
    <xdr:from>
      <xdr:col>4</xdr:col>
      <xdr:colOff>645298</xdr:colOff>
      <xdr:row>8</xdr:row>
      <xdr:rowOff>93344</xdr:rowOff>
    </xdr:from>
    <xdr:to>
      <xdr:col>5</xdr:col>
      <xdr:colOff>659953</xdr:colOff>
      <xdr:row>11</xdr:row>
      <xdr:rowOff>15240</xdr:rowOff>
    </xdr:to>
    <xdr:sp macro="" textlink="">
      <xdr:nvSpPr>
        <xdr:cNvPr id="6" name="Textfeld 5">
          <a:extLst>
            <a:ext uri="{FF2B5EF4-FFF2-40B4-BE49-F238E27FC236}">
              <a16:creationId xmlns:a16="http://schemas.microsoft.com/office/drawing/2014/main" id="{00000000-0008-0000-0900-000006000000}"/>
            </a:ext>
          </a:extLst>
        </xdr:cNvPr>
        <xdr:cNvSpPr txBox="1"/>
      </xdr:nvSpPr>
      <xdr:spPr>
        <a:xfrm>
          <a:off x="4340998" y="1379219"/>
          <a:ext cx="938580" cy="40767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de-DE" sz="1000" b="0">
              <a:solidFill>
                <a:schemeClr val="tx1"/>
              </a:solidFill>
              <a:latin typeface="Arial Narrow" panose="020B0606020202030204" pitchFamily="34" charset="0"/>
              <a:cs typeface="Arial" panose="020B0604020202020204" pitchFamily="34" charset="0"/>
            </a:rPr>
            <a:t>Baugewerbe</a:t>
          </a:r>
        </a:p>
        <a:p>
          <a:pPr algn="ctr"/>
          <a:r>
            <a:rPr lang="de-DE" sz="1000" b="0">
              <a:solidFill>
                <a:schemeClr val="tx1"/>
              </a:solidFill>
              <a:latin typeface="Arial Narrow" panose="020B0606020202030204" pitchFamily="34" charset="0"/>
              <a:cs typeface="Arial" panose="020B0604020202020204" pitchFamily="34" charset="0"/>
            </a:rPr>
            <a:t>163</a:t>
          </a:r>
        </a:p>
      </xdr:txBody>
    </xdr:sp>
    <xdr:clientData/>
  </xdr:twoCellAnchor>
  <xdr:twoCellAnchor>
    <xdr:from>
      <xdr:col>4</xdr:col>
      <xdr:colOff>706755</xdr:colOff>
      <xdr:row>16</xdr:row>
      <xdr:rowOff>154304</xdr:rowOff>
    </xdr:from>
    <xdr:to>
      <xdr:col>5</xdr:col>
      <xdr:colOff>729615</xdr:colOff>
      <xdr:row>20</xdr:row>
      <xdr:rowOff>60960</xdr:rowOff>
    </xdr:to>
    <xdr:sp macro="" textlink="">
      <xdr:nvSpPr>
        <xdr:cNvPr id="7" name="Textfeld 6">
          <a:extLst>
            <a:ext uri="{FF2B5EF4-FFF2-40B4-BE49-F238E27FC236}">
              <a16:creationId xmlns:a16="http://schemas.microsoft.com/office/drawing/2014/main" id="{00000000-0008-0000-0900-000007000000}"/>
            </a:ext>
          </a:extLst>
        </xdr:cNvPr>
        <xdr:cNvSpPr txBox="1"/>
      </xdr:nvSpPr>
      <xdr:spPr>
        <a:xfrm>
          <a:off x="4402455" y="2735579"/>
          <a:ext cx="946785" cy="55435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de-DE" sz="1000" b="0">
              <a:solidFill>
                <a:schemeClr val="tx1"/>
              </a:solidFill>
              <a:latin typeface="Arial Narrow" panose="020B0606020202030204" pitchFamily="34" charset="0"/>
              <a:cs typeface="Arial" panose="020B0604020202020204" pitchFamily="34" charset="0"/>
            </a:rPr>
            <a:t>Groß- und</a:t>
          </a:r>
          <a:br>
            <a:rPr lang="de-DE" sz="1000" b="0">
              <a:solidFill>
                <a:schemeClr val="tx1"/>
              </a:solidFill>
              <a:latin typeface="Arial Narrow" panose="020B0606020202030204" pitchFamily="34" charset="0"/>
              <a:cs typeface="Arial" panose="020B0604020202020204" pitchFamily="34" charset="0"/>
            </a:rPr>
          </a:br>
          <a:r>
            <a:rPr lang="de-DE" sz="1000" b="0">
              <a:solidFill>
                <a:schemeClr val="tx1"/>
              </a:solidFill>
              <a:latin typeface="Arial Narrow" panose="020B0606020202030204" pitchFamily="34" charset="0"/>
              <a:cs typeface="Arial" panose="020B0604020202020204" pitchFamily="34" charset="0"/>
            </a:rPr>
            <a:t>Einzelhandel</a:t>
          </a:r>
          <a:r>
            <a:rPr lang="de-DE" sz="1000" b="0" baseline="30000">
              <a:solidFill>
                <a:schemeClr val="tx1"/>
              </a:solidFill>
              <a:latin typeface="Arial Narrow" panose="020B0606020202030204" pitchFamily="34" charset="0"/>
              <a:cs typeface="Arial" panose="020B0604020202020204" pitchFamily="34" charset="0"/>
            </a:rPr>
            <a:t>2</a:t>
          </a:r>
        </a:p>
        <a:p>
          <a:pPr algn="ctr"/>
          <a:r>
            <a:rPr lang="de-DE" sz="1000" b="0" strike="noStrike" baseline="0">
              <a:solidFill>
                <a:schemeClr val="tx1"/>
              </a:solidFill>
              <a:latin typeface="Arial Narrow" panose="020B0606020202030204" pitchFamily="34" charset="0"/>
              <a:cs typeface="Arial" panose="020B0604020202020204" pitchFamily="34" charset="0"/>
            </a:rPr>
            <a:t>109</a:t>
          </a:r>
        </a:p>
      </xdr:txBody>
    </xdr:sp>
    <xdr:clientData/>
  </xdr:twoCellAnchor>
  <xdr:twoCellAnchor>
    <xdr:from>
      <xdr:col>3</xdr:col>
      <xdr:colOff>899159</xdr:colOff>
      <xdr:row>21</xdr:row>
      <xdr:rowOff>148590</xdr:rowOff>
    </xdr:from>
    <xdr:to>
      <xdr:col>5</xdr:col>
      <xdr:colOff>53340</xdr:colOff>
      <xdr:row>24</xdr:row>
      <xdr:rowOff>80010</xdr:rowOff>
    </xdr:to>
    <xdr:sp macro="" textlink="">
      <xdr:nvSpPr>
        <xdr:cNvPr id="8" name="Textfeld 7">
          <a:extLst>
            <a:ext uri="{FF2B5EF4-FFF2-40B4-BE49-F238E27FC236}">
              <a16:creationId xmlns:a16="http://schemas.microsoft.com/office/drawing/2014/main" id="{00000000-0008-0000-0900-000008000000}"/>
            </a:ext>
          </a:extLst>
        </xdr:cNvPr>
        <xdr:cNvSpPr txBox="1"/>
      </xdr:nvSpPr>
      <xdr:spPr>
        <a:xfrm>
          <a:off x="3670934" y="3539490"/>
          <a:ext cx="1002031" cy="41719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de-DE" sz="1000" b="0">
              <a:solidFill>
                <a:schemeClr val="tx1"/>
              </a:solidFill>
              <a:latin typeface="Arial Narrow" panose="020B0606020202030204" pitchFamily="34" charset="0"/>
              <a:cs typeface="Arial" panose="020B0604020202020204" pitchFamily="34" charset="0"/>
            </a:rPr>
            <a:t>Gastgewerbe</a:t>
          </a:r>
        </a:p>
        <a:p>
          <a:pPr algn="ctr"/>
          <a:r>
            <a:rPr lang="de-DE" sz="1000" b="0">
              <a:solidFill>
                <a:schemeClr val="tx1"/>
              </a:solidFill>
              <a:latin typeface="Arial Narrow" panose="020B0606020202030204" pitchFamily="34" charset="0"/>
              <a:cs typeface="Arial" panose="020B0604020202020204" pitchFamily="34" charset="0"/>
            </a:rPr>
            <a:t>83</a:t>
          </a:r>
        </a:p>
      </xdr:txBody>
    </xdr:sp>
    <xdr:clientData/>
  </xdr:twoCellAnchor>
  <xdr:twoCellAnchor>
    <xdr:from>
      <xdr:col>0</xdr:col>
      <xdr:colOff>99060</xdr:colOff>
      <xdr:row>34</xdr:row>
      <xdr:rowOff>7620</xdr:rowOff>
    </xdr:from>
    <xdr:to>
      <xdr:col>6</xdr:col>
      <xdr:colOff>845340</xdr:colOff>
      <xdr:row>56</xdr:row>
      <xdr:rowOff>23940</xdr:rowOff>
    </xdr:to>
    <xdr:graphicFrame macro="">
      <xdr:nvGraphicFramePr>
        <xdr:cNvPr id="9" name="Diagramm 8">
          <a:extLst>
            <a:ext uri="{FF2B5EF4-FFF2-40B4-BE49-F238E27FC236}">
              <a16:creationId xmlns:a16="http://schemas.microsoft.com/office/drawing/2014/main" id="{00000000-0008-0000-09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20587</xdr:colOff>
      <xdr:row>43</xdr:row>
      <xdr:rowOff>41279</xdr:rowOff>
    </xdr:from>
    <xdr:to>
      <xdr:col>6</xdr:col>
      <xdr:colOff>506730</xdr:colOff>
      <xdr:row>46</xdr:row>
      <xdr:rowOff>131445</xdr:rowOff>
    </xdr:to>
    <xdr:sp macro="" textlink="">
      <xdr:nvSpPr>
        <xdr:cNvPr id="11" name="Textfeld 10">
          <a:extLst>
            <a:ext uri="{FF2B5EF4-FFF2-40B4-BE49-F238E27FC236}">
              <a16:creationId xmlns:a16="http://schemas.microsoft.com/office/drawing/2014/main" id="{00000000-0008-0000-0900-00000B000000}"/>
            </a:ext>
          </a:extLst>
        </xdr:cNvPr>
        <xdr:cNvSpPr txBox="1"/>
      </xdr:nvSpPr>
      <xdr:spPr>
        <a:xfrm>
          <a:off x="4640212" y="7013579"/>
          <a:ext cx="1410068" cy="5759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de-DE" sz="1000" baseline="0">
              <a:solidFill>
                <a:schemeClr val="tx1"/>
              </a:solidFill>
              <a:latin typeface="Arial Narrow" panose="020B0606020202030204" pitchFamily="34" charset="0"/>
              <a:cs typeface="Arial" panose="020B0604020202020204" pitchFamily="34" charset="0"/>
            </a:rPr>
            <a:t>Personengesellschaften (OHG, KG, GbR)</a:t>
          </a:r>
        </a:p>
        <a:p>
          <a:pPr algn="ctr"/>
          <a:r>
            <a:rPr lang="de-DE" sz="1000" baseline="0">
              <a:solidFill>
                <a:schemeClr val="tx1"/>
              </a:solidFill>
              <a:latin typeface="Arial Narrow" panose="020B0606020202030204" pitchFamily="34" charset="0"/>
              <a:cs typeface="Arial" panose="020B0604020202020204" pitchFamily="34" charset="0"/>
            </a:rPr>
            <a:t>81</a:t>
          </a:r>
        </a:p>
      </xdr:txBody>
    </xdr:sp>
    <xdr:clientData/>
  </xdr:twoCellAnchor>
</xdr:wsDr>
</file>

<file path=xl/drawings/drawing3.xml><?xml version="1.0" encoding="utf-8"?>
<c:userShapes xmlns:c="http://schemas.openxmlformats.org/drawingml/2006/chart">
  <cdr:relSizeAnchor xmlns:cdr="http://schemas.openxmlformats.org/drawingml/2006/chartDrawing">
    <cdr:from>
      <cdr:x>0.44124</cdr:x>
      <cdr:y>0.41963</cdr:y>
    </cdr:from>
    <cdr:to>
      <cdr:x>0.54044</cdr:x>
      <cdr:y>0.58776</cdr:y>
    </cdr:to>
    <cdr:sp macro="" textlink="">
      <cdr:nvSpPr>
        <cdr:cNvPr id="3" name="Ellipse 2"/>
        <cdr:cNvSpPr/>
      </cdr:nvSpPr>
      <cdr:spPr>
        <a:xfrm xmlns:a="http://schemas.openxmlformats.org/drawingml/2006/main">
          <a:off x="2775325" y="1501717"/>
          <a:ext cx="623951" cy="601682"/>
        </a:xfrm>
        <a:prstGeom xmlns:a="http://schemas.openxmlformats.org/drawingml/2006/main" prst="ellipse">
          <a:avLst/>
        </a:prstGeom>
        <a:solidFill xmlns:a="http://schemas.openxmlformats.org/drawingml/2006/main">
          <a:schemeClr val="bg1"/>
        </a:solidFill>
        <a:ln xmlns:a="http://schemas.openxmlformats.org/drawingml/2006/main" w="952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nchor="ctr"/>
        <a:lstStyle xmlns:a="http://schemas.openxmlformats.org/drawingml/2006/main"/>
        <a:p xmlns:a="http://schemas.openxmlformats.org/drawingml/2006/main">
          <a:pPr algn="ctr"/>
          <a:r>
            <a:rPr lang="de-DE" sz="1000" b="1">
              <a:solidFill>
                <a:schemeClr val="tx1"/>
              </a:solidFill>
              <a:latin typeface="Arial" panose="020B0604020202020204" pitchFamily="34" charset="0"/>
              <a:cs typeface="Arial" panose="020B0604020202020204" pitchFamily="34" charset="0"/>
            </a:rPr>
            <a:t>903</a:t>
          </a:r>
        </a:p>
      </cdr:txBody>
    </cdr:sp>
  </cdr:relSizeAnchor>
</c:userShapes>
</file>

<file path=xl/drawings/drawing4.xml><?xml version="1.0" encoding="utf-8"?>
<c:userShapes xmlns:c="http://schemas.openxmlformats.org/drawingml/2006/chart">
  <cdr:relSizeAnchor xmlns:cdr="http://schemas.openxmlformats.org/drawingml/2006/chartDrawing">
    <cdr:from>
      <cdr:x>0.04521</cdr:x>
      <cdr:y>0.68851</cdr:y>
    </cdr:from>
    <cdr:to>
      <cdr:x>0.32257</cdr:x>
      <cdr:y>0.8854</cdr:y>
    </cdr:to>
    <cdr:sp macro="" textlink="">
      <cdr:nvSpPr>
        <cdr:cNvPr id="2" name="Textfeld 9"/>
        <cdr:cNvSpPr txBox="1"/>
      </cdr:nvSpPr>
      <cdr:spPr>
        <a:xfrm xmlns:a="http://schemas.openxmlformats.org/drawingml/2006/main">
          <a:off x="284347" y="2470492"/>
          <a:ext cx="1744547" cy="70648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ctr"/>
          <a:r>
            <a:rPr lang="de-DE" sz="1000" baseline="0">
              <a:solidFill>
                <a:schemeClr val="tx1"/>
              </a:solidFill>
              <a:latin typeface="Arial Narrow" panose="020B0606020202030204" pitchFamily="34" charset="0"/>
              <a:cs typeface="Arial" panose="020B0604020202020204" pitchFamily="34" charset="0"/>
            </a:rPr>
            <a:t>GmbH und Unternehmergesellschaften (haftungsbeschränkt)</a:t>
          </a:r>
        </a:p>
        <a:p xmlns:a="http://schemas.openxmlformats.org/drawingml/2006/main">
          <a:pPr algn="ctr"/>
          <a:r>
            <a:rPr lang="de-DE" sz="1000" baseline="0">
              <a:solidFill>
                <a:schemeClr val="tx1"/>
              </a:solidFill>
              <a:latin typeface="Arial Narrow" panose="020B0606020202030204" pitchFamily="34" charset="0"/>
              <a:cs typeface="Arial" panose="020B0604020202020204" pitchFamily="34" charset="0"/>
            </a:rPr>
            <a:t>519</a:t>
          </a:r>
        </a:p>
      </cdr:txBody>
    </cdr:sp>
  </cdr:relSizeAnchor>
  <cdr:relSizeAnchor xmlns:cdr="http://schemas.openxmlformats.org/drawingml/2006/chartDrawing">
    <cdr:from>
      <cdr:x>0.60663</cdr:x>
      <cdr:y>0.09298</cdr:y>
    </cdr:from>
    <cdr:to>
      <cdr:x>0.79864</cdr:x>
      <cdr:y>0.21359</cdr:y>
    </cdr:to>
    <cdr:sp macro="" textlink="">
      <cdr:nvSpPr>
        <cdr:cNvPr id="3" name="Textfeld 9"/>
        <cdr:cNvSpPr txBox="1"/>
      </cdr:nvSpPr>
      <cdr:spPr>
        <a:xfrm xmlns:a="http://schemas.openxmlformats.org/drawingml/2006/main">
          <a:off x="3815586" y="333637"/>
          <a:ext cx="1207710" cy="432772"/>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ctr"/>
          <a:r>
            <a:rPr lang="de-DE" sz="1000">
              <a:solidFill>
                <a:schemeClr val="tx1"/>
              </a:solidFill>
              <a:latin typeface="Arial Narrow" panose="020B0606020202030204" pitchFamily="34" charset="0"/>
              <a:cs typeface="Arial" panose="020B0604020202020204" pitchFamily="34" charset="0"/>
            </a:rPr>
            <a:t>Einzelunternehmen</a:t>
          </a:r>
        </a:p>
        <a:p xmlns:a="http://schemas.openxmlformats.org/drawingml/2006/main">
          <a:pPr algn="ctr"/>
          <a:r>
            <a:rPr lang="de-DE" sz="1000">
              <a:solidFill>
                <a:schemeClr val="tx1"/>
              </a:solidFill>
              <a:latin typeface="Arial Narrow" panose="020B0606020202030204" pitchFamily="34" charset="0"/>
              <a:cs typeface="Arial" panose="020B0604020202020204" pitchFamily="34" charset="0"/>
            </a:rPr>
            <a:t>287</a:t>
          </a:r>
        </a:p>
      </cdr:txBody>
    </cdr:sp>
  </cdr:relSizeAnchor>
  <cdr:relSizeAnchor xmlns:cdr="http://schemas.openxmlformats.org/drawingml/2006/chartDrawing">
    <cdr:from>
      <cdr:x>0.09224</cdr:x>
      <cdr:y>0.039</cdr:y>
    </cdr:from>
    <cdr:to>
      <cdr:x>0.38717</cdr:x>
      <cdr:y>0.16609</cdr:y>
    </cdr:to>
    <cdr:sp macro="" textlink="">
      <cdr:nvSpPr>
        <cdr:cNvPr id="8" name="Textfeld 9"/>
        <cdr:cNvSpPr txBox="1"/>
      </cdr:nvSpPr>
      <cdr:spPr>
        <a:xfrm xmlns:a="http://schemas.openxmlformats.org/drawingml/2006/main">
          <a:off x="580174" y="139930"/>
          <a:ext cx="1855059" cy="456023"/>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ctr"/>
          <a:r>
            <a:rPr lang="de-DE" sz="1000">
              <a:solidFill>
                <a:schemeClr val="tx1"/>
              </a:solidFill>
              <a:latin typeface="Arial Narrow" panose="020B0606020202030204" pitchFamily="34" charset="0"/>
              <a:cs typeface="Arial" panose="020B0604020202020204" pitchFamily="34" charset="0"/>
            </a:rPr>
            <a:t>Sonstige Rechtsformen </a:t>
          </a:r>
        </a:p>
        <a:p xmlns:a="http://schemas.openxmlformats.org/drawingml/2006/main">
          <a:pPr algn="ctr"/>
          <a:r>
            <a:rPr lang="de-DE" sz="1000">
              <a:solidFill>
                <a:schemeClr val="tx1"/>
              </a:solidFill>
              <a:latin typeface="Arial Narrow" panose="020B0606020202030204" pitchFamily="34" charset="0"/>
              <a:cs typeface="Arial" panose="020B0604020202020204" pitchFamily="34" charset="0"/>
            </a:rPr>
            <a:t>(einschließlich Genossenschaften)</a:t>
          </a:r>
        </a:p>
      </cdr:txBody>
    </cdr:sp>
  </cdr:relSizeAnchor>
  <cdr:relSizeAnchor xmlns:cdr="http://schemas.openxmlformats.org/drawingml/2006/chartDrawing">
    <cdr:from>
      <cdr:x>0.02059</cdr:x>
      <cdr:y>0.24737</cdr:y>
    </cdr:from>
    <cdr:to>
      <cdr:x>0.21753</cdr:x>
      <cdr:y>0.39075</cdr:y>
    </cdr:to>
    <cdr:sp macro="" textlink="">
      <cdr:nvSpPr>
        <cdr:cNvPr id="9" name="Textfeld 9"/>
        <cdr:cNvSpPr txBox="1"/>
      </cdr:nvSpPr>
      <cdr:spPr>
        <a:xfrm xmlns:a="http://schemas.openxmlformats.org/drawingml/2006/main">
          <a:off x="129508" y="887612"/>
          <a:ext cx="1238719" cy="514475"/>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ct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ctr"/>
          <a:r>
            <a:rPr lang="de-DE" sz="1000">
              <a:solidFill>
                <a:schemeClr val="tx1"/>
              </a:solidFill>
              <a:latin typeface="Arial Narrow" panose="020B0606020202030204" pitchFamily="34" charset="0"/>
              <a:cs typeface="Arial" panose="020B0604020202020204" pitchFamily="34" charset="0"/>
            </a:rPr>
            <a:t>Aktiengesellschaften, KGaA</a:t>
          </a:r>
          <a:endParaRPr lang="de-DE" sz="1000" baseline="0">
            <a:solidFill>
              <a:schemeClr val="tx1"/>
            </a:solidFill>
            <a:latin typeface="Arial Narrow" panose="020B0606020202030204" pitchFamily="34" charset="0"/>
            <a:cs typeface="Arial" panose="020B0604020202020204" pitchFamily="34" charset="0"/>
          </a:endParaRPr>
        </a:p>
      </cdr:txBody>
    </cdr:sp>
  </cdr:relSizeAnchor>
  <cdr:relSizeAnchor xmlns:cdr="http://schemas.openxmlformats.org/drawingml/2006/chartDrawing">
    <cdr:from>
      <cdr:x>0.44898</cdr:x>
      <cdr:y>0.42718</cdr:y>
    </cdr:from>
    <cdr:to>
      <cdr:x>0.54817</cdr:x>
      <cdr:y>0.5953</cdr:y>
    </cdr:to>
    <cdr:sp macro="" textlink="">
      <cdr:nvSpPr>
        <cdr:cNvPr id="10" name="Ellipse 9"/>
        <cdr:cNvSpPr/>
      </cdr:nvSpPr>
      <cdr:spPr>
        <a:xfrm xmlns:a="http://schemas.openxmlformats.org/drawingml/2006/main">
          <a:off x="2824027" y="1528736"/>
          <a:ext cx="623888" cy="601646"/>
        </a:xfrm>
        <a:prstGeom xmlns:a="http://schemas.openxmlformats.org/drawingml/2006/main" prst="ellipse">
          <a:avLst/>
        </a:prstGeom>
        <a:solidFill xmlns:a="http://schemas.openxmlformats.org/drawingml/2006/main">
          <a:schemeClr val="bg1"/>
        </a:solidFill>
        <a:ln xmlns:a="http://schemas.openxmlformats.org/drawingml/2006/main" w="952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nchor="ctr"/>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a:r>
            <a:rPr lang="de-DE" sz="1000" b="1">
              <a:solidFill>
                <a:schemeClr val="tx1"/>
              </a:solidFill>
              <a:latin typeface="Arial" panose="020B0604020202020204" pitchFamily="34" charset="0"/>
              <a:cs typeface="Arial" panose="020B0604020202020204" pitchFamily="34" charset="0"/>
            </a:rPr>
            <a:t>903</a:t>
          </a:r>
        </a:p>
      </cdr:txBody>
    </cdr:sp>
  </cdr:relSizeAnchor>
</c:userShapes>
</file>

<file path=xl/drawings/drawing5.xml><?xml version="1.0" encoding="utf-8"?>
<xdr:wsDr xmlns:xdr="http://schemas.openxmlformats.org/drawingml/2006/spreadsheetDrawing" xmlns:a="http://schemas.openxmlformats.org/drawingml/2006/main">
  <xdr:twoCellAnchor>
    <xdr:from>
      <xdr:col>0</xdr:col>
      <xdr:colOff>121920</xdr:colOff>
      <xdr:row>2</xdr:row>
      <xdr:rowOff>7620</xdr:rowOff>
    </xdr:from>
    <xdr:to>
      <xdr:col>6</xdr:col>
      <xdr:colOff>868680</xdr:colOff>
      <xdr:row>24</xdr:row>
      <xdr:rowOff>23940</xdr:rowOff>
    </xdr:to>
    <xdr:graphicFrame macro="">
      <xdr:nvGraphicFramePr>
        <xdr:cNvPr id="9" name="Diagramm 8">
          <a:extLst>
            <a:ext uri="{FF2B5EF4-FFF2-40B4-BE49-F238E27FC236}">
              <a16:creationId xmlns:a16="http://schemas.microsoft.com/office/drawing/2014/main" id="{00000000-0008-0000-0A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725072</xdr:colOff>
      <xdr:row>2</xdr:row>
      <xdr:rowOff>121335</xdr:rowOff>
    </xdr:from>
    <xdr:to>
      <xdr:col>3</xdr:col>
      <xdr:colOff>72212</xdr:colOff>
      <xdr:row>6</xdr:row>
      <xdr:rowOff>149175</xdr:rowOff>
    </xdr:to>
    <xdr:sp macro="" textlink="">
      <xdr:nvSpPr>
        <xdr:cNvPr id="11" name="Textfeld 10">
          <a:extLst>
            <a:ext uri="{FF2B5EF4-FFF2-40B4-BE49-F238E27FC236}">
              <a16:creationId xmlns:a16="http://schemas.microsoft.com/office/drawing/2014/main" id="{00000000-0008-0000-0A00-00000B000000}"/>
            </a:ext>
          </a:extLst>
        </xdr:cNvPr>
        <xdr:cNvSpPr txBox="1"/>
      </xdr:nvSpPr>
      <xdr:spPr>
        <a:xfrm>
          <a:off x="725072" y="708075"/>
          <a:ext cx="2113200" cy="6984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de-DE" sz="1000" b="1">
              <a:solidFill>
                <a:schemeClr val="tx1"/>
              </a:solidFill>
              <a:latin typeface="Arial Narrow" panose="020B0606020202030204" pitchFamily="34" charset="0"/>
              <a:cs typeface="Arial" panose="020B0604020202020204" pitchFamily="34" charset="0"/>
            </a:rPr>
            <a:t>Anzahl</a:t>
          </a:r>
          <a:r>
            <a:rPr lang="de-DE" sz="1000" b="1" baseline="0">
              <a:solidFill>
                <a:schemeClr val="tx1"/>
              </a:solidFill>
              <a:latin typeface="Arial Narrow" panose="020B0606020202030204" pitchFamily="34" charset="0"/>
              <a:cs typeface="Arial" panose="020B0604020202020204" pitchFamily="34" charset="0"/>
            </a:rPr>
            <a:t> der Unternehmensinsolvenzen nach Eröffnungsgrund</a:t>
          </a:r>
          <a:endParaRPr lang="de-DE" sz="1000" b="1">
            <a:solidFill>
              <a:schemeClr val="tx1"/>
            </a:solidFill>
            <a:latin typeface="Arial Narrow" panose="020B0606020202030204" pitchFamily="34" charset="0"/>
            <a:cs typeface="Arial" panose="020B0604020202020204" pitchFamily="34" charset="0"/>
          </a:endParaRPr>
        </a:p>
      </xdr:txBody>
    </xdr:sp>
    <xdr:clientData/>
  </xdr:twoCellAnchor>
  <xdr:twoCellAnchor>
    <xdr:from>
      <xdr:col>2</xdr:col>
      <xdr:colOff>283922</xdr:colOff>
      <xdr:row>7</xdr:row>
      <xdr:rowOff>53341</xdr:rowOff>
    </xdr:from>
    <xdr:to>
      <xdr:col>3</xdr:col>
      <xdr:colOff>579119</xdr:colOff>
      <xdr:row>10</xdr:row>
      <xdr:rowOff>153977</xdr:rowOff>
    </xdr:to>
    <xdr:sp macro="" textlink="">
      <xdr:nvSpPr>
        <xdr:cNvPr id="10" name="Textfeld 9">
          <a:extLst>
            <a:ext uri="{FF2B5EF4-FFF2-40B4-BE49-F238E27FC236}">
              <a16:creationId xmlns:a16="http://schemas.microsoft.com/office/drawing/2014/main" id="{00000000-0008-0000-0A00-00000A000000}"/>
            </a:ext>
          </a:extLst>
        </xdr:cNvPr>
        <xdr:cNvSpPr txBox="1"/>
      </xdr:nvSpPr>
      <xdr:spPr>
        <a:xfrm>
          <a:off x="2131772" y="1443991"/>
          <a:ext cx="1219122" cy="5864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de-DE" sz="1000" baseline="0">
              <a:solidFill>
                <a:schemeClr val="tx1"/>
              </a:solidFill>
              <a:latin typeface="Arial Narrow" panose="020B0606020202030204" pitchFamily="34" charset="0"/>
              <a:cs typeface="Arial" panose="020B0604020202020204" pitchFamily="34" charset="0"/>
            </a:rPr>
            <a:t>Zahlungsunfähigkeit und Überschuldung</a:t>
          </a:r>
        </a:p>
        <a:p>
          <a:pPr algn="ctr"/>
          <a:r>
            <a:rPr lang="de-DE" sz="1000" baseline="0">
              <a:solidFill>
                <a:schemeClr val="tx1"/>
              </a:solidFill>
              <a:latin typeface="Arial Narrow" panose="020B0606020202030204" pitchFamily="34" charset="0"/>
              <a:cs typeface="Arial" panose="020B0604020202020204" pitchFamily="34" charset="0"/>
            </a:rPr>
            <a:t>385</a:t>
          </a:r>
        </a:p>
      </xdr:txBody>
    </xdr:sp>
    <xdr:clientData/>
  </xdr:twoCellAnchor>
  <xdr:twoCellAnchor>
    <xdr:from>
      <xdr:col>3</xdr:col>
      <xdr:colOff>335280</xdr:colOff>
      <xdr:row>8</xdr:row>
      <xdr:rowOff>48064</xdr:rowOff>
    </xdr:from>
    <xdr:to>
      <xdr:col>6</xdr:col>
      <xdr:colOff>784860</xdr:colOff>
      <xdr:row>23</xdr:row>
      <xdr:rowOff>131884</xdr:rowOff>
    </xdr:to>
    <xdr:graphicFrame macro="">
      <xdr:nvGraphicFramePr>
        <xdr:cNvPr id="14" name="Diagramm 13">
          <a:extLst>
            <a:ext uri="{FF2B5EF4-FFF2-40B4-BE49-F238E27FC236}">
              <a16:creationId xmlns:a16="http://schemas.microsoft.com/office/drawing/2014/main" id="{00000000-0008-0000-0A00-00000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414767</xdr:colOff>
      <xdr:row>18</xdr:row>
      <xdr:rowOff>122574</xdr:rowOff>
    </xdr:from>
    <xdr:to>
      <xdr:col>4</xdr:col>
      <xdr:colOff>542924</xdr:colOff>
      <xdr:row>19</xdr:row>
      <xdr:rowOff>85726</xdr:rowOff>
    </xdr:to>
    <xdr:sp macro="" textlink="">
      <xdr:nvSpPr>
        <xdr:cNvPr id="16" name="Textfeld 15">
          <a:extLst>
            <a:ext uri="{FF2B5EF4-FFF2-40B4-BE49-F238E27FC236}">
              <a16:creationId xmlns:a16="http://schemas.microsoft.com/office/drawing/2014/main" id="{00000000-0008-0000-0A00-000010000000}"/>
            </a:ext>
          </a:extLst>
        </xdr:cNvPr>
        <xdr:cNvSpPr txBox="1"/>
      </xdr:nvSpPr>
      <xdr:spPr>
        <a:xfrm>
          <a:off x="4110467" y="3294399"/>
          <a:ext cx="128157" cy="12507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bIns="36000" rtlCol="0" anchor="ctr" anchorCtr="1"/>
        <a:lstStyle/>
        <a:p>
          <a:r>
            <a:rPr lang="de-DE" sz="600">
              <a:solidFill>
                <a:schemeClr val="tx1"/>
              </a:solidFill>
              <a:latin typeface="Arial Narrow" panose="020B0606020202030204" pitchFamily="34" charset="0"/>
            </a:rPr>
            <a:t>1</a:t>
          </a:r>
        </a:p>
      </xdr:txBody>
    </xdr:sp>
    <xdr:clientData/>
  </xdr:twoCellAnchor>
  <xdr:twoCellAnchor>
    <xdr:from>
      <xdr:col>0</xdr:col>
      <xdr:colOff>137160</xdr:colOff>
      <xdr:row>31</xdr:row>
      <xdr:rowOff>144780</xdr:rowOff>
    </xdr:from>
    <xdr:to>
      <xdr:col>6</xdr:col>
      <xdr:colOff>866775</xdr:colOff>
      <xdr:row>53</xdr:row>
      <xdr:rowOff>161100</xdr:rowOff>
    </xdr:to>
    <xdr:graphicFrame macro="">
      <xdr:nvGraphicFramePr>
        <xdr:cNvPr id="13" name="Diagramm 12">
          <a:extLst>
            <a:ext uri="{FF2B5EF4-FFF2-40B4-BE49-F238E27FC236}">
              <a16:creationId xmlns:a16="http://schemas.microsoft.com/office/drawing/2014/main" id="{00000000-0008-0000-0A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xdr:col>
      <xdr:colOff>449580</xdr:colOff>
      <xdr:row>38</xdr:row>
      <xdr:rowOff>0</xdr:rowOff>
    </xdr:from>
    <xdr:to>
      <xdr:col>6</xdr:col>
      <xdr:colOff>731520</xdr:colOff>
      <xdr:row>53</xdr:row>
      <xdr:rowOff>76200</xdr:rowOff>
    </xdr:to>
    <xdr:graphicFrame macro="">
      <xdr:nvGraphicFramePr>
        <xdr:cNvPr id="15" name="Diagramm 14">
          <a:extLst>
            <a:ext uri="{FF2B5EF4-FFF2-40B4-BE49-F238E27FC236}">
              <a16:creationId xmlns:a16="http://schemas.microsoft.com/office/drawing/2014/main" id="{00000000-0008-0000-0A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5</xdr:col>
      <xdr:colOff>891540</xdr:colOff>
      <xdr:row>51</xdr:row>
      <xdr:rowOff>152400</xdr:rowOff>
    </xdr:from>
    <xdr:to>
      <xdr:col>6</xdr:col>
      <xdr:colOff>762000</xdr:colOff>
      <xdr:row>53</xdr:row>
      <xdr:rowOff>68580</xdr:rowOff>
    </xdr:to>
    <xdr:sp macro="" textlink="">
      <xdr:nvSpPr>
        <xdr:cNvPr id="19" name="Textfeld 18">
          <a:extLst>
            <a:ext uri="{FF2B5EF4-FFF2-40B4-BE49-F238E27FC236}">
              <a16:creationId xmlns:a16="http://schemas.microsoft.com/office/drawing/2014/main" id="{00000000-0008-0000-0A00-000013000000}"/>
            </a:ext>
          </a:extLst>
        </xdr:cNvPr>
        <xdr:cNvSpPr txBox="1"/>
      </xdr:nvSpPr>
      <xdr:spPr>
        <a:xfrm>
          <a:off x="5501640" y="9029700"/>
          <a:ext cx="792480" cy="25146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1000" b="1">
              <a:solidFill>
                <a:schemeClr val="tx1"/>
              </a:solidFill>
              <a:latin typeface="Arial Narrow" panose="020B0606020202030204" pitchFamily="34" charset="0"/>
            </a:rPr>
            <a:t>1 000 Euro</a:t>
          </a:r>
        </a:p>
      </xdr:txBody>
    </xdr:sp>
    <xdr:clientData/>
  </xdr:twoCellAnchor>
</xdr:wsDr>
</file>

<file path=xl/drawings/drawing6.xml><?xml version="1.0" encoding="utf-8"?>
<c:userShapes xmlns:c="http://schemas.openxmlformats.org/drawingml/2006/chart">
  <cdr:relSizeAnchor xmlns:cdr="http://schemas.openxmlformats.org/drawingml/2006/chartDrawing">
    <cdr:from>
      <cdr:x>0.00608</cdr:x>
      <cdr:y>0.81697</cdr:y>
    </cdr:from>
    <cdr:to>
      <cdr:x>0.18419</cdr:x>
      <cdr:y>0.93581</cdr:y>
    </cdr:to>
    <cdr:sp macro="" textlink="">
      <cdr:nvSpPr>
        <cdr:cNvPr id="2" name="Textfeld 9"/>
        <cdr:cNvSpPr txBox="1"/>
      </cdr:nvSpPr>
      <cdr:spPr>
        <a:xfrm xmlns:a="http://schemas.openxmlformats.org/drawingml/2006/main">
          <a:off x="37898" y="3026384"/>
          <a:ext cx="1110188" cy="440231"/>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ct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ctr"/>
          <a:r>
            <a:rPr lang="de-DE" sz="1000" baseline="0">
              <a:solidFill>
                <a:schemeClr val="tx1"/>
              </a:solidFill>
              <a:latin typeface="Arial Narrow" panose="020B0606020202030204" pitchFamily="34" charset="0"/>
              <a:cs typeface="Arial" panose="020B0604020202020204" pitchFamily="34" charset="0"/>
            </a:rPr>
            <a:t>Zahlungsunfähigkeit</a:t>
          </a:r>
        </a:p>
        <a:p xmlns:a="http://schemas.openxmlformats.org/drawingml/2006/main">
          <a:pPr algn="ctr"/>
          <a:r>
            <a:rPr lang="de-DE" sz="1000" baseline="0">
              <a:solidFill>
                <a:schemeClr val="tx1"/>
              </a:solidFill>
              <a:latin typeface="Arial Narrow" panose="020B0606020202030204" pitchFamily="34" charset="0"/>
              <a:cs typeface="Arial" panose="020B0604020202020204" pitchFamily="34" charset="0"/>
            </a:rPr>
            <a:t>480</a:t>
          </a:r>
        </a:p>
      </cdr:txBody>
    </cdr:sp>
  </cdr:relSizeAnchor>
  <cdr:relSizeAnchor xmlns:cdr="http://schemas.openxmlformats.org/drawingml/2006/chartDrawing">
    <cdr:from>
      <cdr:x>0.22946</cdr:x>
      <cdr:y>0.5174</cdr:y>
    </cdr:from>
    <cdr:to>
      <cdr:x>0.32887</cdr:x>
      <cdr:y>0.685</cdr:y>
    </cdr:to>
    <cdr:sp macro="" textlink="">
      <cdr:nvSpPr>
        <cdr:cNvPr id="5" name="Ellipse 4"/>
        <cdr:cNvSpPr/>
      </cdr:nvSpPr>
      <cdr:spPr>
        <a:xfrm xmlns:a="http://schemas.openxmlformats.org/drawingml/2006/main">
          <a:off x="1440752" y="1916664"/>
          <a:ext cx="624183" cy="620857"/>
        </a:xfrm>
        <a:prstGeom xmlns:a="http://schemas.openxmlformats.org/drawingml/2006/main" prst="ellipse">
          <a:avLst/>
        </a:prstGeom>
        <a:solidFill xmlns:a="http://schemas.openxmlformats.org/drawingml/2006/main">
          <a:schemeClr val="bg1"/>
        </a:solidFill>
        <a:ln xmlns:a="http://schemas.openxmlformats.org/drawingml/2006/main" w="952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nchor="ctr"/>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a:r>
            <a:rPr lang="de-DE" sz="1000" b="1">
              <a:solidFill>
                <a:schemeClr val="tx1"/>
              </a:solidFill>
              <a:latin typeface="Arial" panose="020B0604020202020204" pitchFamily="34" charset="0"/>
              <a:cs typeface="Arial" panose="020B0604020202020204" pitchFamily="34" charset="0"/>
            </a:rPr>
            <a:t>903</a:t>
          </a:r>
        </a:p>
      </cdr:txBody>
    </cdr:sp>
  </cdr:relSizeAnchor>
  <cdr:relSizeAnchor xmlns:cdr="http://schemas.openxmlformats.org/drawingml/2006/chartDrawing">
    <cdr:from>
      <cdr:x>0.5894</cdr:x>
      <cdr:y>0.03497</cdr:y>
    </cdr:from>
    <cdr:to>
      <cdr:x>0.92596</cdr:x>
      <cdr:y>0.2235</cdr:y>
    </cdr:to>
    <cdr:sp macro="" textlink="">
      <cdr:nvSpPr>
        <cdr:cNvPr id="6" name="Textfeld 10"/>
        <cdr:cNvSpPr txBox="1"/>
      </cdr:nvSpPr>
      <cdr:spPr>
        <a:xfrm xmlns:a="http://schemas.openxmlformats.org/drawingml/2006/main">
          <a:off x="3700772" y="129543"/>
          <a:ext cx="2113200" cy="698400"/>
        </a:xfrm>
        <a:prstGeom xmlns:a="http://schemas.openxmlformats.org/drawingml/2006/main" prst="rect">
          <a:avLst/>
        </a:prstGeom>
        <a:solidFill xmlns:a="http://schemas.openxmlformats.org/drawingml/2006/main">
          <a:schemeClr val="lt1"/>
        </a:solidFill>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ct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ctr"/>
          <a:r>
            <a:rPr lang="de-DE" sz="1000" b="1" baseline="0">
              <a:latin typeface="Arial Narrow" panose="020B0606020202030204" pitchFamily="34" charset="0"/>
              <a:cs typeface="Arial" panose="020B0604020202020204" pitchFamily="34" charset="0"/>
            </a:rPr>
            <a:t>Durchschnittliche voraussichtliche Forderungen je Unternehmen nach Eröffnungsgrund</a:t>
          </a:r>
          <a:endParaRPr lang="de-DE" sz="1000" b="1">
            <a:latin typeface="Arial Narrow" panose="020B0606020202030204" pitchFamily="34" charset="0"/>
            <a:cs typeface="Arial" panose="020B0604020202020204" pitchFamily="34" charset="0"/>
          </a:endParaRPr>
        </a:p>
      </cdr:txBody>
    </cdr:sp>
  </cdr:relSizeAnchor>
  <cdr:relSizeAnchor xmlns:cdr="http://schemas.openxmlformats.org/drawingml/2006/chartDrawing">
    <cdr:from>
      <cdr:x>0.34704</cdr:x>
      <cdr:y>0.78855</cdr:y>
    </cdr:from>
    <cdr:to>
      <cdr:x>0.52458</cdr:x>
      <cdr:y>0.93581</cdr:y>
    </cdr:to>
    <cdr:sp macro="" textlink="">
      <cdr:nvSpPr>
        <cdr:cNvPr id="3" name="Textfeld 9"/>
        <cdr:cNvSpPr txBox="1"/>
      </cdr:nvSpPr>
      <cdr:spPr>
        <a:xfrm xmlns:a="http://schemas.openxmlformats.org/drawingml/2006/main">
          <a:off x="2182977" y="2829458"/>
          <a:ext cx="1116782" cy="52839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ct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ctr"/>
          <a:r>
            <a:rPr lang="de-DE" sz="1000">
              <a:solidFill>
                <a:schemeClr val="tx1"/>
              </a:solidFill>
              <a:latin typeface="Arial Narrow" panose="020B0606020202030204" pitchFamily="34" charset="0"/>
              <a:cs typeface="Arial" panose="020B0604020202020204" pitchFamily="34" charset="0"/>
            </a:rPr>
            <a:t>Sonstige Eröffnungsgründe</a:t>
          </a:r>
          <a:r>
            <a:rPr lang="de-DE" sz="1000" baseline="30000">
              <a:solidFill>
                <a:schemeClr val="tx1"/>
              </a:solidFill>
              <a:latin typeface="Arial Narrow" panose="020B0606020202030204" pitchFamily="34" charset="0"/>
              <a:cs typeface="Arial" panose="020B0604020202020204" pitchFamily="34" charset="0"/>
            </a:rPr>
            <a:t>1</a:t>
          </a:r>
        </a:p>
        <a:p xmlns:a="http://schemas.openxmlformats.org/drawingml/2006/main">
          <a:pPr algn="ctr"/>
          <a:r>
            <a:rPr lang="de-DE" sz="1000">
              <a:solidFill>
                <a:schemeClr val="tx1"/>
              </a:solidFill>
              <a:latin typeface="Arial Narrow" panose="020B0606020202030204" pitchFamily="34" charset="0"/>
              <a:cs typeface="Arial" panose="020B0604020202020204" pitchFamily="34" charset="0"/>
            </a:rPr>
            <a:t>38</a:t>
          </a:r>
        </a:p>
      </cdr:txBody>
    </cdr:sp>
  </cdr:relSizeAnchor>
  <cdr:relSizeAnchor xmlns:cdr="http://schemas.openxmlformats.org/drawingml/2006/chartDrawing">
    <cdr:from>
      <cdr:x>0.87294</cdr:x>
      <cdr:y>0.91308</cdr:y>
    </cdr:from>
    <cdr:to>
      <cdr:x>0.98829</cdr:x>
      <cdr:y>0.98097</cdr:y>
    </cdr:to>
    <cdr:sp macro="" textlink="">
      <cdr:nvSpPr>
        <cdr:cNvPr id="7" name="Textfeld 6"/>
        <cdr:cNvSpPr txBox="1"/>
      </cdr:nvSpPr>
      <cdr:spPr>
        <a:xfrm xmlns:a="http://schemas.openxmlformats.org/drawingml/2006/main">
          <a:off x="5503133" y="3319808"/>
          <a:ext cx="727138" cy="246836"/>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de-DE" sz="1000" b="1">
              <a:solidFill>
                <a:schemeClr val="tx1"/>
              </a:solidFill>
              <a:latin typeface="Arial Narrow" panose="020B0606020202030204" pitchFamily="34" charset="0"/>
            </a:rPr>
            <a:t>1 000 Euro</a:t>
          </a:r>
        </a:p>
      </cdr:txBody>
    </cdr:sp>
  </cdr:relSizeAnchor>
</c:userShapes>
</file>

<file path=xl/drawings/drawing7.xml><?xml version="1.0" encoding="utf-8"?>
<c:userShapes xmlns:c="http://schemas.openxmlformats.org/drawingml/2006/chart">
  <cdr:relSizeAnchor xmlns:cdr="http://schemas.openxmlformats.org/drawingml/2006/chartDrawing">
    <cdr:from>
      <cdr:x>0.04087</cdr:x>
      <cdr:y>0.32447</cdr:y>
    </cdr:from>
    <cdr:to>
      <cdr:x>0.19631</cdr:x>
      <cdr:y>0.44855</cdr:y>
    </cdr:to>
    <cdr:sp macro="" textlink="">
      <cdr:nvSpPr>
        <cdr:cNvPr id="2" name="Textfeld 1"/>
        <cdr:cNvSpPr txBox="1"/>
      </cdr:nvSpPr>
      <cdr:spPr>
        <a:xfrm xmlns:a="http://schemas.openxmlformats.org/drawingml/2006/main">
          <a:off x="256386" y="1161172"/>
          <a:ext cx="975100" cy="444042"/>
        </a:xfrm>
        <a:prstGeom xmlns:a="http://schemas.openxmlformats.org/drawingml/2006/main" prst="rect">
          <a:avLst/>
        </a:prstGeom>
      </cdr:spPr>
      <cdr:txBody>
        <a:bodyPr xmlns:a="http://schemas.openxmlformats.org/drawingml/2006/main" vertOverflow="clip" wrap="square" rtlCol="0" anchor="t"/>
        <a:lstStyle xmlns:a="http://schemas.openxmlformats.org/drawingml/2006/main"/>
        <a:p xmlns:a="http://schemas.openxmlformats.org/drawingml/2006/main">
          <a:pPr algn="ctr"/>
          <a:r>
            <a:rPr lang="de-DE" sz="1000">
              <a:solidFill>
                <a:schemeClr val="tx1"/>
              </a:solidFill>
              <a:latin typeface="Arial Narrow" panose="020B0606020202030204" pitchFamily="34" charset="0"/>
            </a:rPr>
            <a:t>Schuldner:innen</a:t>
          </a:r>
        </a:p>
        <a:p xmlns:a="http://schemas.openxmlformats.org/drawingml/2006/main">
          <a:pPr algn="ctr"/>
          <a:r>
            <a:rPr lang="de-DE" sz="1000">
              <a:solidFill>
                <a:schemeClr val="tx1"/>
              </a:solidFill>
              <a:latin typeface="Arial Narrow" panose="020B0606020202030204" pitchFamily="34" charset="0"/>
            </a:rPr>
            <a:t>710</a:t>
          </a:r>
        </a:p>
      </cdr:txBody>
    </cdr:sp>
  </cdr:relSizeAnchor>
  <cdr:relSizeAnchor xmlns:cdr="http://schemas.openxmlformats.org/drawingml/2006/chartDrawing">
    <cdr:from>
      <cdr:x>0.09948</cdr:x>
      <cdr:y>0.04391</cdr:y>
    </cdr:from>
    <cdr:to>
      <cdr:x>0.43774</cdr:x>
      <cdr:y>0.22149</cdr:y>
    </cdr:to>
    <cdr:sp macro="" textlink="">
      <cdr:nvSpPr>
        <cdr:cNvPr id="3" name="Textfeld 2"/>
        <cdr:cNvSpPr txBox="1"/>
      </cdr:nvSpPr>
      <cdr:spPr>
        <a:xfrm xmlns:a="http://schemas.openxmlformats.org/drawingml/2006/main">
          <a:off x="624602" y="162671"/>
          <a:ext cx="2123731" cy="657828"/>
        </a:xfrm>
        <a:prstGeom xmlns:a="http://schemas.openxmlformats.org/drawingml/2006/main" prst="rect">
          <a:avLst/>
        </a:prstGeom>
        <a:ln xmlns:a="http://schemas.openxmlformats.org/drawingml/2006/main">
          <a:noFill/>
        </a:ln>
      </cdr:spPr>
      <cdr:txBody>
        <a:bodyPr xmlns:a="http://schemas.openxmlformats.org/drawingml/2006/main" vertOverflow="clip" wrap="square" rtlCol="0" anchor="ctr"/>
        <a:lstStyle xmlns:a="http://schemas.openxmlformats.org/drawingml/2006/main"/>
        <a:p xmlns:a="http://schemas.openxmlformats.org/drawingml/2006/main">
          <a:pPr algn="ctr"/>
          <a:r>
            <a:rPr lang="de-DE" sz="1000" b="1">
              <a:solidFill>
                <a:schemeClr val="tx1"/>
              </a:solidFill>
              <a:latin typeface="Arial Narrow" panose="020B0606020202030204" pitchFamily="34" charset="0"/>
              <a:cs typeface="Arial" panose="020B0604020202020204" pitchFamily="34" charset="0"/>
            </a:rPr>
            <a:t>Anzahl Unternehmensinsolvenzen</a:t>
          </a:r>
          <a:r>
            <a:rPr lang="de-DE" sz="1000" b="1" baseline="0">
              <a:solidFill>
                <a:schemeClr val="tx1"/>
              </a:solidFill>
              <a:latin typeface="Arial Narrow" panose="020B0606020202030204" pitchFamily="34" charset="0"/>
              <a:cs typeface="Arial" panose="020B0604020202020204" pitchFamily="34" charset="0"/>
            </a:rPr>
            <a:t> nach Antragsteller:innen</a:t>
          </a:r>
          <a:endParaRPr lang="de-DE" sz="1000" b="1">
            <a:solidFill>
              <a:schemeClr val="tx1"/>
            </a:solidFill>
            <a:latin typeface="Arial Narrow" panose="020B0606020202030204" pitchFamily="34" charset="0"/>
            <a:cs typeface="Arial" panose="020B0604020202020204" pitchFamily="34" charset="0"/>
          </a:endParaRPr>
        </a:p>
      </cdr:txBody>
    </cdr:sp>
  </cdr:relSizeAnchor>
  <cdr:relSizeAnchor xmlns:cdr="http://schemas.openxmlformats.org/drawingml/2006/chartDrawing">
    <cdr:from>
      <cdr:x>0.34207</cdr:x>
      <cdr:y>0.32299</cdr:y>
    </cdr:from>
    <cdr:to>
      <cdr:x>0.50433</cdr:x>
      <cdr:y>0.43241</cdr:y>
    </cdr:to>
    <cdr:sp macro="" textlink="">
      <cdr:nvSpPr>
        <cdr:cNvPr id="4" name="Textfeld 1"/>
        <cdr:cNvSpPr txBox="1"/>
      </cdr:nvSpPr>
      <cdr:spPr>
        <a:xfrm xmlns:a="http://schemas.openxmlformats.org/drawingml/2006/main">
          <a:off x="2145853" y="1155885"/>
          <a:ext cx="1017884" cy="391578"/>
        </a:xfrm>
        <a:prstGeom xmlns:a="http://schemas.openxmlformats.org/drawingml/2006/main" prst="rect">
          <a:avLst/>
        </a:prstGeom>
        <a:noFill xmlns:a="http://schemas.openxmlformats.org/drawingml/2006/main"/>
      </cdr:spPr>
      <cdr:txBody>
        <a:bodyPr xmlns:a="http://schemas.openxmlformats.org/drawingml/2006/main" wrap="square" rtlCol="0" anchor="t"/>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de-DE" sz="1000">
              <a:solidFill>
                <a:schemeClr val="tx1"/>
              </a:solidFill>
              <a:latin typeface="Arial Narrow" panose="020B0606020202030204" pitchFamily="34" charset="0"/>
            </a:rPr>
            <a:t>Gläubiger:innen</a:t>
          </a:r>
        </a:p>
        <a:p xmlns:a="http://schemas.openxmlformats.org/drawingml/2006/main">
          <a:pPr algn="ctr"/>
          <a:r>
            <a:rPr lang="de-DE" sz="1000">
              <a:solidFill>
                <a:schemeClr val="tx1"/>
              </a:solidFill>
              <a:latin typeface="Arial Narrow" panose="020B0606020202030204" pitchFamily="34" charset="0"/>
            </a:rPr>
            <a:t>193</a:t>
          </a:r>
        </a:p>
      </cdr:txBody>
    </cdr:sp>
  </cdr:relSizeAnchor>
  <cdr:relSizeAnchor xmlns:cdr="http://schemas.openxmlformats.org/drawingml/2006/chartDrawing">
    <cdr:from>
      <cdr:x>0.59352</cdr:x>
      <cdr:y>0.04769</cdr:y>
    </cdr:from>
    <cdr:to>
      <cdr:x>0.93183</cdr:x>
      <cdr:y>0.22513</cdr:y>
    </cdr:to>
    <cdr:sp macro="" textlink="">
      <cdr:nvSpPr>
        <cdr:cNvPr id="5" name="Textfeld 1"/>
        <cdr:cNvSpPr txBox="1"/>
      </cdr:nvSpPr>
      <cdr:spPr>
        <a:xfrm xmlns:a="http://schemas.openxmlformats.org/drawingml/2006/main">
          <a:off x="3708553" y="187529"/>
          <a:ext cx="2113897" cy="697680"/>
        </a:xfrm>
        <a:prstGeom xmlns:a="http://schemas.openxmlformats.org/drawingml/2006/main" prst="rect">
          <a:avLst/>
        </a:prstGeom>
        <a:ln xmlns:a="http://schemas.openxmlformats.org/drawingml/2006/main">
          <a:noFill/>
        </a:ln>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de-DE" sz="1000" b="1">
              <a:solidFill>
                <a:schemeClr val="tx1"/>
              </a:solidFill>
              <a:latin typeface="Arial Narrow" panose="020B0606020202030204" pitchFamily="34" charset="0"/>
              <a:cs typeface="Arial" panose="020B0604020202020204" pitchFamily="34" charset="0"/>
            </a:rPr>
            <a:t>Durchschnittliche voraussichtliche</a:t>
          </a:r>
          <a:r>
            <a:rPr lang="de-DE" sz="1000" b="1" baseline="0">
              <a:solidFill>
                <a:schemeClr val="tx1"/>
              </a:solidFill>
              <a:latin typeface="Arial Narrow" panose="020B0606020202030204" pitchFamily="34" charset="0"/>
              <a:cs typeface="Arial" panose="020B0604020202020204" pitchFamily="34" charset="0"/>
            </a:rPr>
            <a:t> Forderungen je Unternehmen nach Antragsteller:innen</a:t>
          </a:r>
          <a:endParaRPr lang="de-DE" sz="1000" b="1">
            <a:solidFill>
              <a:schemeClr val="tx1"/>
            </a:solidFill>
            <a:latin typeface="Arial Narrow" panose="020B0606020202030204" pitchFamily="34" charset="0"/>
            <a:cs typeface="Arial" panose="020B0604020202020204" pitchFamily="34" charset="0"/>
          </a:endParaRPr>
        </a:p>
      </cdr:txBody>
    </cdr:sp>
  </cdr:relSizeAnchor>
  <cdr:relSizeAnchor xmlns:cdr="http://schemas.openxmlformats.org/drawingml/2006/chartDrawing">
    <cdr:from>
      <cdr:x>0.22734</cdr:x>
      <cdr:y>0.53507</cdr:y>
    </cdr:from>
    <cdr:to>
      <cdr:x>0.32654</cdr:x>
      <cdr:y>0.70319</cdr:y>
    </cdr:to>
    <cdr:sp macro="" textlink="">
      <cdr:nvSpPr>
        <cdr:cNvPr id="6" name="Ellipse 5"/>
        <cdr:cNvSpPr/>
      </cdr:nvSpPr>
      <cdr:spPr>
        <a:xfrm xmlns:a="http://schemas.openxmlformats.org/drawingml/2006/main">
          <a:off x="1426141" y="1914839"/>
          <a:ext cx="622298" cy="601646"/>
        </a:xfrm>
        <a:prstGeom xmlns:a="http://schemas.openxmlformats.org/drawingml/2006/main" prst="ellipse">
          <a:avLst/>
        </a:prstGeom>
        <a:solidFill xmlns:a="http://schemas.openxmlformats.org/drawingml/2006/main">
          <a:schemeClr val="bg1"/>
        </a:solidFill>
        <a:ln xmlns:a="http://schemas.openxmlformats.org/drawingml/2006/main" w="952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nchor="ctr"/>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a:r>
            <a:rPr lang="de-DE" sz="1000" b="1">
              <a:solidFill>
                <a:schemeClr val="tx1"/>
              </a:solidFill>
              <a:latin typeface="Arial" panose="020B0604020202020204" pitchFamily="34" charset="0"/>
              <a:cs typeface="Arial" panose="020B0604020202020204" pitchFamily="34" charset="0"/>
            </a:rPr>
            <a:t>903</a:t>
          </a:r>
        </a:p>
      </cdr:txBody>
    </cdr:sp>
  </cdr:relSizeAnchor>
</c:userShapes>
</file>

<file path=xl/drawings/drawing8.xml><?xml version="1.0" encoding="utf-8"?>
<xdr:wsDr xmlns:xdr="http://schemas.openxmlformats.org/drawingml/2006/spreadsheetDrawing" xmlns:a="http://schemas.openxmlformats.org/drawingml/2006/main">
  <xdr:twoCellAnchor>
    <xdr:from>
      <xdr:col>0</xdr:col>
      <xdr:colOff>150246</xdr:colOff>
      <xdr:row>2</xdr:row>
      <xdr:rowOff>48453</xdr:rowOff>
    </xdr:from>
    <xdr:to>
      <xdr:col>6</xdr:col>
      <xdr:colOff>718457</xdr:colOff>
      <xdr:row>33</xdr:row>
      <xdr:rowOff>139562</xdr:rowOff>
    </xdr:to>
    <xdr:graphicFrame macro="">
      <xdr:nvGraphicFramePr>
        <xdr:cNvPr id="2" name="Diagramm 1">
          <a:extLst>
            <a:ext uri="{FF2B5EF4-FFF2-40B4-BE49-F238E27FC236}">
              <a16:creationId xmlns:a16="http://schemas.microsoft.com/office/drawing/2014/main" id="{00000000-0008-0000-0E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338759</xdr:colOff>
      <xdr:row>2</xdr:row>
      <xdr:rowOff>115954</xdr:rowOff>
    </xdr:from>
    <xdr:to>
      <xdr:col>2</xdr:col>
      <xdr:colOff>0</xdr:colOff>
      <xdr:row>4</xdr:row>
      <xdr:rowOff>8964</xdr:rowOff>
    </xdr:to>
    <xdr:sp macro="" textlink="">
      <xdr:nvSpPr>
        <xdr:cNvPr id="4" name="Textfeld 3">
          <a:extLst>
            <a:ext uri="{FF2B5EF4-FFF2-40B4-BE49-F238E27FC236}">
              <a16:creationId xmlns:a16="http://schemas.microsoft.com/office/drawing/2014/main" id="{00000000-0008-0000-0E00-000004000000}"/>
            </a:ext>
          </a:extLst>
        </xdr:cNvPr>
        <xdr:cNvSpPr txBox="1"/>
      </xdr:nvSpPr>
      <xdr:spPr>
        <a:xfrm>
          <a:off x="338759" y="420754"/>
          <a:ext cx="1507970" cy="23366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1000" b="1">
              <a:solidFill>
                <a:schemeClr val="tx1"/>
              </a:solidFill>
              <a:latin typeface="Arial" panose="020B0604020202020204" pitchFamily="34" charset="0"/>
              <a:cs typeface="Arial" panose="020B0604020202020204" pitchFamily="34" charset="0"/>
            </a:rPr>
            <a:t>Anzahl Insolvenzen</a:t>
          </a:r>
        </a:p>
      </xdr:txBody>
    </xdr:sp>
    <xdr:clientData/>
  </xdr:twoCellAnchor>
  <xdr:twoCellAnchor>
    <xdr:from>
      <xdr:col>3</xdr:col>
      <xdr:colOff>471841</xdr:colOff>
      <xdr:row>8</xdr:row>
      <xdr:rowOff>28129</xdr:rowOff>
    </xdr:from>
    <xdr:to>
      <xdr:col>4</xdr:col>
      <xdr:colOff>471841</xdr:colOff>
      <xdr:row>9</xdr:row>
      <xdr:rowOff>94766</xdr:rowOff>
    </xdr:to>
    <xdr:sp macro="" textlink="">
      <xdr:nvSpPr>
        <xdr:cNvPr id="6" name="Textfeld 5">
          <a:extLst>
            <a:ext uri="{FF2B5EF4-FFF2-40B4-BE49-F238E27FC236}">
              <a16:creationId xmlns:a16="http://schemas.microsoft.com/office/drawing/2014/main" id="{00000000-0008-0000-0E00-000006000000}"/>
            </a:ext>
          </a:extLst>
        </xdr:cNvPr>
        <xdr:cNvSpPr txBox="1"/>
      </xdr:nvSpPr>
      <xdr:spPr>
        <a:xfrm>
          <a:off x="3243616" y="1294954"/>
          <a:ext cx="923925" cy="22856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1000">
              <a:solidFill>
                <a:schemeClr val="tx1"/>
              </a:solidFill>
              <a:latin typeface="Arial" panose="020B0604020202020204" pitchFamily="34" charset="0"/>
              <a:cs typeface="Arial" panose="020B0604020202020204" pitchFamily="34" charset="0"/>
            </a:rPr>
            <a:t>Insgesamt</a:t>
          </a:r>
        </a:p>
      </xdr:txBody>
    </xdr:sp>
    <xdr:clientData/>
  </xdr:twoCellAnchor>
  <xdr:twoCellAnchor>
    <xdr:from>
      <xdr:col>3</xdr:col>
      <xdr:colOff>488184</xdr:colOff>
      <xdr:row>16</xdr:row>
      <xdr:rowOff>14200</xdr:rowOff>
    </xdr:from>
    <xdr:to>
      <xdr:col>4</xdr:col>
      <xdr:colOff>864744</xdr:colOff>
      <xdr:row>17</xdr:row>
      <xdr:rowOff>87282</xdr:rowOff>
    </xdr:to>
    <xdr:sp macro="" textlink="">
      <xdr:nvSpPr>
        <xdr:cNvPr id="7" name="Textfeld 6">
          <a:extLst>
            <a:ext uri="{FF2B5EF4-FFF2-40B4-BE49-F238E27FC236}">
              <a16:creationId xmlns:a16="http://schemas.microsoft.com/office/drawing/2014/main" id="{00000000-0008-0000-0E00-000007000000}"/>
            </a:ext>
          </a:extLst>
        </xdr:cNvPr>
        <xdr:cNvSpPr txBox="1"/>
      </xdr:nvSpPr>
      <xdr:spPr>
        <a:xfrm>
          <a:off x="3259959" y="2576425"/>
          <a:ext cx="1300485" cy="23500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de-DE" sz="1000">
              <a:solidFill>
                <a:schemeClr val="tx1"/>
              </a:solidFill>
              <a:latin typeface="Arial" panose="020B0604020202020204" pitchFamily="34" charset="0"/>
              <a:cs typeface="Arial" panose="020B0604020202020204" pitchFamily="34" charset="0"/>
            </a:rPr>
            <a:t>Verbraucher:innen</a:t>
          </a:r>
          <a:endParaRPr lang="de-DE" sz="1000" baseline="30000">
            <a:solidFill>
              <a:schemeClr val="tx1"/>
            </a:solidFill>
            <a:latin typeface="Arial" panose="020B0604020202020204" pitchFamily="34" charset="0"/>
            <a:cs typeface="Arial" panose="020B0604020202020204" pitchFamily="34" charset="0"/>
          </a:endParaRPr>
        </a:p>
      </xdr:txBody>
    </xdr:sp>
    <xdr:clientData/>
  </xdr:twoCellAnchor>
  <xdr:twoCellAnchor>
    <xdr:from>
      <xdr:col>3</xdr:col>
      <xdr:colOff>486113</xdr:colOff>
      <xdr:row>25</xdr:row>
      <xdr:rowOff>120632</xdr:rowOff>
    </xdr:from>
    <xdr:to>
      <xdr:col>4</xdr:col>
      <xdr:colOff>693593</xdr:colOff>
      <xdr:row>27</xdr:row>
      <xdr:rowOff>22483</xdr:rowOff>
    </xdr:to>
    <xdr:sp macro="" textlink="">
      <xdr:nvSpPr>
        <xdr:cNvPr id="8" name="Textfeld 7">
          <a:extLst>
            <a:ext uri="{FF2B5EF4-FFF2-40B4-BE49-F238E27FC236}">
              <a16:creationId xmlns:a16="http://schemas.microsoft.com/office/drawing/2014/main" id="{00000000-0008-0000-0E00-000008000000}"/>
            </a:ext>
          </a:extLst>
        </xdr:cNvPr>
        <xdr:cNvSpPr txBox="1"/>
      </xdr:nvSpPr>
      <xdr:spPr>
        <a:xfrm>
          <a:off x="3257888" y="4140182"/>
          <a:ext cx="1131405" cy="22570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de-DE" sz="1000">
              <a:solidFill>
                <a:schemeClr val="tx1"/>
              </a:solidFill>
              <a:latin typeface="Arial" panose="020B0604020202020204" pitchFamily="34" charset="0"/>
              <a:cs typeface="Arial" panose="020B0604020202020204" pitchFamily="34" charset="0"/>
            </a:rPr>
            <a:t>Unternehmen</a:t>
          </a:r>
          <a:endParaRPr lang="de-DE" sz="1000" baseline="30000">
            <a:solidFill>
              <a:schemeClr val="tx1"/>
            </a:solidFill>
            <a:latin typeface="Arial" panose="020B0604020202020204" pitchFamily="34" charset="0"/>
            <a:cs typeface="Arial" panose="020B0604020202020204" pitchFamily="34" charset="0"/>
          </a:endParaRPr>
        </a:p>
      </xdr:txBody>
    </xdr:sp>
    <xdr:clientData/>
  </xdr:twoCellAnchor>
</xdr:wsDr>
</file>

<file path=xl/drawings/drawing9.xml><?xml version="1.0" encoding="utf-8"?>
<c:userShapes xmlns:c="http://schemas.openxmlformats.org/drawingml/2006/chart">
  <cdr:relSizeAnchor xmlns:cdr="http://schemas.openxmlformats.org/drawingml/2006/chartDrawing">
    <cdr:from>
      <cdr:x>0.89999</cdr:x>
      <cdr:y>0.89365</cdr:y>
    </cdr:from>
    <cdr:to>
      <cdr:x>0.98009</cdr:x>
      <cdr:y>0.95117</cdr:y>
    </cdr:to>
    <cdr:sp macro="" textlink="">
      <cdr:nvSpPr>
        <cdr:cNvPr id="2" name="Textfeld 1"/>
        <cdr:cNvSpPr txBox="1"/>
      </cdr:nvSpPr>
      <cdr:spPr>
        <a:xfrm xmlns:a="http://schemas.openxmlformats.org/drawingml/2006/main">
          <a:off x="5520651" y="4670527"/>
          <a:ext cx="491363" cy="300618"/>
        </a:xfrm>
        <a:prstGeom xmlns:a="http://schemas.openxmlformats.org/drawingml/2006/main" prst="rect">
          <a:avLst/>
        </a:prstGeom>
        <a:solidFill xmlns:a="http://schemas.openxmlformats.org/drawingml/2006/main">
          <a:srgbClr val="FFFFFF"/>
        </a:solidFill>
      </cdr:spPr>
      <cdr:txBody>
        <a:bodyPr xmlns:a="http://schemas.openxmlformats.org/drawingml/2006/main" vertOverflow="clip" wrap="none" rtlCol="0"/>
        <a:lstStyle xmlns:a="http://schemas.openxmlformats.org/drawingml/2006/main"/>
        <a:p xmlns:a="http://schemas.openxmlformats.org/drawingml/2006/main">
          <a:r>
            <a:rPr lang="de-DE" sz="1000" b="1">
              <a:solidFill>
                <a:schemeClr val="tx1"/>
              </a:solidFill>
              <a:latin typeface="Arial" panose="020B0604020202020204" pitchFamily="34" charset="0"/>
              <a:cs typeface="Arial" panose="020B0604020202020204" pitchFamily="34" charset="0"/>
            </a:rPr>
            <a:t>Jahr</a:t>
          </a:r>
          <a:endParaRPr lang="de-DE" sz="1000" b="1" baseline="30000">
            <a:solidFill>
              <a:schemeClr val="tx1"/>
            </a:solidFill>
            <a:latin typeface="Arial" panose="020B0604020202020204" pitchFamily="34" charset="0"/>
            <a:cs typeface="Arial" panose="020B0604020202020204" pitchFamily="34" charset="0"/>
          </a:endParaRPr>
        </a:p>
      </cdr:txBody>
    </cdr:sp>
  </cdr:relSizeAnchor>
</c:userShapes>
</file>

<file path=xl/theme/theme1.xml><?xml version="1.0" encoding="utf-8"?>
<a:theme xmlns:a="http://schemas.openxmlformats.org/drawingml/2006/main" name="Office Theme">
  <a:themeElements>
    <a:clrScheme name="Benutzerdefiniert 19">
      <a:dk1>
        <a:sysClr val="windowText" lastClr="000000"/>
      </a:dk1>
      <a:lt1>
        <a:sysClr val="window" lastClr="FFFFFF"/>
      </a:lt1>
      <a:dk2>
        <a:srgbClr val="1F497D"/>
      </a:dk2>
      <a:lt2>
        <a:srgbClr val="EEECE1"/>
      </a:lt2>
      <a:accent1>
        <a:srgbClr val="3366CC"/>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insolvenzen@statistik-nord.de" TargetMode="External"/><Relationship Id="rId1" Type="http://schemas.openxmlformats.org/officeDocument/2006/relationships/hyperlink" Target="http://www.statistik-nord.de/"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319E5B-B58B-4391-91F6-A1358F2A28AE}">
  <dimension ref="A1:G25"/>
  <sheetViews>
    <sheetView showGridLines="0" tabSelected="1" view="pageLayout" zoomScaleNormal="100" workbookViewId="0"/>
  </sheetViews>
  <sheetFormatPr baseColWidth="10" defaultColWidth="11.140625" defaultRowHeight="12.75" x14ac:dyDescent="0.2"/>
  <cols>
    <col min="1" max="7" width="13.140625" style="135" customWidth="1"/>
    <col min="8" max="8" width="11.140625" style="135" customWidth="1"/>
    <col min="9" max="16384" width="11.140625" style="135"/>
  </cols>
  <sheetData>
    <row r="1" spans="1:7" s="139" customFormat="1" ht="15" customHeight="1" x14ac:dyDescent="0.25"/>
    <row r="2" spans="1:7" s="139" customFormat="1" ht="15" customHeight="1" x14ac:dyDescent="0.25"/>
    <row r="3" spans="1:7" s="139" customFormat="1" ht="20.25" x14ac:dyDescent="0.3">
      <c r="A3" s="281"/>
      <c r="B3" s="281"/>
      <c r="C3" s="281"/>
      <c r="D3" s="281"/>
    </row>
    <row r="4" spans="1:7" s="139" customFormat="1" ht="20.25" x14ac:dyDescent="0.3">
      <c r="A4" s="282"/>
      <c r="B4" s="282"/>
      <c r="C4" s="282"/>
      <c r="D4" s="282"/>
    </row>
    <row r="11" spans="1:7" ht="15" x14ac:dyDescent="0.2">
      <c r="A11" s="134"/>
      <c r="F11" s="136"/>
      <c r="G11" s="138"/>
    </row>
    <row r="12" spans="1:7" x14ac:dyDescent="0.2">
      <c r="A12" s="194"/>
      <c r="B12" s="194"/>
      <c r="C12" s="194"/>
      <c r="D12" s="194"/>
      <c r="E12" s="194"/>
      <c r="F12" s="194"/>
      <c r="G12" s="194"/>
    </row>
    <row r="13" spans="1:7" x14ac:dyDescent="0.2">
      <c r="A13" s="194"/>
      <c r="B13" s="194"/>
      <c r="C13" s="194"/>
      <c r="D13" s="194"/>
      <c r="E13" s="194"/>
      <c r="F13" s="194"/>
      <c r="G13" s="194"/>
    </row>
    <row r="14" spans="1:7" x14ac:dyDescent="0.2">
      <c r="A14" s="194"/>
      <c r="B14" s="194"/>
      <c r="C14" s="194"/>
      <c r="D14" s="194"/>
      <c r="E14" s="194"/>
      <c r="F14" s="194"/>
      <c r="G14" s="194"/>
    </row>
    <row r="15" spans="1:7" ht="23.25" x14ac:dyDescent="0.2">
      <c r="A15" s="194"/>
      <c r="B15" s="194"/>
      <c r="C15" s="194"/>
      <c r="D15" s="283" t="s">
        <v>23</v>
      </c>
      <c r="E15" s="283"/>
      <c r="F15" s="283"/>
      <c r="G15" s="283"/>
    </row>
    <row r="16" spans="1:7" ht="15" x14ac:dyDescent="0.2">
      <c r="A16" s="194"/>
      <c r="B16" s="194"/>
      <c r="C16" s="194"/>
      <c r="D16" s="284" t="s">
        <v>386</v>
      </c>
      <c r="E16" s="284"/>
      <c r="F16" s="284"/>
      <c r="G16" s="284"/>
    </row>
    <row r="17" spans="1:7" x14ac:dyDescent="0.2">
      <c r="A17" s="194"/>
      <c r="B17" s="194"/>
      <c r="C17" s="194"/>
      <c r="D17" s="194"/>
      <c r="E17" s="194"/>
      <c r="F17" s="194"/>
      <c r="G17" s="194"/>
    </row>
    <row r="18" spans="1:7" ht="34.5" x14ac:dyDescent="0.45">
      <c r="A18" s="285" t="s">
        <v>387</v>
      </c>
      <c r="B18" s="285"/>
      <c r="C18" s="285"/>
      <c r="D18" s="285"/>
      <c r="E18" s="285"/>
      <c r="F18" s="285"/>
      <c r="G18" s="285"/>
    </row>
    <row r="19" spans="1:7" ht="27" customHeight="1" x14ac:dyDescent="0.5">
      <c r="A19" s="195"/>
      <c r="B19" s="195"/>
      <c r="C19" s="195"/>
      <c r="D19" s="280" t="s">
        <v>160</v>
      </c>
      <c r="E19" s="280"/>
      <c r="F19" s="280"/>
      <c r="G19" s="280"/>
    </row>
    <row r="20" spans="1:7" ht="16.5" customHeight="1" x14ac:dyDescent="0.5">
      <c r="A20" s="278"/>
      <c r="B20" s="278"/>
      <c r="C20" s="278"/>
      <c r="D20" s="278"/>
      <c r="E20" s="278"/>
      <c r="F20" s="278"/>
      <c r="G20" s="278"/>
    </row>
    <row r="21" spans="1:7" ht="16.5" x14ac:dyDescent="0.25">
      <c r="A21" s="196"/>
      <c r="B21" s="196"/>
      <c r="C21" s="196"/>
      <c r="D21" s="196"/>
      <c r="E21" s="196"/>
      <c r="F21" s="196"/>
      <c r="G21" s="194"/>
    </row>
    <row r="22" spans="1:7" ht="15" x14ac:dyDescent="0.2">
      <c r="A22" s="194"/>
      <c r="B22" s="194"/>
      <c r="C22" s="194"/>
      <c r="D22" s="279" t="s">
        <v>467</v>
      </c>
      <c r="E22" s="279"/>
      <c r="F22" s="279"/>
      <c r="G22" s="279"/>
    </row>
    <row r="23" spans="1:7" ht="12.75" customHeight="1" x14ac:dyDescent="0.25">
      <c r="A23" s="137"/>
      <c r="B23" s="137"/>
      <c r="C23" s="137"/>
      <c r="D23" s="137"/>
      <c r="E23" s="137"/>
      <c r="F23" s="137"/>
      <c r="G23" s="137"/>
    </row>
    <row r="24" spans="1:7" ht="12.75" customHeight="1" x14ac:dyDescent="0.25">
      <c r="A24" s="137"/>
      <c r="B24" s="137"/>
      <c r="C24" s="137"/>
      <c r="D24" s="137"/>
      <c r="E24" s="137"/>
      <c r="F24" s="137"/>
      <c r="G24" s="137"/>
    </row>
    <row r="25" spans="1:7" ht="12.75" customHeight="1" x14ac:dyDescent="0.25">
      <c r="A25" s="137"/>
      <c r="B25" s="137"/>
      <c r="C25" s="137"/>
      <c r="D25" s="137"/>
      <c r="E25" s="137"/>
      <c r="F25" s="137"/>
      <c r="G25" s="137"/>
    </row>
  </sheetData>
  <mergeCells count="8">
    <mergeCell ref="A20:G20"/>
    <mergeCell ref="D22:G22"/>
    <mergeCell ref="D19:G19"/>
    <mergeCell ref="A3:D3"/>
    <mergeCell ref="A4:D4"/>
    <mergeCell ref="D15:G15"/>
    <mergeCell ref="D16:G16"/>
    <mergeCell ref="A18:G18"/>
  </mergeCells>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D III 1 - j 25 SH</oddFooter>
    <firstHeader>&amp;C&amp;G</first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166"/>
  <sheetViews>
    <sheetView view="pageLayout" zoomScaleNormal="100" workbookViewId="0">
      <selection sqref="A1:F1"/>
    </sheetView>
  </sheetViews>
  <sheetFormatPr baseColWidth="10" defaultColWidth="10.85546875" defaultRowHeight="12.75" x14ac:dyDescent="0.2"/>
  <cols>
    <col min="1" max="1" width="17.28515625" style="3" customWidth="1"/>
    <col min="2" max="2" width="10" style="3" customWidth="1"/>
    <col min="3" max="6" width="14.28515625" style="3" customWidth="1"/>
    <col min="7" max="16384" width="10.85546875" style="3"/>
  </cols>
  <sheetData>
    <row r="1" spans="1:6" s="5" customFormat="1" ht="15.75" x14ac:dyDescent="0.2">
      <c r="A1" s="287" t="s">
        <v>0</v>
      </c>
      <c r="B1" s="287"/>
      <c r="C1" s="287"/>
      <c r="D1" s="287"/>
      <c r="E1" s="287"/>
      <c r="F1" s="287"/>
    </row>
    <row r="2" spans="1:6" s="5" customFormat="1" ht="15.75" x14ac:dyDescent="0.25">
      <c r="A2" s="26"/>
      <c r="B2" s="26"/>
      <c r="C2" s="26"/>
      <c r="D2" s="26"/>
      <c r="E2" s="26"/>
      <c r="F2" s="26"/>
    </row>
    <row r="3" spans="1:6" s="5" customFormat="1" x14ac:dyDescent="0.2"/>
    <row r="4" spans="1:6" s="5" customFormat="1" ht="15.75" x14ac:dyDescent="0.25">
      <c r="A4" s="288" t="s">
        <v>1</v>
      </c>
      <c r="B4" s="289"/>
      <c r="C4" s="289"/>
      <c r="D4" s="289"/>
      <c r="E4" s="289"/>
      <c r="F4" s="289"/>
    </row>
    <row r="5" spans="1:6" s="5" customFormat="1" x14ac:dyDescent="0.2">
      <c r="A5" s="290"/>
      <c r="B5" s="290"/>
      <c r="C5" s="290"/>
      <c r="D5" s="290"/>
      <c r="E5" s="290"/>
      <c r="F5" s="290"/>
    </row>
    <row r="6" spans="1:6" s="5" customFormat="1" x14ac:dyDescent="0.2">
      <c r="A6" s="9" t="s">
        <v>344</v>
      </c>
    </row>
    <row r="7" spans="1:6" s="5" customFormat="1" ht="5.25" customHeight="1" x14ac:dyDescent="0.2">
      <c r="A7" s="9"/>
    </row>
    <row r="8" spans="1:6" s="5" customFormat="1" ht="12.75" customHeight="1" x14ac:dyDescent="0.2">
      <c r="A8" s="291" t="s">
        <v>12</v>
      </c>
      <c r="B8" s="292"/>
      <c r="C8" s="292"/>
      <c r="D8" s="292"/>
      <c r="E8" s="292"/>
      <c r="F8" s="292"/>
    </row>
    <row r="9" spans="1:6" s="5" customFormat="1" x14ac:dyDescent="0.2">
      <c r="A9" s="293" t="s">
        <v>4</v>
      </c>
      <c r="B9" s="292"/>
      <c r="C9" s="292"/>
      <c r="D9" s="292"/>
      <c r="E9" s="292"/>
      <c r="F9" s="292"/>
    </row>
    <row r="10" spans="1:6" s="5" customFormat="1" ht="5.25" customHeight="1" x14ac:dyDescent="0.2">
      <c r="A10" s="11"/>
    </row>
    <row r="11" spans="1:6" s="5" customFormat="1" ht="12.75" customHeight="1" x14ac:dyDescent="0.2">
      <c r="A11" s="286" t="s">
        <v>2</v>
      </c>
      <c r="B11" s="286"/>
      <c r="C11" s="286"/>
      <c r="D11" s="286"/>
      <c r="E11" s="286"/>
      <c r="F11" s="286"/>
    </row>
    <row r="12" spans="1:6" s="5" customFormat="1" x14ac:dyDescent="0.2">
      <c r="A12" s="293" t="s">
        <v>3</v>
      </c>
      <c r="B12" s="292"/>
      <c r="C12" s="292"/>
      <c r="D12" s="292"/>
      <c r="E12" s="292"/>
      <c r="F12" s="292"/>
    </row>
    <row r="13" spans="1:6" s="5" customFormat="1" x14ac:dyDescent="0.2">
      <c r="A13" s="10"/>
      <c r="B13" s="7"/>
      <c r="C13" s="7"/>
      <c r="D13" s="7"/>
      <c r="E13" s="7"/>
      <c r="F13" s="7"/>
    </row>
    <row r="14" spans="1:6" s="5" customFormat="1" ht="12.75" customHeight="1" x14ac:dyDescent="0.2">
      <c r="A14" s="11"/>
    </row>
    <row r="15" spans="1:6" s="5" customFormat="1" ht="12.75" customHeight="1" x14ac:dyDescent="0.2">
      <c r="A15" s="291" t="s">
        <v>13</v>
      </c>
      <c r="B15" s="292"/>
      <c r="C15" s="292"/>
      <c r="D15" s="8"/>
      <c r="E15" s="8"/>
      <c r="F15" s="8"/>
    </row>
    <row r="16" spans="1:6" s="5" customFormat="1" ht="5.85" customHeight="1" x14ac:dyDescent="0.2">
      <c r="A16" s="8"/>
      <c r="B16" s="7"/>
      <c r="C16" s="7"/>
      <c r="D16" s="8"/>
      <c r="E16" s="8"/>
      <c r="F16" s="8"/>
    </row>
    <row r="17" spans="1:6" s="5" customFormat="1" ht="12.75" customHeight="1" x14ac:dyDescent="0.2">
      <c r="A17" s="294" t="s">
        <v>175</v>
      </c>
      <c r="B17" s="292"/>
      <c r="C17" s="292"/>
      <c r="D17" s="10"/>
      <c r="E17" s="10"/>
      <c r="F17" s="10"/>
    </row>
    <row r="18" spans="1:6" s="5" customFormat="1" ht="12.75" customHeight="1" x14ac:dyDescent="0.2">
      <c r="A18" s="12" t="s">
        <v>14</v>
      </c>
      <c r="B18" s="294" t="s">
        <v>176</v>
      </c>
      <c r="C18" s="292"/>
      <c r="D18" s="10"/>
      <c r="E18" s="10"/>
      <c r="F18" s="10"/>
    </row>
    <row r="19" spans="1:6" s="5" customFormat="1" ht="12.75" customHeight="1" x14ac:dyDescent="0.2">
      <c r="A19" s="10" t="s">
        <v>15</v>
      </c>
      <c r="B19" s="295" t="s">
        <v>56</v>
      </c>
      <c r="C19" s="296"/>
      <c r="D19" s="296"/>
      <c r="E19" s="10"/>
      <c r="F19" s="10"/>
    </row>
    <row r="20" spans="1:6" s="5" customFormat="1" x14ac:dyDescent="0.2">
      <c r="A20" s="24"/>
      <c r="B20" s="27"/>
      <c r="C20" s="27"/>
      <c r="D20" s="27"/>
      <c r="E20" s="25"/>
      <c r="F20" s="25"/>
    </row>
    <row r="21" spans="1:6" s="5" customFormat="1" x14ac:dyDescent="0.2">
      <c r="A21" s="24"/>
      <c r="B21" s="25"/>
      <c r="C21" s="25"/>
      <c r="D21" s="25"/>
      <c r="E21" s="25"/>
      <c r="F21" s="25"/>
    </row>
    <row r="22" spans="1:6" s="5" customFormat="1" x14ac:dyDescent="0.2">
      <c r="A22" s="291" t="s">
        <v>19</v>
      </c>
      <c r="B22" s="292"/>
      <c r="C22" s="8"/>
      <c r="D22" s="8"/>
      <c r="E22" s="8"/>
      <c r="F22" s="8"/>
    </row>
    <row r="23" spans="1:6" s="5" customFormat="1" ht="5.85" customHeight="1" x14ac:dyDescent="0.2">
      <c r="A23" s="8"/>
      <c r="B23" s="7"/>
      <c r="C23" s="8"/>
      <c r="D23" s="8"/>
      <c r="E23" s="8"/>
      <c r="F23" s="8"/>
    </row>
    <row r="24" spans="1:6" s="5" customFormat="1" x14ac:dyDescent="0.2">
      <c r="A24" s="12" t="s">
        <v>16</v>
      </c>
      <c r="B24" s="293" t="s">
        <v>17</v>
      </c>
      <c r="C24" s="292"/>
      <c r="D24" s="10"/>
      <c r="E24" s="10"/>
      <c r="F24" s="10"/>
    </row>
    <row r="25" spans="1:6" s="5" customFormat="1" ht="12.75" customHeight="1" x14ac:dyDescent="0.2">
      <c r="A25" s="10" t="s">
        <v>18</v>
      </c>
      <c r="B25" s="294" t="s">
        <v>256</v>
      </c>
      <c r="C25" s="292"/>
      <c r="D25" s="10"/>
      <c r="E25" s="10"/>
      <c r="F25" s="10"/>
    </row>
    <row r="26" spans="1:6" s="5" customFormat="1" x14ac:dyDescent="0.2">
      <c r="A26" s="10"/>
      <c r="B26" s="292"/>
      <c r="C26" s="292"/>
      <c r="D26" s="7"/>
      <c r="E26" s="7"/>
      <c r="F26" s="7"/>
    </row>
    <row r="27" spans="1:6" s="5" customFormat="1" ht="12.75" customHeight="1" x14ac:dyDescent="0.2">
      <c r="A27" s="11"/>
    </row>
    <row r="28" spans="1:6" s="5" customFormat="1" ht="14.1" customHeight="1" x14ac:dyDescent="0.2">
      <c r="A28" s="6" t="s">
        <v>21</v>
      </c>
      <c r="B28" s="5" t="s">
        <v>22</v>
      </c>
    </row>
    <row r="29" spans="1:6" s="5" customFormat="1" ht="14.1" customHeight="1" x14ac:dyDescent="0.2">
      <c r="A29" s="6"/>
    </row>
    <row r="30" spans="1:6" s="5" customFormat="1" x14ac:dyDescent="0.2">
      <c r="A30" s="11"/>
    </row>
    <row r="31" spans="1:6" s="5" customFormat="1" ht="27.75" customHeight="1" x14ac:dyDescent="0.2">
      <c r="A31" s="297" t="s">
        <v>388</v>
      </c>
      <c r="B31" s="297"/>
      <c r="C31" s="297"/>
      <c r="D31" s="297"/>
      <c r="E31" s="297"/>
      <c r="F31" s="297"/>
    </row>
    <row r="32" spans="1:6" s="5" customFormat="1" ht="42.4" customHeight="1" x14ac:dyDescent="0.2">
      <c r="A32" s="297" t="s">
        <v>118</v>
      </c>
      <c r="B32" s="297"/>
      <c r="C32" s="297"/>
      <c r="D32" s="297"/>
      <c r="E32" s="297"/>
      <c r="F32" s="297"/>
    </row>
    <row r="33" spans="1:3" s="5" customFormat="1" x14ac:dyDescent="0.2">
      <c r="A33" s="11"/>
    </row>
    <row r="34" spans="1:3" s="5" customFormat="1" x14ac:dyDescent="0.2"/>
    <row r="35" spans="1:3" s="5" customFormat="1" x14ac:dyDescent="0.2"/>
    <row r="36" spans="1:3" s="5" customFormat="1" x14ac:dyDescent="0.2"/>
    <row r="37" spans="1:3" s="5" customFormat="1" x14ac:dyDescent="0.2"/>
    <row r="38" spans="1:3" s="5" customFormat="1" x14ac:dyDescent="0.2"/>
    <row r="39" spans="1:3" s="5" customFormat="1" x14ac:dyDescent="0.2"/>
    <row r="40" spans="1:3" s="5" customFormat="1" x14ac:dyDescent="0.2"/>
    <row r="41" spans="1:3" s="5" customFormat="1" x14ac:dyDescent="0.2">
      <c r="A41" s="28" t="s">
        <v>20</v>
      </c>
      <c r="B41" s="28"/>
    </row>
    <row r="42" spans="1:3" s="5" customFormat="1" x14ac:dyDescent="0.2"/>
    <row r="43" spans="1:3" s="5" customFormat="1" x14ac:dyDescent="0.2">
      <c r="A43" s="1">
        <v>0</v>
      </c>
      <c r="B43" s="2" t="s">
        <v>5</v>
      </c>
    </row>
    <row r="44" spans="1:3" s="5" customFormat="1" x14ac:dyDescent="0.2">
      <c r="A44" s="2" t="s">
        <v>9</v>
      </c>
      <c r="B44" s="2" t="s">
        <v>6</v>
      </c>
    </row>
    <row r="45" spans="1:3" s="5" customFormat="1" x14ac:dyDescent="0.2">
      <c r="A45" s="13" t="s">
        <v>10</v>
      </c>
      <c r="B45" s="2" t="s">
        <v>7</v>
      </c>
    </row>
    <row r="46" spans="1:3" s="5" customFormat="1" x14ac:dyDescent="0.2">
      <c r="A46" s="2" t="s">
        <v>24</v>
      </c>
      <c r="B46" s="2" t="s">
        <v>8</v>
      </c>
    </row>
    <row r="47" spans="1:3" s="5" customFormat="1" x14ac:dyDescent="0.2">
      <c r="A47" s="5" t="s">
        <v>168</v>
      </c>
      <c r="B47" s="29" t="s">
        <v>169</v>
      </c>
    </row>
    <row r="48" spans="1:3" s="5" customFormat="1" x14ac:dyDescent="0.2">
      <c r="A48" s="2" t="s">
        <v>158</v>
      </c>
      <c r="B48" s="3" t="s">
        <v>267</v>
      </c>
      <c r="C48" s="4"/>
    </row>
    <row r="49" spans="1:6" s="5" customFormat="1" x14ac:dyDescent="0.2">
      <c r="A49" s="5" t="s">
        <v>172</v>
      </c>
      <c r="B49" s="29" t="s">
        <v>173</v>
      </c>
      <c r="C49" s="4"/>
    </row>
    <row r="50" spans="1:6" x14ac:dyDescent="0.2">
      <c r="A50" s="2" t="s">
        <v>166</v>
      </c>
      <c r="B50" s="29" t="s">
        <v>167</v>
      </c>
      <c r="D50" s="4"/>
      <c r="E50" s="4"/>
      <c r="F50" s="4"/>
    </row>
    <row r="51" spans="1:6" x14ac:dyDescent="0.2">
      <c r="A51" s="2" t="s">
        <v>170</v>
      </c>
      <c r="B51" s="29" t="s">
        <v>171</v>
      </c>
      <c r="C51" s="5"/>
      <c r="D51" s="4"/>
      <c r="E51" s="4"/>
      <c r="F51" s="4"/>
    </row>
    <row r="52" spans="1:6" x14ac:dyDescent="0.2">
      <c r="A52" s="62" t="s">
        <v>262</v>
      </c>
      <c r="B52" s="62" t="s">
        <v>263</v>
      </c>
      <c r="C52" s="4"/>
      <c r="D52" s="4"/>
      <c r="E52" s="4"/>
      <c r="F52" s="4"/>
    </row>
    <row r="53" spans="1:6" s="42" customFormat="1" x14ac:dyDescent="0.2">
      <c r="A53" s="2" t="s">
        <v>296</v>
      </c>
      <c r="B53" s="29" t="s">
        <v>297</v>
      </c>
      <c r="C53" s="4"/>
      <c r="D53" s="4"/>
      <c r="E53" s="4"/>
      <c r="F53" s="4"/>
    </row>
    <row r="54" spans="1:6" x14ac:dyDescent="0.2">
      <c r="A54" s="5" t="s">
        <v>164</v>
      </c>
      <c r="B54" s="5" t="s">
        <v>165</v>
      </c>
      <c r="C54" s="4"/>
      <c r="D54" s="4"/>
      <c r="E54" s="4"/>
      <c r="F54" s="4"/>
    </row>
    <row r="55" spans="1:6" x14ac:dyDescent="0.2">
      <c r="A55" s="2" t="s">
        <v>308</v>
      </c>
      <c r="B55" s="29" t="s">
        <v>309</v>
      </c>
      <c r="C55" s="4"/>
      <c r="D55" s="4"/>
      <c r="E55" s="4"/>
      <c r="F55" s="4"/>
    </row>
    <row r="56" spans="1:6" x14ac:dyDescent="0.2">
      <c r="A56" s="62" t="s">
        <v>264</v>
      </c>
      <c r="B56" s="62" t="s">
        <v>265</v>
      </c>
      <c r="C56" s="4"/>
      <c r="D56" s="4"/>
      <c r="E56" s="4"/>
      <c r="F56" s="4"/>
    </row>
    <row r="57" spans="1:6" x14ac:dyDescent="0.2">
      <c r="A57" s="62" t="s">
        <v>266</v>
      </c>
      <c r="B57" s="62" t="s">
        <v>60</v>
      </c>
      <c r="C57" s="5"/>
      <c r="D57" s="4"/>
      <c r="E57" s="4"/>
      <c r="F57" s="4"/>
    </row>
    <row r="58" spans="1:6" x14ac:dyDescent="0.2">
      <c r="A58" s="4"/>
      <c r="B58" s="4"/>
      <c r="C58" s="4"/>
      <c r="D58" s="4"/>
      <c r="E58" s="4"/>
      <c r="F58" s="4"/>
    </row>
    <row r="59" spans="1:6" x14ac:dyDescent="0.2">
      <c r="A59" s="4"/>
      <c r="B59" s="4"/>
      <c r="C59" s="4"/>
      <c r="D59" s="4"/>
      <c r="E59" s="4"/>
      <c r="F59" s="4"/>
    </row>
    <row r="60" spans="1:6" x14ac:dyDescent="0.2">
      <c r="A60" s="4"/>
      <c r="B60" s="4"/>
      <c r="C60" s="4"/>
      <c r="D60" s="4"/>
      <c r="E60" s="4"/>
      <c r="F60" s="4"/>
    </row>
    <row r="61" spans="1:6" x14ac:dyDescent="0.2">
      <c r="A61" s="4"/>
      <c r="B61" s="4"/>
      <c r="C61" s="4"/>
      <c r="D61" s="4"/>
      <c r="E61" s="4"/>
      <c r="F61" s="4"/>
    </row>
    <row r="62" spans="1:6" x14ac:dyDescent="0.2">
      <c r="A62" s="4"/>
      <c r="B62" s="4"/>
      <c r="C62" s="4"/>
      <c r="D62" s="4"/>
      <c r="E62" s="4"/>
      <c r="F62" s="4"/>
    </row>
    <row r="63" spans="1:6" x14ac:dyDescent="0.2">
      <c r="A63" s="4"/>
      <c r="B63" s="4"/>
      <c r="C63" s="4"/>
      <c r="D63" s="4"/>
      <c r="E63" s="4"/>
      <c r="F63" s="4"/>
    </row>
    <row r="64" spans="1:6" x14ac:dyDescent="0.2">
      <c r="A64" s="4"/>
      <c r="B64" s="4"/>
      <c r="C64" s="4"/>
      <c r="D64" s="4"/>
      <c r="E64" s="4"/>
      <c r="F64" s="4"/>
    </row>
    <row r="65" spans="1:6" x14ac:dyDescent="0.2">
      <c r="A65" s="4"/>
      <c r="B65" s="4"/>
      <c r="C65" s="4"/>
      <c r="D65" s="4"/>
      <c r="E65" s="4"/>
      <c r="F65" s="4"/>
    </row>
    <row r="66" spans="1:6" x14ac:dyDescent="0.2">
      <c r="A66" s="4"/>
      <c r="B66" s="4"/>
      <c r="C66" s="4"/>
      <c r="D66" s="4"/>
      <c r="E66" s="4"/>
      <c r="F66" s="4"/>
    </row>
    <row r="67" spans="1:6" x14ac:dyDescent="0.2">
      <c r="A67" s="4"/>
      <c r="B67" s="4"/>
      <c r="C67" s="4"/>
      <c r="D67" s="4"/>
      <c r="E67" s="4"/>
      <c r="F67" s="4"/>
    </row>
    <row r="68" spans="1:6" x14ac:dyDescent="0.2">
      <c r="A68" s="4"/>
      <c r="B68" s="4"/>
      <c r="C68" s="4"/>
      <c r="D68" s="4"/>
      <c r="E68" s="4"/>
      <c r="F68" s="4"/>
    </row>
    <row r="69" spans="1:6" x14ac:dyDescent="0.2">
      <c r="A69" s="4"/>
      <c r="B69" s="4"/>
      <c r="C69" s="4"/>
      <c r="D69" s="4"/>
      <c r="E69" s="4"/>
      <c r="F69" s="4"/>
    </row>
    <row r="70" spans="1:6" x14ac:dyDescent="0.2">
      <c r="A70" s="4"/>
      <c r="B70" s="4"/>
      <c r="C70" s="4"/>
      <c r="D70" s="4"/>
      <c r="E70" s="4"/>
      <c r="F70" s="4"/>
    </row>
    <row r="71" spans="1:6" x14ac:dyDescent="0.2">
      <c r="A71" s="4"/>
      <c r="B71" s="4"/>
      <c r="C71" s="4"/>
      <c r="D71" s="4"/>
      <c r="E71" s="4"/>
      <c r="F71" s="4"/>
    </row>
    <row r="72" spans="1:6" x14ac:dyDescent="0.2">
      <c r="A72" s="4"/>
      <c r="B72" s="4"/>
      <c r="C72" s="4"/>
      <c r="D72" s="4"/>
      <c r="E72" s="4"/>
      <c r="F72" s="4"/>
    </row>
    <row r="73" spans="1:6" x14ac:dyDescent="0.2">
      <c r="A73" s="4"/>
      <c r="B73" s="4"/>
      <c r="C73" s="4"/>
      <c r="D73" s="4"/>
      <c r="E73" s="4"/>
      <c r="F73" s="4"/>
    </row>
    <row r="74" spans="1:6" x14ac:dyDescent="0.2">
      <c r="A74" s="4"/>
      <c r="B74" s="4"/>
      <c r="C74" s="4"/>
      <c r="D74" s="4"/>
      <c r="E74" s="4"/>
      <c r="F74" s="4"/>
    </row>
    <row r="75" spans="1:6" x14ac:dyDescent="0.2">
      <c r="A75" s="4"/>
      <c r="B75" s="4"/>
      <c r="C75" s="4"/>
      <c r="D75" s="4"/>
      <c r="E75" s="4"/>
      <c r="F75" s="4"/>
    </row>
    <row r="76" spans="1:6" x14ac:dyDescent="0.2">
      <c r="A76" s="4"/>
      <c r="B76" s="4"/>
      <c r="C76" s="4"/>
      <c r="D76" s="4"/>
      <c r="E76" s="4"/>
      <c r="F76" s="4"/>
    </row>
    <row r="77" spans="1:6" x14ac:dyDescent="0.2">
      <c r="A77" s="4"/>
      <c r="B77" s="4"/>
      <c r="C77" s="4"/>
      <c r="D77" s="4"/>
      <c r="E77" s="4"/>
      <c r="F77" s="4"/>
    </row>
    <row r="78" spans="1:6" x14ac:dyDescent="0.2">
      <c r="A78" s="4"/>
      <c r="B78" s="4"/>
      <c r="C78" s="4"/>
      <c r="D78" s="4"/>
      <c r="E78" s="4"/>
      <c r="F78" s="4"/>
    </row>
    <row r="79" spans="1:6" x14ac:dyDescent="0.2">
      <c r="A79" s="4"/>
      <c r="B79" s="4"/>
      <c r="C79" s="4"/>
      <c r="D79" s="4"/>
      <c r="E79" s="4"/>
      <c r="F79" s="4"/>
    </row>
    <row r="80" spans="1:6" x14ac:dyDescent="0.2">
      <c r="A80" s="4"/>
      <c r="B80" s="4"/>
      <c r="C80" s="4"/>
      <c r="D80" s="4"/>
      <c r="E80" s="4"/>
      <c r="F80" s="4"/>
    </row>
    <row r="81" spans="1:6" x14ac:dyDescent="0.2">
      <c r="A81" s="4"/>
      <c r="B81" s="4"/>
      <c r="C81" s="4"/>
      <c r="D81" s="4"/>
      <c r="E81" s="4"/>
      <c r="F81" s="4"/>
    </row>
    <row r="82" spans="1:6" x14ac:dyDescent="0.2">
      <c r="A82" s="4"/>
      <c r="B82" s="4"/>
      <c r="C82" s="4"/>
      <c r="D82" s="4"/>
      <c r="E82" s="4"/>
      <c r="F82" s="4"/>
    </row>
    <row r="83" spans="1:6" x14ac:dyDescent="0.2">
      <c r="A83" s="4"/>
      <c r="B83" s="4"/>
      <c r="C83" s="4"/>
      <c r="D83" s="4"/>
      <c r="E83" s="4"/>
      <c r="F83" s="4"/>
    </row>
    <row r="84" spans="1:6" x14ac:dyDescent="0.2">
      <c r="A84" s="4"/>
      <c r="B84" s="4"/>
      <c r="C84" s="4"/>
      <c r="D84" s="4"/>
      <c r="E84" s="4"/>
      <c r="F84" s="4"/>
    </row>
    <row r="85" spans="1:6" x14ac:dyDescent="0.2">
      <c r="A85" s="4"/>
      <c r="B85" s="4"/>
      <c r="C85" s="4"/>
      <c r="D85" s="4"/>
      <c r="E85" s="4"/>
      <c r="F85" s="4"/>
    </row>
    <row r="86" spans="1:6" x14ac:dyDescent="0.2">
      <c r="A86" s="4"/>
      <c r="B86" s="4"/>
      <c r="C86" s="4"/>
      <c r="D86" s="4"/>
      <c r="E86" s="4"/>
      <c r="F86" s="4"/>
    </row>
    <row r="87" spans="1:6" x14ac:dyDescent="0.2">
      <c r="A87" s="4"/>
      <c r="B87" s="4"/>
      <c r="C87" s="4"/>
      <c r="D87" s="4"/>
      <c r="E87" s="4"/>
      <c r="F87" s="4"/>
    </row>
    <row r="88" spans="1:6" x14ac:dyDescent="0.2">
      <c r="A88" s="4"/>
      <c r="B88" s="4"/>
      <c r="C88" s="4"/>
      <c r="D88" s="4"/>
      <c r="E88" s="4"/>
      <c r="F88" s="4"/>
    </row>
    <row r="89" spans="1:6" x14ac:dyDescent="0.2">
      <c r="A89" s="4"/>
      <c r="B89" s="4"/>
      <c r="C89" s="4"/>
      <c r="D89" s="4"/>
      <c r="E89" s="4"/>
      <c r="F89" s="4"/>
    </row>
    <row r="90" spans="1:6" x14ac:dyDescent="0.2">
      <c r="A90" s="4"/>
      <c r="B90" s="4"/>
      <c r="C90" s="4"/>
      <c r="D90" s="4"/>
      <c r="E90" s="4"/>
      <c r="F90" s="4"/>
    </row>
    <row r="91" spans="1:6" x14ac:dyDescent="0.2">
      <c r="A91" s="4"/>
      <c r="B91" s="4"/>
      <c r="C91" s="4"/>
      <c r="D91" s="4"/>
      <c r="E91" s="4"/>
      <c r="F91" s="4"/>
    </row>
    <row r="92" spans="1:6" x14ac:dyDescent="0.2">
      <c r="A92" s="4"/>
      <c r="B92" s="4"/>
      <c r="C92" s="4"/>
      <c r="D92" s="4"/>
      <c r="E92" s="4"/>
      <c r="F92" s="4"/>
    </row>
    <row r="93" spans="1:6" x14ac:dyDescent="0.2">
      <c r="A93" s="4"/>
      <c r="B93" s="4"/>
      <c r="C93" s="4"/>
      <c r="D93" s="4"/>
      <c r="E93" s="4"/>
      <c r="F93" s="4"/>
    </row>
    <row r="94" spans="1:6" x14ac:dyDescent="0.2">
      <c r="A94" s="4"/>
      <c r="B94" s="4"/>
      <c r="C94" s="4"/>
      <c r="D94" s="4"/>
      <c r="E94" s="4"/>
      <c r="F94" s="4"/>
    </row>
    <row r="95" spans="1:6" x14ac:dyDescent="0.2">
      <c r="A95" s="4"/>
      <c r="B95" s="4"/>
      <c r="C95" s="4"/>
      <c r="D95" s="4"/>
      <c r="E95" s="4"/>
      <c r="F95" s="4"/>
    </row>
    <row r="96" spans="1:6" x14ac:dyDescent="0.2">
      <c r="A96" s="4"/>
      <c r="B96" s="4"/>
      <c r="C96" s="4"/>
      <c r="D96" s="4"/>
      <c r="E96" s="4"/>
      <c r="F96" s="4"/>
    </row>
    <row r="97" spans="1:6" x14ac:dyDescent="0.2">
      <c r="A97" s="4"/>
      <c r="B97" s="4"/>
      <c r="C97" s="4"/>
      <c r="D97" s="4"/>
      <c r="E97" s="4"/>
      <c r="F97" s="4"/>
    </row>
    <row r="98" spans="1:6" x14ac:dyDescent="0.2">
      <c r="A98" s="4"/>
      <c r="B98" s="4"/>
      <c r="C98" s="4"/>
      <c r="D98" s="4"/>
      <c r="E98" s="4"/>
      <c r="F98" s="4"/>
    </row>
    <row r="99" spans="1:6" x14ac:dyDescent="0.2">
      <c r="A99" s="4"/>
      <c r="B99" s="4"/>
      <c r="C99" s="4"/>
      <c r="D99" s="4"/>
      <c r="E99" s="4"/>
      <c r="F99" s="4"/>
    </row>
    <row r="100" spans="1:6" x14ac:dyDescent="0.2">
      <c r="A100" s="4"/>
      <c r="B100" s="4"/>
      <c r="C100" s="4"/>
      <c r="D100" s="4"/>
      <c r="E100" s="4"/>
      <c r="F100" s="4"/>
    </row>
    <row r="101" spans="1:6" x14ac:dyDescent="0.2">
      <c r="A101" s="4"/>
      <c r="B101" s="4"/>
      <c r="C101" s="4"/>
      <c r="D101" s="4"/>
      <c r="E101" s="4"/>
      <c r="F101" s="4"/>
    </row>
    <row r="102" spans="1:6" x14ac:dyDescent="0.2">
      <c r="A102" s="4"/>
      <c r="B102" s="4"/>
      <c r="C102" s="4"/>
      <c r="D102" s="4"/>
      <c r="E102" s="4"/>
      <c r="F102" s="4"/>
    </row>
    <row r="103" spans="1:6" x14ac:dyDescent="0.2">
      <c r="A103" s="4"/>
      <c r="B103" s="4"/>
      <c r="C103" s="4"/>
      <c r="D103" s="4"/>
      <c r="E103" s="4"/>
      <c r="F103" s="4"/>
    </row>
    <row r="104" spans="1:6" x14ac:dyDescent="0.2">
      <c r="A104" s="4"/>
      <c r="B104" s="4"/>
      <c r="C104" s="4"/>
      <c r="D104" s="4"/>
      <c r="E104" s="4"/>
      <c r="F104" s="4"/>
    </row>
    <row r="105" spans="1:6" x14ac:dyDescent="0.2">
      <c r="A105" s="4"/>
      <c r="B105" s="4"/>
      <c r="C105" s="4"/>
      <c r="D105" s="4"/>
      <c r="E105" s="4"/>
      <c r="F105" s="4"/>
    </row>
    <row r="106" spans="1:6" x14ac:dyDescent="0.2">
      <c r="A106" s="4"/>
      <c r="B106" s="4"/>
      <c r="C106" s="4"/>
      <c r="D106" s="4"/>
      <c r="E106" s="4"/>
      <c r="F106" s="4"/>
    </row>
    <row r="107" spans="1:6" x14ac:dyDescent="0.2">
      <c r="A107" s="4"/>
      <c r="B107" s="4"/>
      <c r="C107" s="4"/>
      <c r="D107" s="4"/>
      <c r="E107" s="4"/>
      <c r="F107" s="4"/>
    </row>
    <row r="108" spans="1:6" x14ac:dyDescent="0.2">
      <c r="A108" s="4"/>
      <c r="B108" s="4"/>
      <c r="C108" s="4"/>
      <c r="D108" s="4"/>
      <c r="E108" s="4"/>
      <c r="F108" s="4"/>
    </row>
    <row r="109" spans="1:6" x14ac:dyDescent="0.2">
      <c r="A109" s="4"/>
      <c r="B109" s="4"/>
      <c r="C109" s="4"/>
      <c r="D109" s="4"/>
      <c r="E109" s="4"/>
      <c r="F109" s="4"/>
    </row>
    <row r="110" spans="1:6" x14ac:dyDescent="0.2">
      <c r="A110" s="4"/>
      <c r="B110" s="4"/>
      <c r="C110" s="4"/>
      <c r="D110" s="4"/>
      <c r="E110" s="4"/>
      <c r="F110" s="4"/>
    </row>
    <row r="111" spans="1:6" x14ac:dyDescent="0.2">
      <c r="A111" s="4"/>
      <c r="B111" s="4"/>
      <c r="C111" s="4"/>
      <c r="D111" s="4"/>
      <c r="E111" s="4"/>
      <c r="F111" s="4"/>
    </row>
    <row r="112" spans="1:6" x14ac:dyDescent="0.2">
      <c r="A112" s="4"/>
      <c r="B112" s="4"/>
      <c r="C112" s="4"/>
      <c r="D112" s="4"/>
      <c r="E112" s="4"/>
      <c r="F112" s="4"/>
    </row>
    <row r="113" spans="1:6" x14ac:dyDescent="0.2">
      <c r="A113" s="4"/>
      <c r="B113" s="4"/>
      <c r="C113" s="4"/>
      <c r="D113" s="4"/>
      <c r="E113" s="4"/>
      <c r="F113" s="4"/>
    </row>
    <row r="114" spans="1:6" x14ac:dyDescent="0.2">
      <c r="A114" s="4"/>
      <c r="B114" s="4"/>
      <c r="C114" s="4"/>
      <c r="D114" s="4"/>
      <c r="E114" s="4"/>
      <c r="F114" s="4"/>
    </row>
    <row r="115" spans="1:6" x14ac:dyDescent="0.2">
      <c r="A115" s="4"/>
      <c r="B115" s="4"/>
      <c r="C115" s="4"/>
      <c r="D115" s="4"/>
      <c r="E115" s="4"/>
      <c r="F115" s="4"/>
    </row>
    <row r="116" spans="1:6" x14ac:dyDescent="0.2">
      <c r="A116" s="4"/>
      <c r="B116" s="4"/>
      <c r="C116" s="4"/>
      <c r="D116" s="4"/>
      <c r="E116" s="4"/>
      <c r="F116" s="4"/>
    </row>
    <row r="117" spans="1:6" x14ac:dyDescent="0.2">
      <c r="A117" s="4"/>
      <c r="B117" s="4"/>
      <c r="C117" s="4"/>
      <c r="D117" s="4"/>
      <c r="E117" s="4"/>
      <c r="F117" s="4"/>
    </row>
    <row r="118" spans="1:6" x14ac:dyDescent="0.2">
      <c r="A118" s="4"/>
      <c r="B118" s="4"/>
      <c r="C118" s="4"/>
      <c r="D118" s="4"/>
      <c r="E118" s="4"/>
      <c r="F118" s="4"/>
    </row>
    <row r="119" spans="1:6" x14ac:dyDescent="0.2">
      <c r="A119" s="4"/>
      <c r="B119" s="4"/>
      <c r="C119" s="4"/>
      <c r="D119" s="4"/>
      <c r="E119" s="4"/>
      <c r="F119" s="4"/>
    </row>
    <row r="120" spans="1:6" x14ac:dyDescent="0.2">
      <c r="A120" s="4"/>
      <c r="B120" s="4"/>
      <c r="C120" s="4"/>
      <c r="D120" s="4"/>
      <c r="E120" s="4"/>
      <c r="F120" s="4"/>
    </row>
    <row r="121" spans="1:6" x14ac:dyDescent="0.2">
      <c r="A121" s="4"/>
      <c r="B121" s="4"/>
      <c r="C121" s="4"/>
      <c r="D121" s="4"/>
      <c r="E121" s="4"/>
      <c r="F121" s="4"/>
    </row>
    <row r="122" spans="1:6" x14ac:dyDescent="0.2">
      <c r="A122" s="4"/>
      <c r="B122" s="4"/>
      <c r="C122" s="4"/>
      <c r="D122" s="4"/>
      <c r="E122" s="4"/>
      <c r="F122" s="4"/>
    </row>
    <row r="123" spans="1:6" x14ac:dyDescent="0.2">
      <c r="A123" s="4"/>
      <c r="B123" s="4"/>
      <c r="C123" s="4"/>
      <c r="D123" s="4"/>
      <c r="E123" s="4"/>
      <c r="F123" s="4"/>
    </row>
    <row r="124" spans="1:6" x14ac:dyDescent="0.2">
      <c r="A124" s="4"/>
      <c r="B124" s="4"/>
      <c r="C124" s="4"/>
      <c r="D124" s="4"/>
      <c r="E124" s="4"/>
      <c r="F124" s="4"/>
    </row>
    <row r="125" spans="1:6" x14ac:dyDescent="0.2">
      <c r="A125" s="4"/>
      <c r="B125" s="4"/>
      <c r="C125" s="4"/>
      <c r="D125" s="4"/>
      <c r="E125" s="4"/>
      <c r="F125" s="4"/>
    </row>
    <row r="126" spans="1:6" x14ac:dyDescent="0.2">
      <c r="A126" s="4"/>
      <c r="B126" s="4"/>
      <c r="C126" s="4"/>
      <c r="D126" s="4"/>
      <c r="E126" s="4"/>
      <c r="F126" s="4"/>
    </row>
    <row r="127" spans="1:6" x14ac:dyDescent="0.2">
      <c r="A127" s="4"/>
      <c r="B127" s="4"/>
      <c r="C127" s="4"/>
      <c r="D127" s="4"/>
      <c r="E127" s="4"/>
      <c r="F127" s="4"/>
    </row>
    <row r="128" spans="1:6" x14ac:dyDescent="0.2">
      <c r="A128" s="4"/>
      <c r="B128" s="4"/>
      <c r="C128" s="4"/>
      <c r="D128" s="4"/>
      <c r="E128" s="4"/>
      <c r="F128" s="4"/>
    </row>
    <row r="129" spans="1:6" x14ac:dyDescent="0.2">
      <c r="A129" s="4"/>
      <c r="B129" s="4"/>
      <c r="C129" s="4"/>
      <c r="D129" s="4"/>
      <c r="E129" s="4"/>
      <c r="F129" s="4"/>
    </row>
    <row r="130" spans="1:6" x14ac:dyDescent="0.2">
      <c r="A130" s="4"/>
      <c r="B130" s="4"/>
      <c r="C130" s="4"/>
      <c r="D130" s="4"/>
      <c r="E130" s="4"/>
      <c r="F130" s="4"/>
    </row>
    <row r="131" spans="1:6" x14ac:dyDescent="0.2">
      <c r="A131" s="4"/>
      <c r="B131" s="4"/>
      <c r="C131" s="4"/>
      <c r="D131" s="4"/>
      <c r="E131" s="4"/>
      <c r="F131" s="4"/>
    </row>
    <row r="132" spans="1:6" x14ac:dyDescent="0.2">
      <c r="A132" s="4"/>
      <c r="B132" s="4"/>
      <c r="C132" s="4"/>
      <c r="D132" s="4"/>
      <c r="E132" s="4"/>
      <c r="F132" s="4"/>
    </row>
    <row r="133" spans="1:6" x14ac:dyDescent="0.2">
      <c r="A133" s="4"/>
      <c r="B133" s="4"/>
      <c r="C133" s="4"/>
      <c r="D133" s="4"/>
      <c r="E133" s="4"/>
      <c r="F133" s="4"/>
    </row>
    <row r="134" spans="1:6" x14ac:dyDescent="0.2">
      <c r="A134" s="4"/>
      <c r="B134" s="4"/>
      <c r="C134" s="4"/>
      <c r="D134" s="4"/>
      <c r="E134" s="4"/>
      <c r="F134" s="4"/>
    </row>
    <row r="135" spans="1:6" x14ac:dyDescent="0.2">
      <c r="A135" s="4"/>
      <c r="B135" s="4"/>
      <c r="C135" s="4"/>
      <c r="D135" s="4"/>
      <c r="E135" s="4"/>
      <c r="F135" s="4"/>
    </row>
    <row r="136" spans="1:6" x14ac:dyDescent="0.2">
      <c r="A136" s="4"/>
      <c r="B136" s="4"/>
      <c r="C136" s="4"/>
      <c r="D136" s="4"/>
      <c r="E136" s="4"/>
      <c r="F136" s="4"/>
    </row>
    <row r="137" spans="1:6" x14ac:dyDescent="0.2">
      <c r="A137" s="4"/>
      <c r="B137" s="4"/>
      <c r="C137" s="4"/>
      <c r="D137" s="4"/>
      <c r="E137" s="4"/>
      <c r="F137" s="4"/>
    </row>
    <row r="138" spans="1:6" x14ac:dyDescent="0.2">
      <c r="A138" s="4"/>
      <c r="B138" s="4"/>
      <c r="C138" s="4"/>
      <c r="D138" s="4"/>
      <c r="E138" s="4"/>
      <c r="F138" s="4"/>
    </row>
    <row r="139" spans="1:6" x14ac:dyDescent="0.2">
      <c r="A139" s="4"/>
      <c r="B139" s="4"/>
      <c r="C139" s="4"/>
      <c r="D139" s="4"/>
      <c r="E139" s="4"/>
      <c r="F139" s="4"/>
    </row>
    <row r="140" spans="1:6" x14ac:dyDescent="0.2">
      <c r="A140" s="4"/>
      <c r="B140" s="4"/>
      <c r="C140" s="4"/>
      <c r="D140" s="4"/>
      <c r="E140" s="4"/>
      <c r="F140" s="4"/>
    </row>
    <row r="141" spans="1:6" x14ac:dyDescent="0.2">
      <c r="A141" s="4"/>
      <c r="B141" s="4"/>
      <c r="C141" s="4"/>
      <c r="D141" s="4"/>
      <c r="E141" s="4"/>
      <c r="F141" s="4"/>
    </row>
    <row r="142" spans="1:6" x14ac:dyDescent="0.2">
      <c r="A142" s="4"/>
      <c r="B142" s="4"/>
      <c r="C142" s="4"/>
      <c r="D142" s="4"/>
      <c r="E142" s="4"/>
      <c r="F142" s="4"/>
    </row>
    <row r="143" spans="1:6" x14ac:dyDescent="0.2">
      <c r="A143" s="4"/>
      <c r="B143" s="4"/>
      <c r="C143" s="4"/>
      <c r="D143" s="4"/>
      <c r="E143" s="4"/>
      <c r="F143" s="4"/>
    </row>
    <row r="144" spans="1:6" x14ac:dyDescent="0.2">
      <c r="A144" s="4"/>
      <c r="B144" s="4"/>
      <c r="C144" s="4"/>
      <c r="D144" s="4"/>
      <c r="E144" s="4"/>
      <c r="F144" s="4"/>
    </row>
    <row r="145" spans="1:6" x14ac:dyDescent="0.2">
      <c r="A145" s="4"/>
      <c r="B145" s="4"/>
      <c r="C145" s="4"/>
      <c r="D145" s="4"/>
      <c r="E145" s="4"/>
      <c r="F145" s="4"/>
    </row>
    <row r="146" spans="1:6" x14ac:dyDescent="0.2">
      <c r="A146" s="4"/>
      <c r="B146" s="4"/>
      <c r="C146" s="4"/>
      <c r="D146" s="4"/>
      <c r="E146" s="4"/>
      <c r="F146" s="4"/>
    </row>
    <row r="147" spans="1:6" x14ac:dyDescent="0.2">
      <c r="A147" s="4"/>
      <c r="B147" s="4"/>
      <c r="C147" s="4"/>
      <c r="D147" s="4"/>
      <c r="E147" s="4"/>
      <c r="F147" s="4"/>
    </row>
    <row r="148" spans="1:6" x14ac:dyDescent="0.2">
      <c r="A148" s="4"/>
      <c r="B148" s="4"/>
      <c r="C148" s="4"/>
      <c r="D148" s="4"/>
      <c r="E148" s="4"/>
      <c r="F148" s="4"/>
    </row>
    <row r="149" spans="1:6" x14ac:dyDescent="0.2">
      <c r="A149" s="4"/>
      <c r="B149" s="4"/>
      <c r="C149" s="4"/>
      <c r="D149" s="4"/>
      <c r="E149" s="4"/>
      <c r="F149" s="4"/>
    </row>
    <row r="150" spans="1:6" x14ac:dyDescent="0.2">
      <c r="A150" s="4"/>
      <c r="B150" s="4"/>
      <c r="C150" s="4"/>
      <c r="D150" s="4"/>
      <c r="E150" s="4"/>
      <c r="F150" s="4"/>
    </row>
    <row r="151" spans="1:6" x14ac:dyDescent="0.2">
      <c r="A151" s="4"/>
      <c r="B151" s="4"/>
      <c r="C151" s="4"/>
      <c r="D151" s="4"/>
      <c r="E151" s="4"/>
      <c r="F151" s="4"/>
    </row>
    <row r="152" spans="1:6" x14ac:dyDescent="0.2">
      <c r="A152" s="4"/>
      <c r="B152" s="4"/>
      <c r="C152" s="4"/>
      <c r="D152" s="4"/>
      <c r="E152" s="4"/>
      <c r="F152" s="4"/>
    </row>
    <row r="153" spans="1:6" x14ac:dyDescent="0.2">
      <c r="A153" s="4"/>
      <c r="B153" s="4"/>
      <c r="C153" s="4"/>
      <c r="D153" s="4"/>
      <c r="E153" s="4"/>
      <c r="F153" s="4"/>
    </row>
    <row r="154" spans="1:6" x14ac:dyDescent="0.2">
      <c r="A154" s="4"/>
      <c r="B154" s="4"/>
      <c r="C154" s="4"/>
      <c r="D154" s="4"/>
      <c r="E154" s="4"/>
      <c r="F154" s="4"/>
    </row>
    <row r="155" spans="1:6" x14ac:dyDescent="0.2">
      <c r="A155" s="4"/>
      <c r="B155" s="4"/>
      <c r="C155" s="4"/>
      <c r="D155" s="4"/>
      <c r="E155" s="4"/>
      <c r="F155" s="4"/>
    </row>
    <row r="156" spans="1:6" x14ac:dyDescent="0.2">
      <c r="A156" s="4"/>
      <c r="B156" s="4"/>
      <c r="C156" s="4"/>
      <c r="D156" s="4"/>
      <c r="E156" s="4"/>
      <c r="F156" s="4"/>
    </row>
    <row r="157" spans="1:6" x14ac:dyDescent="0.2">
      <c r="A157" s="4"/>
      <c r="B157" s="4"/>
      <c r="C157" s="4"/>
      <c r="D157" s="4"/>
      <c r="E157" s="4"/>
      <c r="F157" s="4"/>
    </row>
    <row r="158" spans="1:6" x14ac:dyDescent="0.2">
      <c r="A158" s="4"/>
      <c r="B158" s="4"/>
      <c r="C158" s="4"/>
      <c r="D158" s="4"/>
      <c r="E158" s="4"/>
      <c r="F158" s="4"/>
    </row>
    <row r="159" spans="1:6" x14ac:dyDescent="0.2">
      <c r="A159" s="4"/>
      <c r="B159" s="4"/>
      <c r="C159" s="4"/>
      <c r="D159" s="4"/>
      <c r="E159" s="4"/>
      <c r="F159" s="4"/>
    </row>
    <row r="160" spans="1:6" x14ac:dyDescent="0.2">
      <c r="A160" s="4"/>
      <c r="B160" s="4"/>
      <c r="C160" s="4"/>
      <c r="D160" s="4"/>
      <c r="E160" s="4"/>
      <c r="F160" s="4"/>
    </row>
    <row r="161" spans="1:6" x14ac:dyDescent="0.2">
      <c r="A161" s="4"/>
      <c r="B161" s="4"/>
      <c r="C161" s="4"/>
      <c r="D161" s="4"/>
      <c r="E161" s="4"/>
      <c r="F161" s="4"/>
    </row>
    <row r="162" spans="1:6" x14ac:dyDescent="0.2">
      <c r="A162" s="4"/>
      <c r="B162" s="4"/>
      <c r="C162" s="4"/>
      <c r="D162" s="4"/>
      <c r="E162" s="4"/>
      <c r="F162" s="4"/>
    </row>
    <row r="163" spans="1:6" x14ac:dyDescent="0.2">
      <c r="A163" s="4"/>
      <c r="B163" s="4"/>
      <c r="C163" s="4"/>
      <c r="D163" s="4"/>
      <c r="E163" s="4"/>
      <c r="F163" s="4"/>
    </row>
    <row r="164" spans="1:6" x14ac:dyDescent="0.2">
      <c r="A164" s="4"/>
      <c r="B164" s="4"/>
      <c r="C164" s="4"/>
      <c r="D164" s="4"/>
      <c r="E164" s="4"/>
      <c r="F164" s="4"/>
    </row>
    <row r="165" spans="1:6" x14ac:dyDescent="0.2">
      <c r="A165" s="4"/>
      <c r="B165" s="4"/>
      <c r="C165" s="4"/>
      <c r="D165" s="4"/>
      <c r="E165" s="4"/>
      <c r="F165" s="4"/>
    </row>
    <row r="166" spans="1:6" x14ac:dyDescent="0.2">
      <c r="A166" s="4"/>
      <c r="B166" s="4"/>
      <c r="C166" s="4"/>
      <c r="D166" s="4"/>
      <c r="E166" s="4"/>
      <c r="F166" s="4"/>
    </row>
  </sheetData>
  <mergeCells count="17">
    <mergeCell ref="A32:F32"/>
    <mergeCell ref="A22:B22"/>
    <mergeCell ref="B24:C24"/>
    <mergeCell ref="B25:C25"/>
    <mergeCell ref="B26:C26"/>
    <mergeCell ref="A31:F31"/>
    <mergeCell ref="A12:F12"/>
    <mergeCell ref="A15:C15"/>
    <mergeCell ref="A17:C17"/>
    <mergeCell ref="B18:C18"/>
    <mergeCell ref="B19:D19"/>
    <mergeCell ref="A11:F11"/>
    <mergeCell ref="A1:F1"/>
    <mergeCell ref="A4:F4"/>
    <mergeCell ref="A5:F5"/>
    <mergeCell ref="A8:F8"/>
    <mergeCell ref="A9:F9"/>
  </mergeCells>
  <hyperlinks>
    <hyperlink ref="B27" r:id="rId1" display="www.statistik-nord.de" xr:uid="{00000000-0004-0000-0100-000000000000}"/>
    <hyperlink ref="B19" r:id="rId2" xr:uid="{00000000-0004-0000-0100-000001000000}"/>
  </hyperlinks>
  <pageMargins left="0.59055118110236227" right="0.59055118110236227" top="0.59055118110236227" bottom="0.59055118110236227" header="0" footer="0.39370078740157483"/>
  <pageSetup paperSize="9" firstPageNumber="2" orientation="portrait" r:id="rId3"/>
  <headerFooter differentFirst="1" scaleWithDoc="0">
    <oddFooter>&amp;L&amp;8Statistikamt Nord&amp;C&amp;8&amp;P&amp;R&amp;8Statistischer Bericht D III 1 - j 25 SH</oddFooter>
    <firstHeader>&amp;C&amp;G</first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47"/>
  <sheetViews>
    <sheetView view="pageLayout" zoomScaleNormal="100" workbookViewId="0">
      <selection sqref="A1:C1"/>
    </sheetView>
  </sheetViews>
  <sheetFormatPr baseColWidth="10" defaultRowHeight="12.75" x14ac:dyDescent="0.2"/>
  <cols>
    <col min="1" max="1" width="4" style="140" customWidth="1"/>
    <col min="2" max="2" width="82.140625" style="140" customWidth="1"/>
    <col min="3" max="3" width="5.140625" style="140" customWidth="1"/>
    <col min="4" max="16384" width="11.42578125" style="140"/>
  </cols>
  <sheetData>
    <row r="1" spans="1:3" ht="15.75" x14ac:dyDescent="0.2">
      <c r="A1" s="298" t="s">
        <v>25</v>
      </c>
      <c r="B1" s="298"/>
      <c r="C1" s="298"/>
    </row>
    <row r="2" spans="1:3" x14ac:dyDescent="0.2">
      <c r="A2" s="29"/>
      <c r="B2" s="29"/>
      <c r="C2" s="29"/>
    </row>
    <row r="3" spans="1:3" x14ac:dyDescent="0.2">
      <c r="A3" s="166"/>
      <c r="B3" s="166"/>
      <c r="C3" s="252" t="s">
        <v>27</v>
      </c>
    </row>
    <row r="4" spans="1:3" x14ac:dyDescent="0.2">
      <c r="A4" s="166"/>
      <c r="B4" s="166"/>
      <c r="C4" s="166"/>
    </row>
    <row r="5" spans="1:3" x14ac:dyDescent="0.2">
      <c r="A5" s="253" t="s">
        <v>46</v>
      </c>
      <c r="B5" s="166"/>
      <c r="C5" s="254" t="s">
        <v>47</v>
      </c>
    </row>
    <row r="6" spans="1:3" x14ac:dyDescent="0.2">
      <c r="A6" s="166"/>
      <c r="B6" s="166"/>
      <c r="C6" s="254"/>
    </row>
    <row r="7" spans="1:3" x14ac:dyDescent="0.2">
      <c r="A7" s="166"/>
      <c r="B7" s="166"/>
      <c r="C7" s="254"/>
    </row>
    <row r="8" spans="1:3" x14ac:dyDescent="0.2">
      <c r="A8" s="253" t="s">
        <v>26</v>
      </c>
      <c r="B8" s="166"/>
      <c r="C8" s="254"/>
    </row>
    <row r="9" spans="1:3" x14ac:dyDescent="0.2">
      <c r="A9" s="199"/>
      <c r="B9" s="199"/>
      <c r="C9" s="255"/>
    </row>
    <row r="10" spans="1:3" x14ac:dyDescent="0.2">
      <c r="A10" s="199" t="s">
        <v>28</v>
      </c>
      <c r="B10" s="199" t="s">
        <v>434</v>
      </c>
      <c r="C10" s="255">
        <v>6</v>
      </c>
    </row>
    <row r="11" spans="1:3" x14ac:dyDescent="0.2">
      <c r="A11" s="199"/>
      <c r="B11" s="199"/>
      <c r="C11" s="255"/>
    </row>
    <row r="12" spans="1:3" ht="27" customHeight="1" x14ac:dyDescent="0.2">
      <c r="A12" s="199" t="s">
        <v>29</v>
      </c>
      <c r="B12" s="200" t="s">
        <v>435</v>
      </c>
      <c r="C12" s="256">
        <v>7</v>
      </c>
    </row>
    <row r="13" spans="1:3" x14ac:dyDescent="0.2">
      <c r="A13" s="199"/>
      <c r="B13" s="199"/>
      <c r="C13" s="255"/>
    </row>
    <row r="14" spans="1:3" x14ac:dyDescent="0.2">
      <c r="A14" s="199" t="s">
        <v>30</v>
      </c>
      <c r="B14" s="199" t="s">
        <v>436</v>
      </c>
      <c r="C14" s="255">
        <v>8</v>
      </c>
    </row>
    <row r="15" spans="1:3" x14ac:dyDescent="0.2">
      <c r="A15" s="199"/>
      <c r="B15" s="199"/>
      <c r="C15" s="255"/>
    </row>
    <row r="16" spans="1:3" x14ac:dyDescent="0.2">
      <c r="A16" s="199" t="s">
        <v>44</v>
      </c>
      <c r="B16" s="199" t="s">
        <v>437</v>
      </c>
      <c r="C16" s="255">
        <v>11</v>
      </c>
    </row>
    <row r="17" spans="1:3" x14ac:dyDescent="0.2">
      <c r="A17" s="199"/>
      <c r="B17" s="199"/>
      <c r="C17" s="255"/>
    </row>
    <row r="18" spans="1:3" ht="25.5" x14ac:dyDescent="0.2">
      <c r="A18" s="199" t="s">
        <v>45</v>
      </c>
      <c r="B18" s="200" t="s">
        <v>438</v>
      </c>
      <c r="C18" s="256">
        <v>12</v>
      </c>
    </row>
    <row r="19" spans="1:3" x14ac:dyDescent="0.2">
      <c r="A19" s="199"/>
      <c r="B19" s="199"/>
      <c r="C19" s="255"/>
    </row>
    <row r="20" spans="1:3" ht="25.5" x14ac:dyDescent="0.2">
      <c r="A20" s="199" t="s">
        <v>49</v>
      </c>
      <c r="B20" s="200" t="s">
        <v>383</v>
      </c>
      <c r="C20" s="255">
        <v>13</v>
      </c>
    </row>
    <row r="21" spans="1:3" x14ac:dyDescent="0.2">
      <c r="A21" s="199"/>
      <c r="B21" s="199"/>
      <c r="C21" s="255"/>
    </row>
    <row r="22" spans="1:3" x14ac:dyDescent="0.2">
      <c r="A22" s="199" t="s">
        <v>50</v>
      </c>
      <c r="B22" s="199" t="s">
        <v>439</v>
      </c>
      <c r="C22" s="255">
        <v>16</v>
      </c>
    </row>
    <row r="23" spans="1:3" x14ac:dyDescent="0.2">
      <c r="A23" s="199"/>
      <c r="B23" s="199"/>
      <c r="C23" s="255"/>
    </row>
    <row r="24" spans="1:3" x14ac:dyDescent="0.2">
      <c r="A24" s="199" t="s">
        <v>259</v>
      </c>
      <c r="B24" s="199" t="s">
        <v>440</v>
      </c>
      <c r="C24" s="255">
        <v>17</v>
      </c>
    </row>
    <row r="25" spans="1:3" x14ac:dyDescent="0.2">
      <c r="A25" s="199"/>
      <c r="B25" s="199"/>
      <c r="C25" s="255"/>
    </row>
    <row r="26" spans="1:3" ht="25.5" x14ac:dyDescent="0.2">
      <c r="A26" s="199" t="s">
        <v>260</v>
      </c>
      <c r="B26" s="200" t="s">
        <v>384</v>
      </c>
      <c r="C26" s="255">
        <v>18</v>
      </c>
    </row>
    <row r="27" spans="1:3" x14ac:dyDescent="0.2">
      <c r="A27" s="199"/>
      <c r="B27" s="199"/>
      <c r="C27" s="255"/>
    </row>
    <row r="28" spans="1:3" x14ac:dyDescent="0.2">
      <c r="A28" s="199" t="s">
        <v>327</v>
      </c>
      <c r="B28" s="199" t="s">
        <v>441</v>
      </c>
      <c r="C28" s="255">
        <v>19</v>
      </c>
    </row>
    <row r="29" spans="1:3" x14ac:dyDescent="0.2">
      <c r="A29" s="199"/>
      <c r="B29" s="199"/>
      <c r="C29" s="255"/>
    </row>
    <row r="30" spans="1:3" x14ac:dyDescent="0.2">
      <c r="A30" s="199" t="s">
        <v>370</v>
      </c>
      <c r="B30" s="199" t="s">
        <v>442</v>
      </c>
      <c r="C30" s="255">
        <v>20</v>
      </c>
    </row>
    <row r="31" spans="1:3" x14ac:dyDescent="0.2">
      <c r="A31" s="199"/>
      <c r="B31" s="199"/>
      <c r="C31" s="255"/>
    </row>
    <row r="32" spans="1:3" x14ac:dyDescent="0.2">
      <c r="A32" s="199" t="s">
        <v>371</v>
      </c>
      <c r="B32" s="199" t="s">
        <v>443</v>
      </c>
      <c r="C32" s="255">
        <v>22</v>
      </c>
    </row>
    <row r="33" spans="1:3" x14ac:dyDescent="0.2">
      <c r="A33" s="166"/>
      <c r="B33" s="166"/>
      <c r="C33" s="254"/>
    </row>
    <row r="34" spans="1:3" x14ac:dyDescent="0.2">
      <c r="A34" s="166"/>
      <c r="B34" s="166"/>
      <c r="C34" s="254"/>
    </row>
    <row r="35" spans="1:3" x14ac:dyDescent="0.2">
      <c r="A35" s="253" t="s">
        <v>57</v>
      </c>
      <c r="B35" s="166"/>
      <c r="C35" s="254"/>
    </row>
    <row r="36" spans="1:3" x14ac:dyDescent="0.2">
      <c r="A36" s="199"/>
      <c r="B36" s="199"/>
      <c r="C36" s="255"/>
    </row>
    <row r="37" spans="1:3" x14ac:dyDescent="0.2">
      <c r="A37" s="199" t="s">
        <v>28</v>
      </c>
      <c r="B37" s="199" t="s">
        <v>444</v>
      </c>
      <c r="C37" s="255">
        <v>14</v>
      </c>
    </row>
    <row r="38" spans="1:3" x14ac:dyDescent="0.2">
      <c r="A38" s="199"/>
      <c r="B38" s="199"/>
      <c r="C38" s="255"/>
    </row>
    <row r="39" spans="1:3" x14ac:dyDescent="0.2">
      <c r="A39" s="199" t="s">
        <v>29</v>
      </c>
      <c r="B39" s="199" t="s">
        <v>445</v>
      </c>
      <c r="C39" s="255">
        <v>14</v>
      </c>
    </row>
    <row r="40" spans="1:3" x14ac:dyDescent="0.2">
      <c r="A40" s="166"/>
      <c r="B40" s="166"/>
      <c r="C40" s="166"/>
    </row>
    <row r="41" spans="1:3" ht="26.85" customHeight="1" x14ac:dyDescent="0.2">
      <c r="A41" s="166" t="s">
        <v>30</v>
      </c>
      <c r="B41" s="201" t="s">
        <v>446</v>
      </c>
      <c r="C41" s="191">
        <v>15</v>
      </c>
    </row>
    <row r="42" spans="1:3" x14ac:dyDescent="0.2">
      <c r="A42" s="166"/>
      <c r="B42" s="201"/>
      <c r="C42" s="166"/>
    </row>
    <row r="43" spans="1:3" ht="25.5" x14ac:dyDescent="0.2">
      <c r="A43" s="166" t="s">
        <v>44</v>
      </c>
      <c r="B43" s="201" t="s">
        <v>447</v>
      </c>
      <c r="C43" s="191">
        <v>15</v>
      </c>
    </row>
    <row r="44" spans="1:3" x14ac:dyDescent="0.2">
      <c r="A44" s="166"/>
      <c r="B44" s="166"/>
      <c r="C44" s="166"/>
    </row>
    <row r="45" spans="1:3" x14ac:dyDescent="0.2">
      <c r="A45" s="199" t="s">
        <v>45</v>
      </c>
      <c r="B45" s="199" t="s">
        <v>448</v>
      </c>
      <c r="C45" s="255">
        <v>21</v>
      </c>
    </row>
    <row r="46" spans="1:3" x14ac:dyDescent="0.2">
      <c r="C46" s="192"/>
    </row>
    <row r="47" spans="1:3" x14ac:dyDescent="0.2">
      <c r="C47" s="192"/>
    </row>
  </sheetData>
  <mergeCells count="1">
    <mergeCell ref="A1:C1"/>
  </mergeCells>
  <conditionalFormatting sqref="A9:C32">
    <cfRule type="expression" priority="6">
      <formula>MOD(ROW(),2)=1</formula>
    </cfRule>
    <cfRule type="expression" dxfId="17" priority="7">
      <formula>MOD(ROW(),2)=0</formula>
    </cfRule>
  </conditionalFormatting>
  <conditionalFormatting sqref="A36:C45">
    <cfRule type="expression" priority="1">
      <formula>MOD(ROW(),2)=0</formula>
    </cfRule>
    <cfRule type="expression" dxfId="16" priority="2">
      <formula>MOD(ROW(),2)=1</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D III 1 - j 25 SH</oddFooter>
    <firstHeader>&amp;C&amp;G</firstHeader>
  </headerFooter>
  <ignoredErrors>
    <ignoredError sqref="C5:C9 C25 C31 C33:C35 C36 C11 C13 C15"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9309B3-B20A-4683-A24D-B9EB3DC44F05}">
  <dimension ref="A1"/>
  <sheetViews>
    <sheetView view="pageLayout" zoomScaleNormal="100" workbookViewId="0"/>
  </sheetViews>
  <sheetFormatPr baseColWidth="10" defaultColWidth="11.28515625" defaultRowHeight="12.75" x14ac:dyDescent="0.2"/>
  <cols>
    <col min="1" max="6" width="11.28515625" style="42"/>
    <col min="7" max="7" width="23" style="42" customWidth="1"/>
    <col min="8" max="16384" width="11.28515625" style="42"/>
  </cols>
  <sheetData/>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D III 1 - j 25 SH</oddFooter>
    <firstHeader>&amp;C&amp;G</firstHead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48"/>
  <sheetViews>
    <sheetView view="pageLayout" zoomScaleNormal="160" workbookViewId="0">
      <selection sqref="A1:J1"/>
    </sheetView>
  </sheetViews>
  <sheetFormatPr baseColWidth="10" defaultColWidth="11.140625" defaultRowHeight="13.5" x14ac:dyDescent="0.25"/>
  <cols>
    <col min="1" max="1" width="3.28515625" style="40" customWidth="1"/>
    <col min="2" max="2" width="28" style="40" customWidth="1"/>
    <col min="3" max="3" width="7" style="40" customWidth="1"/>
    <col min="4" max="4" width="7.28515625" style="40" customWidth="1"/>
    <col min="5" max="5" width="8.140625" style="40" customWidth="1"/>
    <col min="6" max="6" width="7" style="40" customWidth="1"/>
    <col min="7" max="7" width="7.85546875" style="40" customWidth="1"/>
    <col min="8" max="8" width="7.28515625" style="40" customWidth="1"/>
    <col min="9" max="9" width="7" style="40" customWidth="1"/>
    <col min="10" max="10" width="8.7109375" style="40" customWidth="1"/>
    <col min="11" max="16384" width="11.140625" style="40"/>
  </cols>
  <sheetData>
    <row r="1" spans="1:10" s="55" customFormat="1" ht="14.45" customHeight="1" x14ac:dyDescent="0.25">
      <c r="A1" s="303" t="s">
        <v>389</v>
      </c>
      <c r="B1" s="303"/>
      <c r="C1" s="303"/>
      <c r="D1" s="303"/>
      <c r="E1" s="303"/>
      <c r="F1" s="303"/>
      <c r="G1" s="303"/>
      <c r="H1" s="303"/>
      <c r="I1" s="303"/>
      <c r="J1" s="303"/>
    </row>
    <row r="2" spans="1:10" s="55" customFormat="1" ht="10.15" customHeight="1" x14ac:dyDescent="0.25">
      <c r="A2" s="127"/>
      <c r="B2" s="127"/>
      <c r="C2" s="127"/>
      <c r="D2" s="127"/>
      <c r="E2" s="127"/>
      <c r="F2" s="127"/>
      <c r="G2" s="127"/>
      <c r="H2" s="127"/>
      <c r="I2" s="127"/>
      <c r="J2" s="127"/>
    </row>
    <row r="3" spans="1:10" ht="16.5" customHeight="1" x14ac:dyDescent="0.25">
      <c r="A3" s="304" t="s">
        <v>292</v>
      </c>
      <c r="B3" s="305"/>
      <c r="C3" s="310" t="s">
        <v>36</v>
      </c>
      <c r="D3" s="310"/>
      <c r="E3" s="310"/>
      <c r="F3" s="310"/>
      <c r="G3" s="310" t="s">
        <v>58</v>
      </c>
      <c r="H3" s="310" t="s">
        <v>119</v>
      </c>
      <c r="I3" s="310" t="s">
        <v>289</v>
      </c>
      <c r="J3" s="311" t="s">
        <v>121</v>
      </c>
    </row>
    <row r="4" spans="1:10" ht="67.5" x14ac:dyDescent="0.25">
      <c r="A4" s="306"/>
      <c r="B4" s="307"/>
      <c r="C4" s="31" t="s">
        <v>31</v>
      </c>
      <c r="D4" s="31" t="s">
        <v>179</v>
      </c>
      <c r="E4" s="31" t="s">
        <v>120</v>
      </c>
      <c r="F4" s="31" t="s">
        <v>180</v>
      </c>
      <c r="G4" s="310"/>
      <c r="H4" s="310"/>
      <c r="I4" s="310"/>
      <c r="J4" s="311"/>
    </row>
    <row r="5" spans="1:10" ht="16.5" customHeight="1" x14ac:dyDescent="0.25">
      <c r="A5" s="308"/>
      <c r="B5" s="309"/>
      <c r="C5" s="310" t="s">
        <v>38</v>
      </c>
      <c r="D5" s="310"/>
      <c r="E5" s="310"/>
      <c r="F5" s="310"/>
      <c r="G5" s="310"/>
      <c r="H5" s="31" t="s">
        <v>39</v>
      </c>
      <c r="I5" s="31" t="s">
        <v>38</v>
      </c>
      <c r="J5" s="32" t="s">
        <v>40</v>
      </c>
    </row>
    <row r="6" spans="1:10" ht="10.15" customHeight="1" x14ac:dyDescent="0.25">
      <c r="A6" s="45" t="s">
        <v>35</v>
      </c>
      <c r="B6" s="45" t="s">
        <v>35</v>
      </c>
      <c r="C6" s="46" t="s">
        <v>35</v>
      </c>
      <c r="D6" s="47" t="s">
        <v>35</v>
      </c>
      <c r="E6" s="47" t="s">
        <v>35</v>
      </c>
      <c r="F6" s="47" t="s">
        <v>35</v>
      </c>
      <c r="G6" s="47" t="s">
        <v>35</v>
      </c>
      <c r="H6" s="47" t="s">
        <v>35</v>
      </c>
      <c r="I6" s="47" t="s">
        <v>35</v>
      </c>
      <c r="J6" s="47" t="s">
        <v>35</v>
      </c>
    </row>
    <row r="7" spans="1:10" ht="12.75" customHeight="1" x14ac:dyDescent="0.25">
      <c r="A7" s="63" t="s">
        <v>35</v>
      </c>
      <c r="B7" s="63" t="s">
        <v>11</v>
      </c>
      <c r="C7" s="80">
        <v>5366</v>
      </c>
      <c r="D7" s="81">
        <v>273</v>
      </c>
      <c r="E7" s="81">
        <v>13</v>
      </c>
      <c r="F7" s="81">
        <v>5652</v>
      </c>
      <c r="G7" s="81">
        <v>5184</v>
      </c>
      <c r="H7" s="82">
        <v>9</v>
      </c>
      <c r="I7" s="81">
        <v>6398</v>
      </c>
      <c r="J7" s="81">
        <v>1244354</v>
      </c>
    </row>
    <row r="8" spans="1:10" ht="12.75" customHeight="1" x14ac:dyDescent="0.25">
      <c r="A8" s="45"/>
      <c r="B8" s="45"/>
      <c r="C8" s="299" t="s">
        <v>41</v>
      </c>
      <c r="D8" s="300"/>
      <c r="E8" s="300"/>
      <c r="F8" s="300"/>
      <c r="G8" s="300"/>
      <c r="H8" s="300"/>
      <c r="I8" s="300"/>
      <c r="J8" s="300"/>
    </row>
    <row r="9" spans="1:10" ht="12.75" customHeight="1" x14ac:dyDescent="0.25">
      <c r="A9" s="63" t="s">
        <v>205</v>
      </c>
      <c r="B9" s="63" t="s">
        <v>183</v>
      </c>
      <c r="C9" s="80">
        <v>714</v>
      </c>
      <c r="D9" s="81">
        <v>189</v>
      </c>
      <c r="E9" s="81" t="s">
        <v>24</v>
      </c>
      <c r="F9" s="81">
        <v>903</v>
      </c>
      <c r="G9" s="81">
        <v>833</v>
      </c>
      <c r="H9" s="82">
        <v>8.4</v>
      </c>
      <c r="I9" s="81">
        <v>6398</v>
      </c>
      <c r="J9" s="81">
        <v>870372</v>
      </c>
    </row>
    <row r="10" spans="1:10" ht="7.5" customHeight="1" x14ac:dyDescent="0.25">
      <c r="A10" s="64"/>
      <c r="B10" s="64"/>
      <c r="C10" s="83"/>
      <c r="D10" s="84"/>
      <c r="E10" s="84"/>
      <c r="F10" s="84"/>
      <c r="G10" s="84"/>
      <c r="H10" s="85"/>
      <c r="I10" s="84"/>
      <c r="J10" s="84"/>
    </row>
    <row r="11" spans="1:10" ht="12.75" customHeight="1" x14ac:dyDescent="0.25">
      <c r="A11" s="64" t="s">
        <v>204</v>
      </c>
      <c r="B11" s="65" t="s">
        <v>201</v>
      </c>
      <c r="C11" s="83">
        <v>8</v>
      </c>
      <c r="D11" s="84">
        <v>1</v>
      </c>
      <c r="E11" s="84" t="s">
        <v>24</v>
      </c>
      <c r="F11" s="84">
        <v>9</v>
      </c>
      <c r="G11" s="84">
        <v>9</v>
      </c>
      <c r="H11" s="85" t="s">
        <v>9</v>
      </c>
      <c r="I11" s="84">
        <v>53</v>
      </c>
      <c r="J11" s="84">
        <v>42029</v>
      </c>
    </row>
    <row r="12" spans="1:10" ht="25.5" customHeight="1" x14ac:dyDescent="0.25">
      <c r="A12" s="64" t="s">
        <v>200</v>
      </c>
      <c r="B12" s="65" t="s">
        <v>233</v>
      </c>
      <c r="C12" s="83" t="s">
        <v>9</v>
      </c>
      <c r="D12" s="84" t="s">
        <v>9</v>
      </c>
      <c r="E12" s="84" t="s">
        <v>24</v>
      </c>
      <c r="F12" s="84" t="s">
        <v>9</v>
      </c>
      <c r="G12" s="84" t="s">
        <v>9</v>
      </c>
      <c r="H12" s="85" t="s">
        <v>24</v>
      </c>
      <c r="I12" s="84" t="s">
        <v>9</v>
      </c>
      <c r="J12" s="84" t="s">
        <v>9</v>
      </c>
    </row>
    <row r="13" spans="1:10" ht="12.75" customHeight="1" x14ac:dyDescent="0.25">
      <c r="A13" s="64" t="s">
        <v>206</v>
      </c>
      <c r="B13" s="65" t="s">
        <v>34</v>
      </c>
      <c r="C13" s="83">
        <v>67</v>
      </c>
      <c r="D13" s="84">
        <v>11</v>
      </c>
      <c r="E13" s="84" t="s">
        <v>24</v>
      </c>
      <c r="F13" s="84">
        <v>78</v>
      </c>
      <c r="G13" s="84">
        <v>40</v>
      </c>
      <c r="H13" s="85">
        <v>95</v>
      </c>
      <c r="I13" s="84">
        <v>2160</v>
      </c>
      <c r="J13" s="84">
        <v>172488</v>
      </c>
    </row>
    <row r="14" spans="1:10" ht="12.75" customHeight="1" x14ac:dyDescent="0.25">
      <c r="A14" s="64" t="s">
        <v>210</v>
      </c>
      <c r="B14" s="65" t="s">
        <v>74</v>
      </c>
      <c r="C14" s="83">
        <v>4</v>
      </c>
      <c r="D14" s="84" t="s">
        <v>9</v>
      </c>
      <c r="E14" s="84" t="s">
        <v>24</v>
      </c>
      <c r="F14" s="84">
        <v>4</v>
      </c>
      <c r="G14" s="84">
        <v>1</v>
      </c>
      <c r="H14" s="85">
        <v>300</v>
      </c>
      <c r="I14" s="193" t="s">
        <v>10</v>
      </c>
      <c r="J14" s="193" t="s">
        <v>10</v>
      </c>
    </row>
    <row r="15" spans="1:10" ht="27" x14ac:dyDescent="0.25">
      <c r="A15" s="64" t="s">
        <v>211</v>
      </c>
      <c r="B15" s="65" t="s">
        <v>252</v>
      </c>
      <c r="C15" s="83" t="s">
        <v>9</v>
      </c>
      <c r="D15" s="84">
        <v>1</v>
      </c>
      <c r="E15" s="84" t="s">
        <v>24</v>
      </c>
      <c r="F15" s="84">
        <v>1</v>
      </c>
      <c r="G15" s="84">
        <v>4</v>
      </c>
      <c r="H15" s="85">
        <v>-75</v>
      </c>
      <c r="I15" s="193" t="s">
        <v>10</v>
      </c>
      <c r="J15" s="193" t="s">
        <v>10</v>
      </c>
    </row>
    <row r="16" spans="1:10" ht="12.75" customHeight="1" x14ac:dyDescent="0.25">
      <c r="A16" s="64" t="s">
        <v>213</v>
      </c>
      <c r="B16" s="65" t="s">
        <v>32</v>
      </c>
      <c r="C16" s="83">
        <v>138</v>
      </c>
      <c r="D16" s="84">
        <v>25</v>
      </c>
      <c r="E16" s="84" t="s">
        <v>24</v>
      </c>
      <c r="F16" s="84">
        <v>163</v>
      </c>
      <c r="G16" s="84">
        <v>126</v>
      </c>
      <c r="H16" s="85">
        <v>29.4</v>
      </c>
      <c r="I16" s="84">
        <v>672</v>
      </c>
      <c r="J16" s="84">
        <v>80536</v>
      </c>
    </row>
    <row r="17" spans="1:10" ht="27" x14ac:dyDescent="0.25">
      <c r="A17" s="64" t="s">
        <v>214</v>
      </c>
      <c r="B17" s="65" t="s">
        <v>232</v>
      </c>
      <c r="C17" s="83">
        <v>108</v>
      </c>
      <c r="D17" s="84">
        <v>24</v>
      </c>
      <c r="E17" s="84" t="s">
        <v>24</v>
      </c>
      <c r="F17" s="84">
        <v>132</v>
      </c>
      <c r="G17" s="84">
        <v>131</v>
      </c>
      <c r="H17" s="85">
        <v>0.8</v>
      </c>
      <c r="I17" s="84">
        <v>610</v>
      </c>
      <c r="J17" s="84">
        <v>88714</v>
      </c>
    </row>
    <row r="18" spans="1:10" ht="12.75" customHeight="1" x14ac:dyDescent="0.25">
      <c r="A18" s="64" t="s">
        <v>215</v>
      </c>
      <c r="B18" s="65" t="s">
        <v>90</v>
      </c>
      <c r="C18" s="83">
        <v>38</v>
      </c>
      <c r="D18" s="84">
        <v>14</v>
      </c>
      <c r="E18" s="84" t="s">
        <v>24</v>
      </c>
      <c r="F18" s="84">
        <v>52</v>
      </c>
      <c r="G18" s="84">
        <v>46</v>
      </c>
      <c r="H18" s="85">
        <v>13</v>
      </c>
      <c r="I18" s="84">
        <v>150</v>
      </c>
      <c r="J18" s="84">
        <v>15386</v>
      </c>
    </row>
    <row r="19" spans="1:10" ht="12.75" customHeight="1" x14ac:dyDescent="0.25">
      <c r="A19" s="64" t="s">
        <v>216</v>
      </c>
      <c r="B19" s="65" t="s">
        <v>33</v>
      </c>
      <c r="C19" s="83">
        <v>71</v>
      </c>
      <c r="D19" s="84">
        <v>12</v>
      </c>
      <c r="E19" s="84" t="s">
        <v>24</v>
      </c>
      <c r="F19" s="84">
        <v>83</v>
      </c>
      <c r="G19" s="84">
        <v>69</v>
      </c>
      <c r="H19" s="85">
        <v>20.3</v>
      </c>
      <c r="I19" s="84">
        <v>480</v>
      </c>
      <c r="J19" s="84">
        <v>17383</v>
      </c>
    </row>
    <row r="20" spans="1:10" ht="12.75" customHeight="1" x14ac:dyDescent="0.25">
      <c r="A20" s="64" t="s">
        <v>217</v>
      </c>
      <c r="B20" s="65" t="s">
        <v>89</v>
      </c>
      <c r="C20" s="83">
        <v>21</v>
      </c>
      <c r="D20" s="84">
        <v>6</v>
      </c>
      <c r="E20" s="84" t="s">
        <v>24</v>
      </c>
      <c r="F20" s="84">
        <v>27</v>
      </c>
      <c r="G20" s="84">
        <v>23</v>
      </c>
      <c r="H20" s="85">
        <v>17.399999999999999</v>
      </c>
      <c r="I20" s="193" t="s">
        <v>10</v>
      </c>
      <c r="J20" s="84">
        <v>5173</v>
      </c>
    </row>
    <row r="21" spans="1:10" ht="12.75" customHeight="1" x14ac:dyDescent="0.25">
      <c r="A21" s="64" t="s">
        <v>219</v>
      </c>
      <c r="B21" s="65" t="s">
        <v>104</v>
      </c>
      <c r="C21" s="83">
        <v>4</v>
      </c>
      <c r="D21" s="84">
        <v>5</v>
      </c>
      <c r="E21" s="84" t="s">
        <v>24</v>
      </c>
      <c r="F21" s="84">
        <v>9</v>
      </c>
      <c r="G21" s="84">
        <v>10</v>
      </c>
      <c r="H21" s="85">
        <v>-10</v>
      </c>
      <c r="I21" s="193" t="s">
        <v>10</v>
      </c>
      <c r="J21" s="193" t="s">
        <v>10</v>
      </c>
    </row>
    <row r="22" spans="1:10" ht="12.75" customHeight="1" x14ac:dyDescent="0.25">
      <c r="A22" s="64" t="s">
        <v>221</v>
      </c>
      <c r="B22" s="65" t="s">
        <v>96</v>
      </c>
      <c r="C22" s="83">
        <v>22</v>
      </c>
      <c r="D22" s="84">
        <v>9</v>
      </c>
      <c r="E22" s="84" t="s">
        <v>24</v>
      </c>
      <c r="F22" s="84">
        <v>31</v>
      </c>
      <c r="G22" s="84">
        <v>34</v>
      </c>
      <c r="H22" s="85">
        <v>-8.8000000000000007</v>
      </c>
      <c r="I22" s="193" t="s">
        <v>10</v>
      </c>
      <c r="J22" s="193" t="s">
        <v>10</v>
      </c>
    </row>
    <row r="23" spans="1:10" ht="27" x14ac:dyDescent="0.25">
      <c r="A23" s="64" t="s">
        <v>222</v>
      </c>
      <c r="B23" s="65" t="s">
        <v>135</v>
      </c>
      <c r="C23" s="83">
        <v>67</v>
      </c>
      <c r="D23" s="84">
        <v>50</v>
      </c>
      <c r="E23" s="84" t="s">
        <v>24</v>
      </c>
      <c r="F23" s="84">
        <v>117</v>
      </c>
      <c r="G23" s="84">
        <v>165</v>
      </c>
      <c r="H23" s="85">
        <v>-29.1</v>
      </c>
      <c r="I23" s="84">
        <v>465</v>
      </c>
      <c r="J23" s="84">
        <v>160027</v>
      </c>
    </row>
    <row r="24" spans="1:10" ht="12.75" customHeight="1" x14ac:dyDescent="0.25">
      <c r="A24" s="64" t="s">
        <v>225</v>
      </c>
      <c r="B24" s="65" t="s">
        <v>99</v>
      </c>
      <c r="C24" s="83">
        <v>75</v>
      </c>
      <c r="D24" s="84">
        <v>19</v>
      </c>
      <c r="E24" s="84" t="s">
        <v>24</v>
      </c>
      <c r="F24" s="84">
        <v>94</v>
      </c>
      <c r="G24" s="84">
        <v>84</v>
      </c>
      <c r="H24" s="85">
        <v>11.9</v>
      </c>
      <c r="I24" s="84">
        <v>493</v>
      </c>
      <c r="J24" s="84">
        <v>28599</v>
      </c>
    </row>
    <row r="25" spans="1:10" ht="27" x14ac:dyDescent="0.25">
      <c r="A25" s="64" t="s">
        <v>146</v>
      </c>
      <c r="B25" s="65" t="s">
        <v>147</v>
      </c>
      <c r="C25" s="83" t="s">
        <v>9</v>
      </c>
      <c r="D25" s="84" t="s">
        <v>9</v>
      </c>
      <c r="E25" s="84" t="s">
        <v>24</v>
      </c>
      <c r="F25" s="84" t="s">
        <v>9</v>
      </c>
      <c r="G25" s="84" t="s">
        <v>9</v>
      </c>
      <c r="H25" s="85" t="s">
        <v>24</v>
      </c>
      <c r="I25" s="84" t="s">
        <v>9</v>
      </c>
      <c r="J25" s="84" t="s">
        <v>9</v>
      </c>
    </row>
    <row r="26" spans="1:10" ht="12.75" customHeight="1" x14ac:dyDescent="0.25">
      <c r="A26" s="64" t="s">
        <v>226</v>
      </c>
      <c r="B26" s="65" t="s">
        <v>108</v>
      </c>
      <c r="C26" s="83">
        <v>11</v>
      </c>
      <c r="D26" s="84" t="s">
        <v>9</v>
      </c>
      <c r="E26" s="84" t="s">
        <v>24</v>
      </c>
      <c r="F26" s="84">
        <v>11</v>
      </c>
      <c r="G26" s="84">
        <v>11</v>
      </c>
      <c r="H26" s="85" t="s">
        <v>9</v>
      </c>
      <c r="I26" s="84">
        <v>25</v>
      </c>
      <c r="J26" s="84">
        <v>2985</v>
      </c>
    </row>
    <row r="27" spans="1:10" ht="12.75" customHeight="1" x14ac:dyDescent="0.25">
      <c r="A27" s="64" t="s">
        <v>227</v>
      </c>
      <c r="B27" s="65" t="s">
        <v>228</v>
      </c>
      <c r="C27" s="83">
        <v>37</v>
      </c>
      <c r="D27" s="84">
        <v>5</v>
      </c>
      <c r="E27" s="84" t="s">
        <v>24</v>
      </c>
      <c r="F27" s="84">
        <v>42</v>
      </c>
      <c r="G27" s="84">
        <v>28</v>
      </c>
      <c r="H27" s="85">
        <v>50</v>
      </c>
      <c r="I27" s="84">
        <v>912</v>
      </c>
      <c r="J27" s="84">
        <v>25247</v>
      </c>
    </row>
    <row r="28" spans="1:10" ht="12.75" customHeight="1" x14ac:dyDescent="0.25">
      <c r="A28" s="64" t="s">
        <v>229</v>
      </c>
      <c r="B28" s="65" t="s">
        <v>112</v>
      </c>
      <c r="C28" s="83">
        <v>13</v>
      </c>
      <c r="D28" s="84">
        <v>3</v>
      </c>
      <c r="E28" s="84" t="s">
        <v>24</v>
      </c>
      <c r="F28" s="84">
        <v>16</v>
      </c>
      <c r="G28" s="84">
        <v>17</v>
      </c>
      <c r="H28" s="85">
        <v>-5.9</v>
      </c>
      <c r="I28" s="84">
        <v>134</v>
      </c>
      <c r="J28" s="84">
        <v>5881</v>
      </c>
    </row>
    <row r="29" spans="1:10" ht="12.75" customHeight="1" x14ac:dyDescent="0.25">
      <c r="A29" s="64" t="s">
        <v>231</v>
      </c>
      <c r="B29" s="65" t="s">
        <v>115</v>
      </c>
      <c r="C29" s="83">
        <v>30</v>
      </c>
      <c r="D29" s="84">
        <v>4</v>
      </c>
      <c r="E29" s="84" t="s">
        <v>24</v>
      </c>
      <c r="F29" s="84">
        <v>34</v>
      </c>
      <c r="G29" s="84">
        <v>35</v>
      </c>
      <c r="H29" s="85">
        <v>-2.9</v>
      </c>
      <c r="I29" s="84">
        <v>48</v>
      </c>
      <c r="J29" s="84">
        <v>2688</v>
      </c>
    </row>
    <row r="30" spans="1:10" ht="12.75" customHeight="1" x14ac:dyDescent="0.25">
      <c r="A30" s="45"/>
      <c r="B30" s="45"/>
      <c r="C30" s="301" t="s">
        <v>43</v>
      </c>
      <c r="D30" s="302"/>
      <c r="E30" s="302"/>
      <c r="F30" s="302"/>
      <c r="G30" s="302"/>
      <c r="H30" s="302"/>
      <c r="I30" s="302"/>
      <c r="J30" s="302"/>
    </row>
    <row r="31" spans="1:10" ht="12.75" customHeight="1" x14ac:dyDescent="0.25">
      <c r="A31" s="64" t="s">
        <v>35</v>
      </c>
      <c r="B31" s="65" t="s">
        <v>234</v>
      </c>
      <c r="C31" s="83">
        <v>253</v>
      </c>
      <c r="D31" s="84">
        <v>34</v>
      </c>
      <c r="E31" s="84" t="s">
        <v>24</v>
      </c>
      <c r="F31" s="84">
        <v>287</v>
      </c>
      <c r="G31" s="84">
        <v>256</v>
      </c>
      <c r="H31" s="85">
        <v>12.1</v>
      </c>
      <c r="I31" s="84">
        <v>849</v>
      </c>
      <c r="J31" s="84">
        <v>69709</v>
      </c>
    </row>
    <row r="32" spans="1:10" ht="12.75" customHeight="1" x14ac:dyDescent="0.25">
      <c r="A32" s="64" t="s">
        <v>35</v>
      </c>
      <c r="B32" s="65" t="s">
        <v>275</v>
      </c>
      <c r="C32" s="83">
        <v>72</v>
      </c>
      <c r="D32" s="84">
        <v>9</v>
      </c>
      <c r="E32" s="84" t="s">
        <v>24</v>
      </c>
      <c r="F32" s="84">
        <v>81</v>
      </c>
      <c r="G32" s="84">
        <v>121</v>
      </c>
      <c r="H32" s="85">
        <v>-33.1</v>
      </c>
      <c r="I32" s="84">
        <v>584</v>
      </c>
      <c r="J32" s="84">
        <v>101823</v>
      </c>
    </row>
    <row r="33" spans="1:10" ht="12.75" customHeight="1" x14ac:dyDescent="0.25">
      <c r="A33" s="64" t="s">
        <v>35</v>
      </c>
      <c r="B33" s="65" t="s">
        <v>276</v>
      </c>
      <c r="C33" s="83">
        <v>56</v>
      </c>
      <c r="D33" s="84">
        <v>4</v>
      </c>
      <c r="E33" s="84" t="s">
        <v>24</v>
      </c>
      <c r="F33" s="84">
        <v>60</v>
      </c>
      <c r="G33" s="84">
        <v>109</v>
      </c>
      <c r="H33" s="85">
        <v>-45</v>
      </c>
      <c r="I33" s="84">
        <v>500</v>
      </c>
      <c r="J33" s="84">
        <v>76914</v>
      </c>
    </row>
    <row r="34" spans="1:10" ht="12.75" customHeight="1" x14ac:dyDescent="0.25">
      <c r="A34" s="64" t="s">
        <v>35</v>
      </c>
      <c r="B34" s="65" t="s">
        <v>277</v>
      </c>
      <c r="C34" s="83">
        <v>10</v>
      </c>
      <c r="D34" s="84">
        <v>3</v>
      </c>
      <c r="E34" s="84" t="s">
        <v>24</v>
      </c>
      <c r="F34" s="84">
        <v>13</v>
      </c>
      <c r="G34" s="84">
        <v>5</v>
      </c>
      <c r="H34" s="85">
        <v>160</v>
      </c>
      <c r="I34" s="193" t="s">
        <v>10</v>
      </c>
      <c r="J34" s="84">
        <v>1408</v>
      </c>
    </row>
    <row r="35" spans="1:10" ht="40.5" x14ac:dyDescent="0.25">
      <c r="A35" s="64" t="s">
        <v>35</v>
      </c>
      <c r="B35" s="65" t="s">
        <v>278</v>
      </c>
      <c r="C35" s="83">
        <v>375</v>
      </c>
      <c r="D35" s="84">
        <v>144</v>
      </c>
      <c r="E35" s="84" t="s">
        <v>24</v>
      </c>
      <c r="F35" s="84">
        <v>519</v>
      </c>
      <c r="G35" s="84">
        <v>447</v>
      </c>
      <c r="H35" s="85">
        <v>16.100000000000001</v>
      </c>
      <c r="I35" s="84">
        <v>4813</v>
      </c>
      <c r="J35" s="84">
        <v>505562</v>
      </c>
    </row>
    <row r="36" spans="1:10" ht="12.75" customHeight="1" x14ac:dyDescent="0.25">
      <c r="A36" s="64" t="s">
        <v>35</v>
      </c>
      <c r="B36" s="65" t="s">
        <v>279</v>
      </c>
      <c r="C36" s="83">
        <v>3</v>
      </c>
      <c r="D36" s="84" t="s">
        <v>9</v>
      </c>
      <c r="E36" s="84" t="s">
        <v>24</v>
      </c>
      <c r="F36" s="84">
        <v>3</v>
      </c>
      <c r="G36" s="84">
        <v>4</v>
      </c>
      <c r="H36" s="85">
        <v>-25</v>
      </c>
      <c r="I36" s="84">
        <v>17</v>
      </c>
      <c r="J36" s="84">
        <v>23027</v>
      </c>
    </row>
    <row r="37" spans="1:10" ht="12.75" customHeight="1" x14ac:dyDescent="0.25">
      <c r="A37" s="64" t="s">
        <v>35</v>
      </c>
      <c r="B37" s="65" t="s">
        <v>274</v>
      </c>
      <c r="C37" s="83" t="s">
        <v>9</v>
      </c>
      <c r="D37" s="84" t="s">
        <v>9</v>
      </c>
      <c r="E37" s="84" t="s">
        <v>24</v>
      </c>
      <c r="F37" s="84" t="s">
        <v>9</v>
      </c>
      <c r="G37" s="84" t="s">
        <v>9</v>
      </c>
      <c r="H37" s="85" t="s">
        <v>24</v>
      </c>
      <c r="I37" s="84" t="s">
        <v>9</v>
      </c>
      <c r="J37" s="84" t="s">
        <v>9</v>
      </c>
    </row>
    <row r="38" spans="1:10" ht="25.5" customHeight="1" x14ac:dyDescent="0.25">
      <c r="A38" s="64" t="s">
        <v>35</v>
      </c>
      <c r="B38" s="65" t="s">
        <v>280</v>
      </c>
      <c r="C38" s="83">
        <v>11</v>
      </c>
      <c r="D38" s="84">
        <v>2</v>
      </c>
      <c r="E38" s="84" t="s">
        <v>24</v>
      </c>
      <c r="F38" s="84">
        <v>13</v>
      </c>
      <c r="G38" s="84">
        <v>5</v>
      </c>
      <c r="H38" s="85">
        <v>160</v>
      </c>
      <c r="I38" s="84">
        <v>135</v>
      </c>
      <c r="J38" s="84">
        <v>170250</v>
      </c>
    </row>
    <row r="39" spans="1:10" ht="12.75" customHeight="1" x14ac:dyDescent="0.25">
      <c r="A39" s="45"/>
      <c r="B39" s="45"/>
      <c r="C39" s="299" t="s">
        <v>283</v>
      </c>
      <c r="D39" s="300"/>
      <c r="E39" s="300"/>
      <c r="F39" s="300"/>
      <c r="G39" s="300"/>
      <c r="H39" s="300"/>
      <c r="I39" s="300"/>
      <c r="J39" s="300"/>
    </row>
    <row r="40" spans="1:10" ht="12.75" customHeight="1" x14ac:dyDescent="0.25">
      <c r="A40" s="64" t="s">
        <v>35</v>
      </c>
      <c r="B40" s="63" t="s">
        <v>42</v>
      </c>
      <c r="C40" s="80">
        <v>4652</v>
      </c>
      <c r="D40" s="81">
        <v>84</v>
      </c>
      <c r="E40" s="81">
        <v>13</v>
      </c>
      <c r="F40" s="81">
        <v>4749</v>
      </c>
      <c r="G40" s="81">
        <v>4351</v>
      </c>
      <c r="H40" s="82">
        <v>9.1</v>
      </c>
      <c r="I40" s="81" t="s">
        <v>24</v>
      </c>
      <c r="J40" s="81">
        <v>373983</v>
      </c>
    </row>
    <row r="41" spans="1:10" ht="12.75" customHeight="1" x14ac:dyDescent="0.25">
      <c r="A41" s="64" t="s">
        <v>35</v>
      </c>
      <c r="B41" s="117" t="s">
        <v>298</v>
      </c>
      <c r="C41" s="83">
        <v>26</v>
      </c>
      <c r="D41" s="84">
        <v>6</v>
      </c>
      <c r="E41" s="84" t="s">
        <v>24</v>
      </c>
      <c r="F41" s="84">
        <v>32</v>
      </c>
      <c r="G41" s="84">
        <v>14</v>
      </c>
      <c r="H41" s="85">
        <v>128.6</v>
      </c>
      <c r="I41" s="84" t="s">
        <v>24</v>
      </c>
      <c r="J41" s="84">
        <v>15783</v>
      </c>
    </row>
    <row r="42" spans="1:10" ht="12.75" customHeight="1" x14ac:dyDescent="0.25">
      <c r="A42" s="64"/>
      <c r="B42" s="65" t="s">
        <v>161</v>
      </c>
      <c r="C42" s="83">
        <v>986</v>
      </c>
      <c r="D42" s="84">
        <v>62</v>
      </c>
      <c r="E42" s="84" t="s">
        <v>9</v>
      </c>
      <c r="F42" s="84">
        <v>1048</v>
      </c>
      <c r="G42" s="84">
        <v>958</v>
      </c>
      <c r="H42" s="85">
        <v>9.4</v>
      </c>
      <c r="I42" s="84" t="s">
        <v>24</v>
      </c>
      <c r="J42" s="84">
        <v>176800</v>
      </c>
    </row>
    <row r="43" spans="1:10" ht="12.75" customHeight="1" x14ac:dyDescent="0.25">
      <c r="A43" s="64" t="s">
        <v>35</v>
      </c>
      <c r="B43" s="65" t="s">
        <v>149</v>
      </c>
      <c r="C43" s="83">
        <v>574</v>
      </c>
      <c r="D43" s="84">
        <v>59</v>
      </c>
      <c r="E43" s="84" t="s">
        <v>24</v>
      </c>
      <c r="F43" s="84">
        <v>633</v>
      </c>
      <c r="G43" s="84">
        <v>563</v>
      </c>
      <c r="H43" s="85">
        <v>12.4</v>
      </c>
      <c r="I43" s="84" t="s">
        <v>24</v>
      </c>
      <c r="J43" s="84">
        <v>141448</v>
      </c>
    </row>
    <row r="44" spans="1:10" ht="12.75" customHeight="1" x14ac:dyDescent="0.25">
      <c r="A44" s="64" t="s">
        <v>35</v>
      </c>
      <c r="B44" s="65" t="s">
        <v>150</v>
      </c>
      <c r="C44" s="83">
        <v>412</v>
      </c>
      <c r="D44" s="84">
        <v>3</v>
      </c>
      <c r="E44" s="84" t="s">
        <v>9</v>
      </c>
      <c r="F44" s="84">
        <v>415</v>
      </c>
      <c r="G44" s="84">
        <v>395</v>
      </c>
      <c r="H44" s="85">
        <v>5.0999999999999996</v>
      </c>
      <c r="I44" s="84" t="s">
        <v>24</v>
      </c>
      <c r="J44" s="84">
        <v>35351</v>
      </c>
    </row>
    <row r="45" spans="1:10" ht="12.75" customHeight="1" x14ac:dyDescent="0.25">
      <c r="A45" s="64" t="s">
        <v>35</v>
      </c>
      <c r="B45" s="65" t="s">
        <v>291</v>
      </c>
      <c r="C45" s="83">
        <v>3552</v>
      </c>
      <c r="D45" s="84">
        <v>4</v>
      </c>
      <c r="E45" s="84">
        <v>13</v>
      </c>
      <c r="F45" s="84">
        <v>3569</v>
      </c>
      <c r="G45" s="84">
        <v>3300</v>
      </c>
      <c r="H45" s="85">
        <v>8.1999999999999993</v>
      </c>
      <c r="I45" s="84" t="s">
        <v>24</v>
      </c>
      <c r="J45" s="84">
        <v>152598</v>
      </c>
    </row>
    <row r="46" spans="1:10" ht="12.75" customHeight="1" x14ac:dyDescent="0.25">
      <c r="A46" s="66" t="s">
        <v>35</v>
      </c>
      <c r="B46" s="67" t="s">
        <v>151</v>
      </c>
      <c r="C46" s="89">
        <v>88</v>
      </c>
      <c r="D46" s="90">
        <v>12</v>
      </c>
      <c r="E46" s="90" t="s">
        <v>24</v>
      </c>
      <c r="F46" s="90">
        <v>100</v>
      </c>
      <c r="G46" s="90">
        <v>79</v>
      </c>
      <c r="H46" s="91">
        <v>26.6</v>
      </c>
      <c r="I46" s="90" t="s">
        <v>24</v>
      </c>
      <c r="J46" s="90">
        <v>28801</v>
      </c>
    </row>
    <row r="47" spans="1:10" ht="9" customHeight="1" x14ac:dyDescent="0.25">
      <c r="C47" s="118"/>
    </row>
    <row r="48" spans="1:10" ht="13.5" customHeight="1" x14ac:dyDescent="0.25">
      <c r="A48" s="97" t="s">
        <v>306</v>
      </c>
      <c r="B48" s="97"/>
      <c r="C48" s="97"/>
      <c r="D48" s="97"/>
      <c r="E48" s="97"/>
      <c r="F48" s="97"/>
      <c r="G48" s="97"/>
      <c r="H48" s="97"/>
      <c r="I48" s="97"/>
      <c r="J48" s="97"/>
    </row>
  </sheetData>
  <mergeCells count="11">
    <mergeCell ref="C39:J39"/>
    <mergeCell ref="C30:J30"/>
    <mergeCell ref="C8:J8"/>
    <mergeCell ref="A1:J1"/>
    <mergeCell ref="A3:B5"/>
    <mergeCell ref="C3:F3"/>
    <mergeCell ref="G3:G4"/>
    <mergeCell ref="H3:H4"/>
    <mergeCell ref="I3:I4"/>
    <mergeCell ref="J3:J4"/>
    <mergeCell ref="C5:G5"/>
  </mergeCells>
  <conditionalFormatting sqref="A6:J46">
    <cfRule type="expression" priority="1">
      <formula>MOD(ROW(),2)=0</formula>
    </cfRule>
    <cfRule type="expression" dxfId="15" priority="2">
      <formula>MOD(ROW(),2)=1</formula>
    </cfRule>
  </conditionalFormatting>
  <pageMargins left="0.59055118110236227" right="0.59055118110236227" top="0.59055118110236227" bottom="0.59055118110236227" header="0" footer="0.39370078740157483"/>
  <pageSetup paperSize="9" fitToWidth="0" orientation="portrait" r:id="rId1"/>
  <headerFooter differentFirst="1" scaleWithDoc="0">
    <oddFooter>&amp;L&amp;8Statistikamt Nord&amp;C&amp;8&amp;P&amp;R&amp;8Statistischer Bericht D III 1 - j 25 SH</oddFooter>
    <firstHeader>&amp;C&amp;G</first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38"/>
  <sheetViews>
    <sheetView view="pageLayout" zoomScaleNormal="100" zoomScaleSheetLayoutView="100" workbookViewId="0">
      <selection sqref="A1:K1"/>
    </sheetView>
  </sheetViews>
  <sheetFormatPr baseColWidth="10" defaultColWidth="11.28515625" defaultRowHeight="12.75" x14ac:dyDescent="0.2"/>
  <cols>
    <col min="1" max="1" width="10" style="39" customWidth="1"/>
    <col min="2" max="2" width="5.85546875" style="39" customWidth="1"/>
    <col min="3" max="3" width="10.7109375" style="39" customWidth="1"/>
    <col min="4" max="4" width="7.85546875" style="39" customWidth="1"/>
    <col min="5" max="5" width="8.28515625" style="39" customWidth="1"/>
    <col min="6" max="6" width="8.140625" style="39" customWidth="1"/>
    <col min="7" max="7" width="7.7109375" style="39" customWidth="1"/>
    <col min="8" max="10" width="8.140625" style="39" customWidth="1"/>
    <col min="11" max="11" width="8.7109375" style="39" customWidth="1"/>
    <col min="12" max="16384" width="11.28515625" style="39"/>
  </cols>
  <sheetData>
    <row r="1" spans="1:11" s="128" customFormat="1" ht="27" customHeight="1" x14ac:dyDescent="0.2">
      <c r="A1" s="303" t="s">
        <v>390</v>
      </c>
      <c r="B1" s="303"/>
      <c r="C1" s="303"/>
      <c r="D1" s="303"/>
      <c r="E1" s="303"/>
      <c r="F1" s="303"/>
      <c r="G1" s="303"/>
      <c r="H1" s="303"/>
      <c r="I1" s="303"/>
      <c r="J1" s="303"/>
      <c r="K1" s="303"/>
    </row>
    <row r="2" spans="1:11" s="128" customFormat="1" ht="10.15" customHeight="1" x14ac:dyDescent="0.25">
      <c r="A2" s="257"/>
      <c r="B2" s="257"/>
      <c r="C2" s="312"/>
      <c r="D2" s="312"/>
      <c r="E2" s="312"/>
      <c r="F2" s="312"/>
      <c r="G2" s="312"/>
      <c r="H2" s="312"/>
      <c r="I2" s="312"/>
      <c r="J2" s="258"/>
      <c r="K2" s="258"/>
    </row>
    <row r="3" spans="1:11" ht="18" customHeight="1" x14ac:dyDescent="0.2">
      <c r="A3" s="313" t="s">
        <v>385</v>
      </c>
      <c r="B3" s="313"/>
      <c r="C3" s="314"/>
      <c r="D3" s="319" t="s">
        <v>36</v>
      </c>
      <c r="E3" s="319"/>
      <c r="F3" s="319"/>
      <c r="G3" s="319"/>
      <c r="H3" s="319" t="s">
        <v>58</v>
      </c>
      <c r="I3" s="319" t="s">
        <v>119</v>
      </c>
      <c r="J3" s="319" t="s">
        <v>449</v>
      </c>
      <c r="K3" s="320" t="s">
        <v>121</v>
      </c>
    </row>
    <row r="4" spans="1:11" ht="84.75" customHeight="1" x14ac:dyDescent="0.2">
      <c r="A4" s="315"/>
      <c r="B4" s="315"/>
      <c r="C4" s="316"/>
      <c r="D4" s="259" t="s">
        <v>31</v>
      </c>
      <c r="E4" s="259" t="s">
        <v>61</v>
      </c>
      <c r="F4" s="259" t="s">
        <v>120</v>
      </c>
      <c r="G4" s="259" t="s">
        <v>155</v>
      </c>
      <c r="H4" s="319"/>
      <c r="I4" s="319"/>
      <c r="J4" s="319"/>
      <c r="K4" s="320"/>
    </row>
    <row r="5" spans="1:11" ht="18" customHeight="1" x14ac:dyDescent="0.2">
      <c r="A5" s="317"/>
      <c r="B5" s="317"/>
      <c r="C5" s="318"/>
      <c r="D5" s="319" t="s">
        <v>38</v>
      </c>
      <c r="E5" s="319"/>
      <c r="F5" s="319"/>
      <c r="G5" s="319"/>
      <c r="H5" s="319"/>
      <c r="I5" s="259" t="s">
        <v>39</v>
      </c>
      <c r="J5" s="259" t="s">
        <v>38</v>
      </c>
      <c r="K5" s="260" t="s">
        <v>40</v>
      </c>
    </row>
    <row r="6" spans="1:11" ht="10.15" customHeight="1" x14ac:dyDescent="0.2">
      <c r="A6" s="47" t="s">
        <v>35</v>
      </c>
      <c r="B6" s="47"/>
      <c r="C6" s="47"/>
      <c r="D6" s="46"/>
      <c r="E6" s="47"/>
      <c r="F6" s="47"/>
      <c r="G6" s="47"/>
      <c r="H6" s="47"/>
      <c r="I6" s="47"/>
      <c r="J6" s="47"/>
      <c r="K6" s="47"/>
    </row>
    <row r="7" spans="1:11" ht="25.5" customHeight="1" x14ac:dyDescent="0.2">
      <c r="A7" s="47"/>
      <c r="B7" s="47"/>
      <c r="C7" s="47"/>
      <c r="D7" s="299" t="s">
        <v>11</v>
      </c>
      <c r="E7" s="300"/>
      <c r="F7" s="300"/>
      <c r="G7" s="300"/>
      <c r="H7" s="300"/>
      <c r="I7" s="300"/>
      <c r="J7" s="300"/>
      <c r="K7" s="300"/>
    </row>
    <row r="8" spans="1:11" ht="13.5" x14ac:dyDescent="0.2">
      <c r="A8" s="68" t="s">
        <v>11</v>
      </c>
      <c r="B8" s="68"/>
      <c r="C8" s="68"/>
      <c r="D8" s="80">
        <v>5366</v>
      </c>
      <c r="E8" s="81">
        <v>273</v>
      </c>
      <c r="F8" s="81">
        <v>13</v>
      </c>
      <c r="G8" s="81">
        <v>5652</v>
      </c>
      <c r="H8" s="81">
        <v>5184</v>
      </c>
      <c r="I8" s="82">
        <v>9</v>
      </c>
      <c r="J8" s="81">
        <v>6398</v>
      </c>
      <c r="K8" s="81">
        <v>1244354</v>
      </c>
    </row>
    <row r="9" spans="1:11" ht="23.25" customHeight="1" x14ac:dyDescent="0.2">
      <c r="A9" s="47"/>
      <c r="B9" s="47"/>
      <c r="C9" s="47"/>
      <c r="D9" s="301" t="s">
        <v>312</v>
      </c>
      <c r="E9" s="302"/>
      <c r="F9" s="302"/>
      <c r="G9" s="302"/>
      <c r="H9" s="302"/>
      <c r="I9" s="302"/>
      <c r="J9" s="302"/>
      <c r="K9" s="302"/>
    </row>
    <row r="10" spans="1:11" ht="13.5" x14ac:dyDescent="0.2">
      <c r="A10" s="69" t="s">
        <v>187</v>
      </c>
      <c r="B10" s="69"/>
      <c r="C10" s="69"/>
      <c r="D10" s="83">
        <v>5366</v>
      </c>
      <c r="E10" s="84" t="s">
        <v>24</v>
      </c>
      <c r="F10" s="84" t="s">
        <v>24</v>
      </c>
      <c r="G10" s="84">
        <v>5366</v>
      </c>
      <c r="H10" s="84">
        <v>4993</v>
      </c>
      <c r="I10" s="85">
        <v>7.5</v>
      </c>
      <c r="J10" s="84">
        <v>6333</v>
      </c>
      <c r="K10" s="84">
        <v>1173252</v>
      </c>
    </row>
    <row r="11" spans="1:11" ht="13.5" x14ac:dyDescent="0.2">
      <c r="A11" s="69" t="s">
        <v>199</v>
      </c>
      <c r="B11" s="69"/>
      <c r="C11" s="69"/>
      <c r="D11" s="83" t="s">
        <v>24</v>
      </c>
      <c r="E11" s="84">
        <v>273</v>
      </c>
      <c r="F11" s="84" t="s">
        <v>24</v>
      </c>
      <c r="G11" s="84">
        <v>273</v>
      </c>
      <c r="H11" s="84">
        <v>182</v>
      </c>
      <c r="I11" s="85">
        <v>50</v>
      </c>
      <c r="J11" s="84">
        <v>65</v>
      </c>
      <c r="K11" s="84">
        <v>70430</v>
      </c>
    </row>
    <row r="12" spans="1:11" ht="13.5" x14ac:dyDescent="0.2">
      <c r="A12" s="69" t="s">
        <v>188</v>
      </c>
      <c r="B12" s="69"/>
      <c r="C12" s="69"/>
      <c r="D12" s="83" t="s">
        <v>24</v>
      </c>
      <c r="E12" s="84" t="s">
        <v>24</v>
      </c>
      <c r="F12" s="84">
        <v>13</v>
      </c>
      <c r="G12" s="84">
        <v>13</v>
      </c>
      <c r="H12" s="84">
        <v>9</v>
      </c>
      <c r="I12" s="85">
        <v>44.4</v>
      </c>
      <c r="J12" s="84" t="s">
        <v>24</v>
      </c>
      <c r="K12" s="84">
        <v>673</v>
      </c>
    </row>
    <row r="13" spans="1:11" ht="23.25" customHeight="1" x14ac:dyDescent="0.2">
      <c r="A13" s="47"/>
      <c r="B13" s="47"/>
      <c r="C13" s="47"/>
      <c r="D13" s="301" t="s">
        <v>138</v>
      </c>
      <c r="E13" s="302"/>
      <c r="F13" s="302"/>
      <c r="G13" s="302"/>
      <c r="H13" s="302"/>
      <c r="I13" s="302"/>
      <c r="J13" s="302"/>
      <c r="K13" s="302"/>
    </row>
    <row r="14" spans="1:11" ht="13.5" x14ac:dyDescent="0.2">
      <c r="A14" s="69" t="s">
        <v>139</v>
      </c>
      <c r="B14" s="69"/>
      <c r="C14" s="69"/>
      <c r="D14" s="70"/>
      <c r="E14" s="69"/>
      <c r="F14" s="69"/>
      <c r="G14" s="69"/>
      <c r="H14" s="69"/>
      <c r="I14" s="69"/>
      <c r="J14" s="69"/>
      <c r="K14" s="69"/>
    </row>
    <row r="15" spans="1:11" ht="13.5" x14ac:dyDescent="0.2">
      <c r="A15" s="69"/>
      <c r="B15" s="69" t="s">
        <v>189</v>
      </c>
      <c r="C15" s="69" t="s">
        <v>192</v>
      </c>
      <c r="D15" s="83">
        <v>128</v>
      </c>
      <c r="E15" s="84">
        <v>33</v>
      </c>
      <c r="F15" s="84">
        <v>3</v>
      </c>
      <c r="G15" s="84">
        <v>164</v>
      </c>
      <c r="H15" s="84">
        <v>130</v>
      </c>
      <c r="I15" s="85">
        <v>26.2</v>
      </c>
      <c r="J15" s="193" t="s">
        <v>10</v>
      </c>
      <c r="K15" s="84">
        <v>539</v>
      </c>
    </row>
    <row r="16" spans="1:11" ht="13.5" x14ac:dyDescent="0.2">
      <c r="A16" s="71" t="s">
        <v>192</v>
      </c>
      <c r="B16" s="69" t="s">
        <v>190</v>
      </c>
      <c r="C16" s="69" t="s">
        <v>193</v>
      </c>
      <c r="D16" s="83">
        <v>2978</v>
      </c>
      <c r="E16" s="84">
        <v>117</v>
      </c>
      <c r="F16" s="84">
        <v>6</v>
      </c>
      <c r="G16" s="84">
        <v>3101</v>
      </c>
      <c r="H16" s="84">
        <v>3011</v>
      </c>
      <c r="I16" s="85">
        <v>3</v>
      </c>
      <c r="J16" s="84">
        <v>246</v>
      </c>
      <c r="K16" s="84">
        <v>74749</v>
      </c>
    </row>
    <row r="17" spans="1:11" ht="13.5" x14ac:dyDescent="0.2">
      <c r="A17" s="71" t="s">
        <v>193</v>
      </c>
      <c r="B17" s="69" t="s">
        <v>190</v>
      </c>
      <c r="C17" s="69" t="s">
        <v>194</v>
      </c>
      <c r="D17" s="83">
        <v>1773</v>
      </c>
      <c r="E17" s="84">
        <v>90</v>
      </c>
      <c r="F17" s="84">
        <v>4</v>
      </c>
      <c r="G17" s="84">
        <v>1867</v>
      </c>
      <c r="H17" s="84">
        <v>1533</v>
      </c>
      <c r="I17" s="85">
        <v>21.8</v>
      </c>
      <c r="J17" s="84">
        <v>1052</v>
      </c>
      <c r="K17" s="84">
        <v>188872</v>
      </c>
    </row>
    <row r="18" spans="1:11" ht="13.5" x14ac:dyDescent="0.2">
      <c r="A18" s="71" t="s">
        <v>194</v>
      </c>
      <c r="B18" s="69" t="s">
        <v>190</v>
      </c>
      <c r="C18" s="69" t="s">
        <v>195</v>
      </c>
      <c r="D18" s="83">
        <v>233</v>
      </c>
      <c r="E18" s="84">
        <v>15</v>
      </c>
      <c r="F18" s="84" t="s">
        <v>9</v>
      </c>
      <c r="G18" s="84">
        <v>248</v>
      </c>
      <c r="H18" s="84">
        <v>242</v>
      </c>
      <c r="I18" s="85">
        <v>2.5</v>
      </c>
      <c r="J18" s="84">
        <v>663</v>
      </c>
      <c r="K18" s="84">
        <v>85332</v>
      </c>
    </row>
    <row r="19" spans="1:11" ht="13.5" x14ac:dyDescent="0.2">
      <c r="A19" s="71" t="s">
        <v>195</v>
      </c>
      <c r="B19" s="69" t="s">
        <v>190</v>
      </c>
      <c r="C19" s="69" t="s">
        <v>196</v>
      </c>
      <c r="D19" s="83">
        <v>131</v>
      </c>
      <c r="E19" s="84">
        <v>6</v>
      </c>
      <c r="F19" s="84" t="s">
        <v>9</v>
      </c>
      <c r="G19" s="84">
        <v>137</v>
      </c>
      <c r="H19" s="84">
        <v>164</v>
      </c>
      <c r="I19" s="85">
        <v>-16.5</v>
      </c>
      <c r="J19" s="84">
        <v>1051</v>
      </c>
      <c r="K19" s="84">
        <v>96532</v>
      </c>
    </row>
    <row r="20" spans="1:11" ht="13.5" x14ac:dyDescent="0.2">
      <c r="A20" s="71" t="s">
        <v>196</v>
      </c>
      <c r="B20" s="69" t="s">
        <v>190</v>
      </c>
      <c r="C20" s="69" t="s">
        <v>197</v>
      </c>
      <c r="D20" s="83">
        <v>89</v>
      </c>
      <c r="E20" s="84">
        <v>10</v>
      </c>
      <c r="F20" s="84" t="s">
        <v>9</v>
      </c>
      <c r="G20" s="84">
        <v>99</v>
      </c>
      <c r="H20" s="84">
        <v>84</v>
      </c>
      <c r="I20" s="85">
        <v>17.899999999999999</v>
      </c>
      <c r="J20" s="84">
        <v>1710</v>
      </c>
      <c r="K20" s="84">
        <v>188991</v>
      </c>
    </row>
    <row r="21" spans="1:11" ht="13.5" x14ac:dyDescent="0.2">
      <c r="A21" s="71" t="s">
        <v>197</v>
      </c>
      <c r="B21" s="69" t="s">
        <v>190</v>
      </c>
      <c r="C21" s="69" t="s">
        <v>198</v>
      </c>
      <c r="D21" s="83">
        <v>29</v>
      </c>
      <c r="E21" s="84">
        <v>2</v>
      </c>
      <c r="F21" s="84" t="s">
        <v>9</v>
      </c>
      <c r="G21" s="84">
        <v>31</v>
      </c>
      <c r="H21" s="84">
        <v>17</v>
      </c>
      <c r="I21" s="85">
        <v>82.4</v>
      </c>
      <c r="J21" s="84">
        <v>1447</v>
      </c>
      <c r="K21" s="84">
        <v>321519</v>
      </c>
    </row>
    <row r="22" spans="1:11" ht="13.5" x14ac:dyDescent="0.2">
      <c r="A22" s="71" t="s">
        <v>198</v>
      </c>
      <c r="B22" s="69" t="s">
        <v>191</v>
      </c>
      <c r="C22" s="69"/>
      <c r="D22" s="83">
        <v>5</v>
      </c>
      <c r="E22" s="84" t="s">
        <v>9</v>
      </c>
      <c r="F22" s="84" t="s">
        <v>9</v>
      </c>
      <c r="G22" s="84">
        <v>5</v>
      </c>
      <c r="H22" s="84">
        <v>3</v>
      </c>
      <c r="I22" s="85">
        <v>66.7</v>
      </c>
      <c r="J22" s="193" t="s">
        <v>10</v>
      </c>
      <c r="K22" s="84">
        <v>287820</v>
      </c>
    </row>
    <row r="23" spans="1:11" ht="29.25" customHeight="1" x14ac:dyDescent="0.2">
      <c r="A23" s="47"/>
      <c r="B23" s="47"/>
      <c r="C23" s="47"/>
      <c r="D23" s="299" t="s">
        <v>41</v>
      </c>
      <c r="E23" s="300"/>
      <c r="F23" s="300"/>
      <c r="G23" s="300"/>
      <c r="H23" s="300"/>
      <c r="I23" s="300"/>
      <c r="J23" s="300"/>
      <c r="K23" s="300"/>
    </row>
    <row r="24" spans="1:11" ht="13.5" x14ac:dyDescent="0.2">
      <c r="A24" s="68" t="s">
        <v>183</v>
      </c>
      <c r="B24" s="68"/>
      <c r="C24" s="68" t="s">
        <v>181</v>
      </c>
      <c r="D24" s="80">
        <v>714</v>
      </c>
      <c r="E24" s="81">
        <v>189</v>
      </c>
      <c r="F24" s="81" t="s">
        <v>24</v>
      </c>
      <c r="G24" s="81">
        <v>903</v>
      </c>
      <c r="H24" s="81">
        <v>833</v>
      </c>
      <c r="I24" s="82">
        <v>8.4</v>
      </c>
      <c r="J24" s="81">
        <v>6398</v>
      </c>
      <c r="K24" s="81">
        <v>870372</v>
      </c>
    </row>
    <row r="25" spans="1:11" ht="23.25" customHeight="1" x14ac:dyDescent="0.2">
      <c r="A25" s="47"/>
      <c r="B25" s="47"/>
      <c r="C25" s="47"/>
      <c r="D25" s="301" t="s">
        <v>148</v>
      </c>
      <c r="E25" s="302"/>
      <c r="F25" s="302"/>
      <c r="G25" s="302"/>
      <c r="H25" s="302"/>
      <c r="I25" s="302"/>
      <c r="J25" s="302"/>
      <c r="K25" s="302"/>
    </row>
    <row r="26" spans="1:11" ht="13.5" x14ac:dyDescent="0.2">
      <c r="A26" s="69" t="s">
        <v>185</v>
      </c>
      <c r="B26" s="69"/>
      <c r="C26" s="69"/>
      <c r="D26" s="83">
        <v>347</v>
      </c>
      <c r="E26" s="84">
        <v>126</v>
      </c>
      <c r="F26" s="84" t="s">
        <v>24</v>
      </c>
      <c r="G26" s="84">
        <v>473</v>
      </c>
      <c r="H26" s="84">
        <v>404</v>
      </c>
      <c r="I26" s="85">
        <v>17.100000000000001</v>
      </c>
      <c r="J26" s="84">
        <v>3006</v>
      </c>
      <c r="K26" s="84">
        <v>306954</v>
      </c>
    </row>
    <row r="27" spans="1:11" ht="13.5" x14ac:dyDescent="0.2">
      <c r="A27" s="72" t="s">
        <v>184</v>
      </c>
      <c r="B27" s="69"/>
      <c r="C27" s="69"/>
      <c r="D27" s="83">
        <v>143</v>
      </c>
      <c r="E27" s="84">
        <v>48</v>
      </c>
      <c r="F27" s="84" t="s">
        <v>24</v>
      </c>
      <c r="G27" s="84">
        <v>191</v>
      </c>
      <c r="H27" s="84">
        <v>178</v>
      </c>
      <c r="I27" s="85">
        <v>7.3</v>
      </c>
      <c r="J27" s="84">
        <v>1072</v>
      </c>
      <c r="K27" s="84">
        <v>69048</v>
      </c>
    </row>
    <row r="28" spans="1:11" ht="13.5" x14ac:dyDescent="0.2">
      <c r="A28" s="69" t="s">
        <v>182</v>
      </c>
      <c r="B28" s="69"/>
      <c r="C28" s="69"/>
      <c r="D28" s="83">
        <v>304</v>
      </c>
      <c r="E28" s="84">
        <v>51</v>
      </c>
      <c r="F28" s="84" t="s">
        <v>24</v>
      </c>
      <c r="G28" s="84">
        <v>355</v>
      </c>
      <c r="H28" s="84">
        <v>397</v>
      </c>
      <c r="I28" s="85">
        <v>-10.6</v>
      </c>
      <c r="J28" s="84">
        <v>3286</v>
      </c>
      <c r="K28" s="84">
        <v>538081</v>
      </c>
    </row>
    <row r="29" spans="1:11" ht="13.5" x14ac:dyDescent="0.2">
      <c r="A29" s="69" t="s">
        <v>186</v>
      </c>
      <c r="B29" s="69"/>
      <c r="C29" s="69"/>
      <c r="D29" s="83">
        <v>63</v>
      </c>
      <c r="E29" s="84">
        <v>12</v>
      </c>
      <c r="F29" s="84" t="s">
        <v>24</v>
      </c>
      <c r="G29" s="84">
        <v>75</v>
      </c>
      <c r="H29" s="84">
        <v>32</v>
      </c>
      <c r="I29" s="85">
        <v>134.4</v>
      </c>
      <c r="J29" s="84">
        <v>106</v>
      </c>
      <c r="K29" s="84">
        <v>25336</v>
      </c>
    </row>
    <row r="30" spans="1:11" ht="23.25" customHeight="1" x14ac:dyDescent="0.2">
      <c r="A30" s="47"/>
      <c r="B30" s="47"/>
      <c r="C30" s="47"/>
      <c r="D30" s="301" t="s">
        <v>310</v>
      </c>
      <c r="E30" s="302"/>
      <c r="F30" s="302"/>
      <c r="G30" s="302"/>
      <c r="H30" s="302"/>
      <c r="I30" s="302"/>
      <c r="J30" s="302"/>
      <c r="K30" s="302"/>
    </row>
    <row r="31" spans="1:11" ht="13.5" x14ac:dyDescent="0.2">
      <c r="A31" s="69" t="s">
        <v>284</v>
      </c>
      <c r="B31" s="69"/>
      <c r="C31" s="69"/>
      <c r="D31" s="83">
        <v>65</v>
      </c>
      <c r="E31" s="84">
        <v>11</v>
      </c>
      <c r="F31" s="84" t="s">
        <v>24</v>
      </c>
      <c r="G31" s="84">
        <v>76</v>
      </c>
      <c r="H31" s="84">
        <v>83</v>
      </c>
      <c r="I31" s="85">
        <v>-8.4</v>
      </c>
      <c r="J31" s="84">
        <v>76</v>
      </c>
      <c r="K31" s="84">
        <v>24577</v>
      </c>
    </row>
    <row r="32" spans="1:11" ht="13.5" x14ac:dyDescent="0.2">
      <c r="A32" s="69" t="s">
        <v>285</v>
      </c>
      <c r="B32" s="69"/>
      <c r="C32" s="69"/>
      <c r="D32" s="83">
        <v>137</v>
      </c>
      <c r="E32" s="84">
        <v>12</v>
      </c>
      <c r="F32" s="84" t="s">
        <v>24</v>
      </c>
      <c r="G32" s="84">
        <v>149</v>
      </c>
      <c r="H32" s="84">
        <v>164</v>
      </c>
      <c r="I32" s="85">
        <v>-9.1</v>
      </c>
      <c r="J32" s="84">
        <v>497</v>
      </c>
      <c r="K32" s="84">
        <v>64377</v>
      </c>
    </row>
    <row r="33" spans="1:11" ht="13.5" x14ac:dyDescent="0.2">
      <c r="A33" s="69" t="s">
        <v>286</v>
      </c>
      <c r="B33" s="69"/>
      <c r="C33" s="69"/>
      <c r="D33" s="83">
        <v>49</v>
      </c>
      <c r="E33" s="84">
        <v>1</v>
      </c>
      <c r="F33" s="84" t="s">
        <v>24</v>
      </c>
      <c r="G33" s="84">
        <v>50</v>
      </c>
      <c r="H33" s="84">
        <v>95</v>
      </c>
      <c r="I33" s="85">
        <v>-47.4</v>
      </c>
      <c r="J33" s="84">
        <v>399</v>
      </c>
      <c r="K33" s="84">
        <v>50868</v>
      </c>
    </row>
    <row r="34" spans="1:11" ht="13.5" x14ac:dyDescent="0.2">
      <c r="A34" s="69" t="s">
        <v>287</v>
      </c>
      <c r="B34" s="69"/>
      <c r="C34" s="69"/>
      <c r="D34" s="83">
        <v>121</v>
      </c>
      <c r="E34" s="84">
        <v>1</v>
      </c>
      <c r="F34" s="84" t="s">
        <v>24</v>
      </c>
      <c r="G34" s="84">
        <v>122</v>
      </c>
      <c r="H34" s="84">
        <v>112</v>
      </c>
      <c r="I34" s="85">
        <v>8.9</v>
      </c>
      <c r="J34" s="84">
        <v>3375</v>
      </c>
      <c r="K34" s="84">
        <v>176454</v>
      </c>
    </row>
    <row r="35" spans="1:11" ht="13.5" x14ac:dyDescent="0.2">
      <c r="A35" s="69" t="s">
        <v>288</v>
      </c>
      <c r="B35" s="69"/>
      <c r="C35" s="69"/>
      <c r="D35" s="83">
        <v>11</v>
      </c>
      <c r="E35" s="84" t="s">
        <v>9</v>
      </c>
      <c r="F35" s="84" t="s">
        <v>24</v>
      </c>
      <c r="G35" s="84">
        <v>11</v>
      </c>
      <c r="H35" s="84">
        <v>9</v>
      </c>
      <c r="I35" s="85">
        <v>22.2</v>
      </c>
      <c r="J35" s="84">
        <v>2051</v>
      </c>
      <c r="K35" s="84">
        <v>108605</v>
      </c>
    </row>
    <row r="36" spans="1:11" ht="13.5" x14ac:dyDescent="0.2">
      <c r="A36" s="73" t="s">
        <v>301</v>
      </c>
      <c r="B36" s="73"/>
      <c r="C36" s="73"/>
      <c r="D36" s="89">
        <v>331</v>
      </c>
      <c r="E36" s="90">
        <v>164</v>
      </c>
      <c r="F36" s="90" t="s">
        <v>24</v>
      </c>
      <c r="G36" s="90">
        <v>495</v>
      </c>
      <c r="H36" s="90">
        <v>370</v>
      </c>
      <c r="I36" s="91">
        <v>33.799999999999997</v>
      </c>
      <c r="J36" s="90" t="s">
        <v>9</v>
      </c>
      <c r="K36" s="90">
        <v>445491</v>
      </c>
    </row>
    <row r="37" spans="1:11" ht="11.65" customHeight="1" x14ac:dyDescent="0.2"/>
    <row r="38" spans="1:11" ht="12.75" customHeight="1" x14ac:dyDescent="0.2">
      <c r="A38" s="97" t="s">
        <v>306</v>
      </c>
      <c r="B38" s="97"/>
      <c r="C38" s="97"/>
      <c r="D38" s="97"/>
      <c r="E38" s="97"/>
      <c r="F38" s="97"/>
      <c r="G38" s="97"/>
      <c r="H38" s="97"/>
      <c r="I38" s="97"/>
      <c r="J38" s="97"/>
      <c r="K38" s="97"/>
    </row>
  </sheetData>
  <mergeCells count="15">
    <mergeCell ref="D30:K30"/>
    <mergeCell ref="A1:K1"/>
    <mergeCell ref="C2:I2"/>
    <mergeCell ref="A3:C5"/>
    <mergeCell ref="D3:G3"/>
    <mergeCell ref="H3:H4"/>
    <mergeCell ref="I3:I4"/>
    <mergeCell ref="J3:J4"/>
    <mergeCell ref="K3:K4"/>
    <mergeCell ref="D5:H5"/>
    <mergeCell ref="D7:K7"/>
    <mergeCell ref="D9:K9"/>
    <mergeCell ref="D13:K13"/>
    <mergeCell ref="D23:K23"/>
    <mergeCell ref="D25:K25"/>
  </mergeCells>
  <conditionalFormatting sqref="A6:K36">
    <cfRule type="expression" priority="1">
      <formula>MOD(ROW(),2)=0</formula>
    </cfRule>
    <cfRule type="expression" dxfId="14" priority="2">
      <formula>MOD(ROW(),2)=1</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D III 1 - j 25 SH</oddFooter>
    <firstHeader>&amp;C&amp;G</first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119"/>
  <sheetViews>
    <sheetView view="pageLayout" zoomScaleNormal="145" workbookViewId="0">
      <selection sqref="A1:I1"/>
    </sheetView>
  </sheetViews>
  <sheetFormatPr baseColWidth="10" defaultColWidth="11.28515625" defaultRowHeight="13.5" x14ac:dyDescent="0.25"/>
  <cols>
    <col min="1" max="1" width="3.7109375" style="40" customWidth="1"/>
    <col min="2" max="2" width="29.28515625" style="40" customWidth="1"/>
    <col min="3" max="3" width="8" style="40" customWidth="1"/>
    <col min="4" max="6" width="8.28515625" style="40" customWidth="1"/>
    <col min="7" max="7" width="9" style="40" customWidth="1"/>
    <col min="8" max="8" width="8.28515625" style="40" customWidth="1"/>
    <col min="9" max="9" width="8.7109375" style="40" customWidth="1"/>
    <col min="10" max="16384" width="11.28515625" style="40"/>
  </cols>
  <sheetData>
    <row r="1" spans="1:9" s="55" customFormat="1" ht="14.45" customHeight="1" x14ac:dyDescent="0.25">
      <c r="A1" s="303" t="s">
        <v>391</v>
      </c>
      <c r="B1" s="303"/>
      <c r="C1" s="303"/>
      <c r="D1" s="303"/>
      <c r="E1" s="303"/>
      <c r="F1" s="303"/>
      <c r="G1" s="303"/>
      <c r="H1" s="303"/>
      <c r="I1" s="303"/>
    </row>
    <row r="2" spans="1:9" s="55" customFormat="1" ht="10.15" customHeight="1" x14ac:dyDescent="0.25">
      <c r="A2" s="129"/>
      <c r="B2" s="129"/>
      <c r="C2" s="129"/>
      <c r="D2" s="129"/>
      <c r="E2" s="129"/>
      <c r="F2" s="129"/>
      <c r="G2" s="129"/>
      <c r="H2" s="129"/>
      <c r="I2" s="129"/>
    </row>
    <row r="3" spans="1:9" ht="18" customHeight="1" x14ac:dyDescent="0.25">
      <c r="A3" s="321" t="s">
        <v>178</v>
      </c>
      <c r="B3" s="322"/>
      <c r="C3" s="310" t="s">
        <v>36</v>
      </c>
      <c r="D3" s="310"/>
      <c r="E3" s="310"/>
      <c r="F3" s="327" t="s">
        <v>58</v>
      </c>
      <c r="G3" s="327" t="s">
        <v>62</v>
      </c>
      <c r="H3" s="310" t="s">
        <v>289</v>
      </c>
      <c r="I3" s="329" t="s">
        <v>177</v>
      </c>
    </row>
    <row r="4" spans="1:9" ht="40.5" x14ac:dyDescent="0.25">
      <c r="A4" s="323"/>
      <c r="B4" s="324"/>
      <c r="C4" s="125" t="s">
        <v>31</v>
      </c>
      <c r="D4" s="125" t="s">
        <v>61</v>
      </c>
      <c r="E4" s="125" t="s">
        <v>261</v>
      </c>
      <c r="F4" s="328"/>
      <c r="G4" s="328"/>
      <c r="H4" s="310"/>
      <c r="I4" s="330"/>
    </row>
    <row r="5" spans="1:9" ht="18" customHeight="1" x14ac:dyDescent="0.25">
      <c r="A5" s="325"/>
      <c r="B5" s="326"/>
      <c r="C5" s="331" t="s">
        <v>38</v>
      </c>
      <c r="D5" s="331"/>
      <c r="E5" s="331"/>
      <c r="F5" s="331"/>
      <c r="G5" s="33" t="s">
        <v>39</v>
      </c>
      <c r="H5" s="33" t="s">
        <v>38</v>
      </c>
      <c r="I5" s="30" t="s">
        <v>40</v>
      </c>
    </row>
    <row r="6" spans="1:9" ht="10.15" customHeight="1" x14ac:dyDescent="0.25">
      <c r="A6" s="48" t="s">
        <v>35</v>
      </c>
      <c r="B6" s="48" t="s">
        <v>35</v>
      </c>
      <c r="C6" s="49" t="s">
        <v>35</v>
      </c>
      <c r="D6" s="50" t="s">
        <v>35</v>
      </c>
      <c r="E6" s="50" t="s">
        <v>35</v>
      </c>
      <c r="F6" s="50" t="s">
        <v>35</v>
      </c>
      <c r="G6" s="51" t="s">
        <v>35</v>
      </c>
      <c r="H6" s="50" t="s">
        <v>35</v>
      </c>
      <c r="I6" s="50" t="s">
        <v>35</v>
      </c>
    </row>
    <row r="7" spans="1:9" ht="15" customHeight="1" x14ac:dyDescent="0.25">
      <c r="A7" s="74" t="s">
        <v>205</v>
      </c>
      <c r="B7" s="75" t="s">
        <v>11</v>
      </c>
      <c r="C7" s="80">
        <v>714</v>
      </c>
      <c r="D7" s="81">
        <v>189</v>
      </c>
      <c r="E7" s="81">
        <v>903</v>
      </c>
      <c r="F7" s="81">
        <v>833</v>
      </c>
      <c r="G7" s="82">
        <v>8.4</v>
      </c>
      <c r="H7" s="81">
        <v>6398</v>
      </c>
      <c r="I7" s="81">
        <v>870372</v>
      </c>
    </row>
    <row r="8" spans="1:9" ht="15" customHeight="1" x14ac:dyDescent="0.25">
      <c r="A8" s="74" t="s">
        <v>204</v>
      </c>
      <c r="B8" s="75" t="s">
        <v>201</v>
      </c>
      <c r="C8" s="80">
        <v>8</v>
      </c>
      <c r="D8" s="81">
        <v>1</v>
      </c>
      <c r="E8" s="81">
        <v>9</v>
      </c>
      <c r="F8" s="81">
        <v>9</v>
      </c>
      <c r="G8" s="82" t="s">
        <v>9</v>
      </c>
      <c r="H8" s="81">
        <v>53</v>
      </c>
      <c r="I8" s="81">
        <v>42029</v>
      </c>
    </row>
    <row r="9" spans="1:9" ht="15" customHeight="1" x14ac:dyDescent="0.25">
      <c r="A9" s="76">
        <v>1</v>
      </c>
      <c r="B9" s="77" t="s">
        <v>126</v>
      </c>
      <c r="C9" s="83">
        <v>3</v>
      </c>
      <c r="D9" s="84" t="s">
        <v>9</v>
      </c>
      <c r="E9" s="84">
        <v>3</v>
      </c>
      <c r="F9" s="84">
        <v>6</v>
      </c>
      <c r="G9" s="85">
        <v>-50</v>
      </c>
      <c r="H9" s="193" t="s">
        <v>10</v>
      </c>
      <c r="I9" s="193" t="s">
        <v>10</v>
      </c>
    </row>
    <row r="10" spans="1:9" ht="15" customHeight="1" x14ac:dyDescent="0.25">
      <c r="A10" s="76">
        <v>2</v>
      </c>
      <c r="B10" s="77" t="s">
        <v>202</v>
      </c>
      <c r="C10" s="83">
        <v>1</v>
      </c>
      <c r="D10" s="84" t="s">
        <v>9</v>
      </c>
      <c r="E10" s="84">
        <v>1</v>
      </c>
      <c r="F10" s="84">
        <v>3</v>
      </c>
      <c r="G10" s="85">
        <v>-66.7</v>
      </c>
      <c r="H10" s="193" t="s">
        <v>10</v>
      </c>
      <c r="I10" s="193" t="s">
        <v>10</v>
      </c>
    </row>
    <row r="11" spans="1:9" ht="15" customHeight="1" x14ac:dyDescent="0.25">
      <c r="A11" s="76">
        <v>3</v>
      </c>
      <c r="B11" s="77" t="s">
        <v>203</v>
      </c>
      <c r="C11" s="83">
        <v>4</v>
      </c>
      <c r="D11" s="84">
        <v>1</v>
      </c>
      <c r="E11" s="84">
        <v>5</v>
      </c>
      <c r="F11" s="84" t="s">
        <v>9</v>
      </c>
      <c r="G11" s="85" t="s">
        <v>24</v>
      </c>
      <c r="H11" s="84">
        <v>33</v>
      </c>
      <c r="I11" s="84">
        <v>38594</v>
      </c>
    </row>
    <row r="12" spans="1:9" ht="25.15" customHeight="1" x14ac:dyDescent="0.25">
      <c r="A12" s="74" t="s">
        <v>200</v>
      </c>
      <c r="B12" s="75" t="s">
        <v>159</v>
      </c>
      <c r="C12" s="80" t="s">
        <v>9</v>
      </c>
      <c r="D12" s="81" t="s">
        <v>9</v>
      </c>
      <c r="E12" s="81" t="s">
        <v>9</v>
      </c>
      <c r="F12" s="81" t="s">
        <v>9</v>
      </c>
      <c r="G12" s="82" t="s">
        <v>24</v>
      </c>
      <c r="H12" s="81" t="s">
        <v>9</v>
      </c>
      <c r="I12" s="81" t="s">
        <v>9</v>
      </c>
    </row>
    <row r="13" spans="1:9" ht="15" customHeight="1" x14ac:dyDescent="0.25">
      <c r="A13" s="74" t="s">
        <v>206</v>
      </c>
      <c r="B13" s="75" t="s">
        <v>34</v>
      </c>
      <c r="C13" s="80">
        <v>67</v>
      </c>
      <c r="D13" s="81">
        <v>11</v>
      </c>
      <c r="E13" s="81">
        <v>78</v>
      </c>
      <c r="F13" s="81">
        <v>40</v>
      </c>
      <c r="G13" s="82">
        <v>95</v>
      </c>
      <c r="H13" s="81">
        <v>2160</v>
      </c>
      <c r="I13" s="81">
        <v>172488</v>
      </c>
    </row>
    <row r="14" spans="1:9" ht="15" customHeight="1" x14ac:dyDescent="0.25">
      <c r="A14" s="78">
        <v>10</v>
      </c>
      <c r="B14" s="77" t="s">
        <v>127</v>
      </c>
      <c r="C14" s="83">
        <v>9</v>
      </c>
      <c r="D14" s="84">
        <v>1</v>
      </c>
      <c r="E14" s="84">
        <v>10</v>
      </c>
      <c r="F14" s="84">
        <v>6</v>
      </c>
      <c r="G14" s="85">
        <v>66.7</v>
      </c>
      <c r="H14" s="84">
        <v>303</v>
      </c>
      <c r="I14" s="84">
        <v>8358</v>
      </c>
    </row>
    <row r="15" spans="1:9" ht="15" customHeight="1" x14ac:dyDescent="0.25">
      <c r="A15" s="78">
        <v>11</v>
      </c>
      <c r="B15" s="77" t="s">
        <v>63</v>
      </c>
      <c r="C15" s="83">
        <v>1</v>
      </c>
      <c r="D15" s="84">
        <v>1</v>
      </c>
      <c r="E15" s="84">
        <v>2</v>
      </c>
      <c r="F15" s="84" t="s">
        <v>9</v>
      </c>
      <c r="G15" s="85" t="s">
        <v>24</v>
      </c>
      <c r="H15" s="193" t="s">
        <v>10</v>
      </c>
      <c r="I15" s="193" t="s">
        <v>10</v>
      </c>
    </row>
    <row r="16" spans="1:9" ht="15" customHeight="1" x14ac:dyDescent="0.25">
      <c r="A16" s="78">
        <v>12</v>
      </c>
      <c r="B16" s="77" t="s">
        <v>64</v>
      </c>
      <c r="C16" s="83" t="s">
        <v>9</v>
      </c>
      <c r="D16" s="84" t="s">
        <v>9</v>
      </c>
      <c r="E16" s="84" t="s">
        <v>9</v>
      </c>
      <c r="F16" s="84" t="s">
        <v>9</v>
      </c>
      <c r="G16" s="85" t="s">
        <v>24</v>
      </c>
      <c r="H16" s="84" t="s">
        <v>9</v>
      </c>
      <c r="I16" s="84" t="s">
        <v>9</v>
      </c>
    </row>
    <row r="17" spans="1:9" ht="15" customHeight="1" x14ac:dyDescent="0.25">
      <c r="A17" s="78">
        <v>13</v>
      </c>
      <c r="B17" s="77" t="s">
        <v>207</v>
      </c>
      <c r="C17" s="83">
        <v>1</v>
      </c>
      <c r="D17" s="84" t="s">
        <v>9</v>
      </c>
      <c r="E17" s="84">
        <v>1</v>
      </c>
      <c r="F17" s="84">
        <v>1</v>
      </c>
      <c r="G17" s="85" t="s">
        <v>9</v>
      </c>
      <c r="H17" s="193" t="s">
        <v>10</v>
      </c>
      <c r="I17" s="193" t="s">
        <v>10</v>
      </c>
    </row>
    <row r="18" spans="1:9" ht="15" customHeight="1" x14ac:dyDescent="0.25">
      <c r="A18" s="78">
        <v>14</v>
      </c>
      <c r="B18" s="77" t="s">
        <v>208</v>
      </c>
      <c r="C18" s="83">
        <v>1</v>
      </c>
      <c r="D18" s="84" t="s">
        <v>9</v>
      </c>
      <c r="E18" s="84">
        <v>1</v>
      </c>
      <c r="F18" s="84">
        <v>1</v>
      </c>
      <c r="G18" s="85" t="s">
        <v>9</v>
      </c>
      <c r="H18" s="193" t="s">
        <v>10</v>
      </c>
      <c r="I18" s="193" t="s">
        <v>10</v>
      </c>
    </row>
    <row r="19" spans="1:9" ht="25.15" customHeight="1" x14ac:dyDescent="0.25">
      <c r="A19" s="79">
        <v>15</v>
      </c>
      <c r="B19" s="77" t="s">
        <v>128</v>
      </c>
      <c r="C19" s="83" t="s">
        <v>9</v>
      </c>
      <c r="D19" s="84" t="s">
        <v>9</v>
      </c>
      <c r="E19" s="84" t="s">
        <v>9</v>
      </c>
      <c r="F19" s="84" t="s">
        <v>9</v>
      </c>
      <c r="G19" s="85" t="s">
        <v>24</v>
      </c>
      <c r="H19" s="84" t="s">
        <v>9</v>
      </c>
      <c r="I19" s="84" t="s">
        <v>9</v>
      </c>
    </row>
    <row r="20" spans="1:9" ht="25.15" customHeight="1" x14ac:dyDescent="0.25">
      <c r="A20" s="79">
        <v>16</v>
      </c>
      <c r="B20" s="77" t="s">
        <v>140</v>
      </c>
      <c r="C20" s="83">
        <v>3</v>
      </c>
      <c r="D20" s="84">
        <v>1</v>
      </c>
      <c r="E20" s="84">
        <v>4</v>
      </c>
      <c r="F20" s="84">
        <v>1</v>
      </c>
      <c r="G20" s="85">
        <v>300</v>
      </c>
      <c r="H20" s="84">
        <v>14</v>
      </c>
      <c r="I20" s="84">
        <v>2579</v>
      </c>
    </row>
    <row r="21" spans="1:9" ht="15" customHeight="1" x14ac:dyDescent="0.25">
      <c r="A21" s="78">
        <v>17</v>
      </c>
      <c r="B21" s="77" t="s">
        <v>129</v>
      </c>
      <c r="C21" s="83">
        <v>3</v>
      </c>
      <c r="D21" s="84">
        <v>1</v>
      </c>
      <c r="E21" s="84">
        <v>4</v>
      </c>
      <c r="F21" s="84">
        <v>2</v>
      </c>
      <c r="G21" s="85">
        <v>100</v>
      </c>
      <c r="H21" s="84">
        <v>558</v>
      </c>
      <c r="I21" s="84">
        <v>20544</v>
      </c>
    </row>
    <row r="22" spans="1:9" ht="25.15" customHeight="1" x14ac:dyDescent="0.25">
      <c r="A22" s="78">
        <v>18</v>
      </c>
      <c r="B22" s="77" t="s">
        <v>65</v>
      </c>
      <c r="C22" s="83">
        <v>1</v>
      </c>
      <c r="D22" s="84">
        <v>1</v>
      </c>
      <c r="E22" s="84">
        <v>2</v>
      </c>
      <c r="F22" s="84">
        <v>1</v>
      </c>
      <c r="G22" s="85">
        <v>100</v>
      </c>
      <c r="H22" s="193" t="s">
        <v>10</v>
      </c>
      <c r="I22" s="193" t="s">
        <v>10</v>
      </c>
    </row>
    <row r="23" spans="1:9" ht="15" customHeight="1" x14ac:dyDescent="0.25">
      <c r="A23" s="78">
        <v>19</v>
      </c>
      <c r="B23" s="77" t="s">
        <v>130</v>
      </c>
      <c r="C23" s="83" t="s">
        <v>9</v>
      </c>
      <c r="D23" s="84" t="s">
        <v>9</v>
      </c>
      <c r="E23" s="84" t="s">
        <v>9</v>
      </c>
      <c r="F23" s="84" t="s">
        <v>9</v>
      </c>
      <c r="G23" s="85" t="s">
        <v>24</v>
      </c>
      <c r="H23" s="84" t="s">
        <v>9</v>
      </c>
      <c r="I23" s="84" t="s">
        <v>9</v>
      </c>
    </row>
    <row r="24" spans="1:9" ht="15" customHeight="1" x14ac:dyDescent="0.25">
      <c r="A24" s="78">
        <v>20</v>
      </c>
      <c r="B24" s="77" t="s">
        <v>66</v>
      </c>
      <c r="C24" s="83" t="s">
        <v>9</v>
      </c>
      <c r="D24" s="84" t="s">
        <v>9</v>
      </c>
      <c r="E24" s="84" t="s">
        <v>9</v>
      </c>
      <c r="F24" s="84" t="s">
        <v>9</v>
      </c>
      <c r="G24" s="85" t="s">
        <v>24</v>
      </c>
      <c r="H24" s="84" t="s">
        <v>9</v>
      </c>
      <c r="I24" s="84" t="s">
        <v>9</v>
      </c>
    </row>
    <row r="25" spans="1:9" ht="15" customHeight="1" x14ac:dyDescent="0.25">
      <c r="A25" s="78">
        <v>21</v>
      </c>
      <c r="B25" s="77" t="s">
        <v>67</v>
      </c>
      <c r="C25" s="83" t="s">
        <v>9</v>
      </c>
      <c r="D25" s="84" t="s">
        <v>9</v>
      </c>
      <c r="E25" s="84" t="s">
        <v>9</v>
      </c>
      <c r="F25" s="84">
        <v>1</v>
      </c>
      <c r="G25" s="85">
        <v>-100</v>
      </c>
      <c r="H25" s="84" t="s">
        <v>9</v>
      </c>
      <c r="I25" s="84" t="s">
        <v>9</v>
      </c>
    </row>
    <row r="26" spans="1:9" ht="15" customHeight="1" x14ac:dyDescent="0.25">
      <c r="A26" s="78">
        <v>22</v>
      </c>
      <c r="B26" s="77" t="s">
        <v>141</v>
      </c>
      <c r="C26" s="83">
        <v>2</v>
      </c>
      <c r="D26" s="84" t="s">
        <v>9</v>
      </c>
      <c r="E26" s="84">
        <v>2</v>
      </c>
      <c r="F26" s="84">
        <v>1</v>
      </c>
      <c r="G26" s="85">
        <v>100</v>
      </c>
      <c r="H26" s="193" t="s">
        <v>10</v>
      </c>
      <c r="I26" s="193" t="s">
        <v>10</v>
      </c>
    </row>
    <row r="27" spans="1:9" ht="25.15" customHeight="1" x14ac:dyDescent="0.25">
      <c r="A27" s="78">
        <v>23</v>
      </c>
      <c r="B27" s="77" t="s">
        <v>68</v>
      </c>
      <c r="C27" s="83">
        <v>6</v>
      </c>
      <c r="D27" s="84" t="s">
        <v>9</v>
      </c>
      <c r="E27" s="84">
        <v>6</v>
      </c>
      <c r="F27" s="84">
        <v>2</v>
      </c>
      <c r="G27" s="85">
        <v>200</v>
      </c>
      <c r="H27" s="84">
        <v>271</v>
      </c>
      <c r="I27" s="84">
        <v>13836</v>
      </c>
    </row>
    <row r="28" spans="1:9" ht="15" customHeight="1" x14ac:dyDescent="0.25">
      <c r="A28" s="78">
        <v>24</v>
      </c>
      <c r="B28" s="77" t="s">
        <v>311</v>
      </c>
      <c r="C28" s="83">
        <v>2</v>
      </c>
      <c r="D28" s="84" t="s">
        <v>9</v>
      </c>
      <c r="E28" s="84">
        <v>2</v>
      </c>
      <c r="F28" s="84" t="s">
        <v>9</v>
      </c>
      <c r="G28" s="85" t="s">
        <v>24</v>
      </c>
      <c r="H28" s="193" t="s">
        <v>10</v>
      </c>
      <c r="I28" s="193" t="s">
        <v>10</v>
      </c>
    </row>
    <row r="29" spans="1:9" ht="15" customHeight="1" x14ac:dyDescent="0.25">
      <c r="A29" s="78">
        <v>25</v>
      </c>
      <c r="B29" s="77" t="s">
        <v>69</v>
      </c>
      <c r="C29" s="83">
        <v>14</v>
      </c>
      <c r="D29" s="84">
        <v>1</v>
      </c>
      <c r="E29" s="84">
        <v>15</v>
      </c>
      <c r="F29" s="84">
        <v>8</v>
      </c>
      <c r="G29" s="85">
        <v>87.5</v>
      </c>
      <c r="H29" s="84">
        <v>124</v>
      </c>
      <c r="I29" s="84">
        <v>13162</v>
      </c>
    </row>
    <row r="30" spans="1:9" ht="25.15" customHeight="1" x14ac:dyDescent="0.25">
      <c r="A30" s="78">
        <v>26</v>
      </c>
      <c r="B30" s="77" t="s">
        <v>131</v>
      </c>
      <c r="C30" s="83">
        <v>5</v>
      </c>
      <c r="D30" s="84" t="s">
        <v>9</v>
      </c>
      <c r="E30" s="84">
        <v>5</v>
      </c>
      <c r="F30" s="84">
        <v>3</v>
      </c>
      <c r="G30" s="85">
        <v>66.7</v>
      </c>
      <c r="H30" s="84">
        <v>80</v>
      </c>
      <c r="I30" s="84">
        <v>3526</v>
      </c>
    </row>
    <row r="31" spans="1:9" ht="15" customHeight="1" x14ac:dyDescent="0.25">
      <c r="A31" s="78">
        <v>27</v>
      </c>
      <c r="B31" s="77" t="s">
        <v>70</v>
      </c>
      <c r="C31" s="83">
        <v>5</v>
      </c>
      <c r="D31" s="84" t="s">
        <v>9</v>
      </c>
      <c r="E31" s="84">
        <v>5</v>
      </c>
      <c r="F31" s="84">
        <v>1</v>
      </c>
      <c r="G31" s="85">
        <v>400</v>
      </c>
      <c r="H31" s="84">
        <v>231</v>
      </c>
      <c r="I31" s="84">
        <v>17630</v>
      </c>
    </row>
    <row r="32" spans="1:9" ht="15" customHeight="1" x14ac:dyDescent="0.25">
      <c r="A32" s="78">
        <v>28</v>
      </c>
      <c r="B32" s="77" t="s">
        <v>71</v>
      </c>
      <c r="C32" s="83">
        <v>2</v>
      </c>
      <c r="D32" s="84">
        <v>2</v>
      </c>
      <c r="E32" s="84">
        <v>4</v>
      </c>
      <c r="F32" s="84">
        <v>4</v>
      </c>
      <c r="G32" s="85" t="s">
        <v>9</v>
      </c>
      <c r="H32" s="84">
        <v>37</v>
      </c>
      <c r="I32" s="84">
        <v>2428</v>
      </c>
    </row>
    <row r="33" spans="1:9" ht="15" customHeight="1" x14ac:dyDescent="0.25">
      <c r="A33" s="78">
        <v>29</v>
      </c>
      <c r="B33" s="77" t="s">
        <v>79</v>
      </c>
      <c r="C33" s="83">
        <v>1</v>
      </c>
      <c r="D33" s="84" t="s">
        <v>9</v>
      </c>
      <c r="E33" s="84">
        <v>1</v>
      </c>
      <c r="F33" s="84" t="s">
        <v>9</v>
      </c>
      <c r="G33" s="85" t="s">
        <v>24</v>
      </c>
      <c r="H33" s="193" t="s">
        <v>10</v>
      </c>
      <c r="I33" s="193" t="s">
        <v>10</v>
      </c>
    </row>
    <row r="34" spans="1:9" ht="15" customHeight="1" x14ac:dyDescent="0.25">
      <c r="A34" s="78">
        <v>30</v>
      </c>
      <c r="B34" s="77" t="s">
        <v>72</v>
      </c>
      <c r="C34" s="83">
        <v>4</v>
      </c>
      <c r="D34" s="84" t="s">
        <v>9</v>
      </c>
      <c r="E34" s="84">
        <v>4</v>
      </c>
      <c r="F34" s="84" t="s">
        <v>9</v>
      </c>
      <c r="G34" s="85" t="s">
        <v>24</v>
      </c>
      <c r="H34" s="84">
        <v>300</v>
      </c>
      <c r="I34" s="193" t="s">
        <v>10</v>
      </c>
    </row>
    <row r="35" spans="1:9" ht="15" customHeight="1" x14ac:dyDescent="0.25">
      <c r="A35" s="78">
        <v>31</v>
      </c>
      <c r="B35" s="77" t="s">
        <v>209</v>
      </c>
      <c r="C35" s="83" t="s">
        <v>9</v>
      </c>
      <c r="D35" s="84" t="s">
        <v>9</v>
      </c>
      <c r="E35" s="84" t="s">
        <v>9</v>
      </c>
      <c r="F35" s="84">
        <v>2</v>
      </c>
      <c r="G35" s="85">
        <v>-100</v>
      </c>
      <c r="H35" s="84" t="s">
        <v>9</v>
      </c>
      <c r="I35" s="84" t="s">
        <v>9</v>
      </c>
    </row>
    <row r="36" spans="1:9" ht="15" customHeight="1" x14ac:dyDescent="0.25">
      <c r="A36" s="78">
        <v>32</v>
      </c>
      <c r="B36" s="77" t="s">
        <v>73</v>
      </c>
      <c r="C36" s="83">
        <v>4</v>
      </c>
      <c r="D36" s="84" t="s">
        <v>9</v>
      </c>
      <c r="E36" s="84">
        <v>4</v>
      </c>
      <c r="F36" s="84">
        <v>2</v>
      </c>
      <c r="G36" s="85">
        <v>100</v>
      </c>
      <c r="H36" s="84">
        <v>3</v>
      </c>
      <c r="I36" s="84">
        <v>3832</v>
      </c>
    </row>
    <row r="37" spans="1:9" ht="25.15" customHeight="1" x14ac:dyDescent="0.25">
      <c r="A37" s="78">
        <v>33</v>
      </c>
      <c r="B37" s="77" t="s">
        <v>124</v>
      </c>
      <c r="C37" s="83">
        <v>3</v>
      </c>
      <c r="D37" s="84">
        <v>3</v>
      </c>
      <c r="E37" s="84">
        <v>6</v>
      </c>
      <c r="F37" s="84">
        <v>4</v>
      </c>
      <c r="G37" s="85">
        <v>50</v>
      </c>
      <c r="H37" s="84">
        <v>4</v>
      </c>
      <c r="I37" s="84">
        <v>1753</v>
      </c>
    </row>
    <row r="38" spans="1:9" ht="15" customHeight="1" x14ac:dyDescent="0.25">
      <c r="A38" s="74" t="s">
        <v>210</v>
      </c>
      <c r="B38" s="75" t="s">
        <v>74</v>
      </c>
      <c r="C38" s="80">
        <v>4</v>
      </c>
      <c r="D38" s="81" t="s">
        <v>9</v>
      </c>
      <c r="E38" s="81">
        <v>4</v>
      </c>
      <c r="F38" s="81">
        <v>1</v>
      </c>
      <c r="G38" s="82">
        <v>300</v>
      </c>
      <c r="H38" s="193" t="s">
        <v>10</v>
      </c>
      <c r="I38" s="193" t="s">
        <v>10</v>
      </c>
    </row>
    <row r="39" spans="1:9" ht="15" customHeight="1" x14ac:dyDescent="0.25">
      <c r="A39" s="78">
        <v>35</v>
      </c>
      <c r="B39" s="77" t="s">
        <v>74</v>
      </c>
      <c r="C39" s="83">
        <v>4</v>
      </c>
      <c r="D39" s="84" t="s">
        <v>9</v>
      </c>
      <c r="E39" s="84">
        <v>4</v>
      </c>
      <c r="F39" s="84">
        <v>1</v>
      </c>
      <c r="G39" s="85">
        <v>300</v>
      </c>
      <c r="H39" s="193" t="s">
        <v>10</v>
      </c>
      <c r="I39" s="193" t="s">
        <v>10</v>
      </c>
    </row>
    <row r="40" spans="1:9" s="55" customFormat="1" ht="14.45" customHeight="1" x14ac:dyDescent="0.25">
      <c r="A40" s="303" t="s">
        <v>392</v>
      </c>
      <c r="B40" s="303"/>
      <c r="C40" s="303"/>
      <c r="D40" s="303"/>
      <c r="E40" s="303"/>
      <c r="F40" s="303"/>
      <c r="G40" s="303"/>
      <c r="H40" s="303"/>
      <c r="I40" s="303"/>
    </row>
    <row r="41" spans="1:9" s="55" customFormat="1" ht="10.15" customHeight="1" x14ac:dyDescent="0.25">
      <c r="A41" s="129"/>
      <c r="B41" s="129"/>
      <c r="C41" s="129"/>
      <c r="D41" s="129"/>
      <c r="E41" s="129"/>
      <c r="F41" s="129"/>
      <c r="G41" s="129"/>
      <c r="H41" s="129"/>
      <c r="I41" s="129"/>
    </row>
    <row r="42" spans="1:9" ht="18" customHeight="1" x14ac:dyDescent="0.25">
      <c r="A42" s="321" t="s">
        <v>178</v>
      </c>
      <c r="B42" s="322"/>
      <c r="C42" s="310" t="s">
        <v>36</v>
      </c>
      <c r="D42" s="310"/>
      <c r="E42" s="310"/>
      <c r="F42" s="327" t="s">
        <v>58</v>
      </c>
      <c r="G42" s="327" t="s">
        <v>62</v>
      </c>
      <c r="H42" s="310" t="s">
        <v>289</v>
      </c>
      <c r="I42" s="329" t="s">
        <v>177</v>
      </c>
    </row>
    <row r="43" spans="1:9" ht="40.5" x14ac:dyDescent="0.25">
      <c r="A43" s="323"/>
      <c r="B43" s="324"/>
      <c r="C43" s="34" t="s">
        <v>31</v>
      </c>
      <c r="D43" s="34" t="s">
        <v>61</v>
      </c>
      <c r="E43" s="126" t="s">
        <v>261</v>
      </c>
      <c r="F43" s="328"/>
      <c r="G43" s="328"/>
      <c r="H43" s="310"/>
      <c r="I43" s="330"/>
    </row>
    <row r="44" spans="1:9" ht="18" customHeight="1" x14ac:dyDescent="0.25">
      <c r="A44" s="325"/>
      <c r="B44" s="326"/>
      <c r="C44" s="331" t="s">
        <v>38</v>
      </c>
      <c r="D44" s="331"/>
      <c r="E44" s="331"/>
      <c r="F44" s="331"/>
      <c r="G44" s="33" t="s">
        <v>39</v>
      </c>
      <c r="H44" s="33" t="s">
        <v>38</v>
      </c>
      <c r="I44" s="30" t="s">
        <v>40</v>
      </c>
    </row>
    <row r="45" spans="1:9" ht="10.15" customHeight="1" x14ac:dyDescent="0.25">
      <c r="A45" s="53"/>
      <c r="B45" s="53"/>
      <c r="C45" s="46"/>
      <c r="D45" s="47"/>
      <c r="E45" s="47"/>
      <c r="F45" s="47"/>
      <c r="G45" s="54"/>
      <c r="H45" s="47"/>
      <c r="I45" s="47"/>
    </row>
    <row r="46" spans="1:9" ht="25.15" customHeight="1" x14ac:dyDescent="0.25">
      <c r="A46" s="86" t="s">
        <v>211</v>
      </c>
      <c r="B46" s="75" t="s">
        <v>75</v>
      </c>
      <c r="C46" s="80" t="s">
        <v>9</v>
      </c>
      <c r="D46" s="81">
        <v>1</v>
      </c>
      <c r="E46" s="81">
        <v>1</v>
      </c>
      <c r="F46" s="81">
        <v>4</v>
      </c>
      <c r="G46" s="82">
        <v>-75</v>
      </c>
      <c r="H46" s="193" t="s">
        <v>10</v>
      </c>
      <c r="I46" s="193" t="s">
        <v>10</v>
      </c>
    </row>
    <row r="47" spans="1:9" ht="15" customHeight="1" x14ac:dyDescent="0.25">
      <c r="A47" s="78">
        <v>36</v>
      </c>
      <c r="B47" s="77" t="s">
        <v>132</v>
      </c>
      <c r="C47" s="83" t="s">
        <v>9</v>
      </c>
      <c r="D47" s="84" t="s">
        <v>9</v>
      </c>
      <c r="E47" s="84" t="s">
        <v>9</v>
      </c>
      <c r="F47" s="84" t="s">
        <v>9</v>
      </c>
      <c r="G47" s="85" t="s">
        <v>24</v>
      </c>
      <c r="H47" s="84" t="s">
        <v>9</v>
      </c>
      <c r="I47" s="84" t="s">
        <v>9</v>
      </c>
    </row>
    <row r="48" spans="1:9" ht="15" customHeight="1" x14ac:dyDescent="0.25">
      <c r="A48" s="78">
        <v>37</v>
      </c>
      <c r="B48" s="77" t="s">
        <v>76</v>
      </c>
      <c r="C48" s="83" t="s">
        <v>9</v>
      </c>
      <c r="D48" s="84" t="s">
        <v>9</v>
      </c>
      <c r="E48" s="84" t="s">
        <v>9</v>
      </c>
      <c r="F48" s="84" t="s">
        <v>9</v>
      </c>
      <c r="G48" s="85" t="s">
        <v>24</v>
      </c>
      <c r="H48" s="84" t="s">
        <v>9</v>
      </c>
      <c r="I48" s="84" t="s">
        <v>9</v>
      </c>
    </row>
    <row r="49" spans="1:9" ht="15" customHeight="1" x14ac:dyDescent="0.25">
      <c r="A49" s="78">
        <v>38</v>
      </c>
      <c r="B49" s="77" t="s">
        <v>212</v>
      </c>
      <c r="C49" s="83" t="s">
        <v>9</v>
      </c>
      <c r="D49" s="84">
        <v>1</v>
      </c>
      <c r="E49" s="84">
        <v>1</v>
      </c>
      <c r="F49" s="84">
        <v>4</v>
      </c>
      <c r="G49" s="85">
        <v>-75</v>
      </c>
      <c r="H49" s="193" t="s">
        <v>10</v>
      </c>
      <c r="I49" s="193" t="s">
        <v>10</v>
      </c>
    </row>
    <row r="50" spans="1:9" ht="25.15" customHeight="1" x14ac:dyDescent="0.25">
      <c r="A50" s="79">
        <v>39</v>
      </c>
      <c r="B50" s="77" t="s">
        <v>255</v>
      </c>
      <c r="C50" s="83" t="s">
        <v>9</v>
      </c>
      <c r="D50" s="84" t="s">
        <v>9</v>
      </c>
      <c r="E50" s="84" t="s">
        <v>9</v>
      </c>
      <c r="F50" s="84" t="s">
        <v>9</v>
      </c>
      <c r="G50" s="85" t="s">
        <v>24</v>
      </c>
      <c r="H50" s="84" t="s">
        <v>9</v>
      </c>
      <c r="I50" s="84" t="s">
        <v>9</v>
      </c>
    </row>
    <row r="51" spans="1:9" ht="15" customHeight="1" x14ac:dyDescent="0.25">
      <c r="A51" s="74" t="s">
        <v>213</v>
      </c>
      <c r="B51" s="75" t="s">
        <v>32</v>
      </c>
      <c r="C51" s="80">
        <v>138</v>
      </c>
      <c r="D51" s="81">
        <v>25</v>
      </c>
      <c r="E51" s="81">
        <v>163</v>
      </c>
      <c r="F51" s="81">
        <v>126</v>
      </c>
      <c r="G51" s="82">
        <v>29.4</v>
      </c>
      <c r="H51" s="81">
        <v>672</v>
      </c>
      <c r="I51" s="81">
        <v>80536</v>
      </c>
    </row>
    <row r="52" spans="1:9" ht="15" customHeight="1" x14ac:dyDescent="0.25">
      <c r="A52" s="78">
        <v>41</v>
      </c>
      <c r="B52" s="77" t="s">
        <v>77</v>
      </c>
      <c r="C52" s="83">
        <v>32</v>
      </c>
      <c r="D52" s="84">
        <v>2</v>
      </c>
      <c r="E52" s="84">
        <v>34</v>
      </c>
      <c r="F52" s="84">
        <v>24</v>
      </c>
      <c r="G52" s="85">
        <v>41.7</v>
      </c>
      <c r="H52" s="84">
        <v>114</v>
      </c>
      <c r="I52" s="84">
        <v>41734</v>
      </c>
    </row>
    <row r="53" spans="1:9" ht="15" customHeight="1" x14ac:dyDescent="0.25">
      <c r="A53" s="78">
        <v>42</v>
      </c>
      <c r="B53" s="77" t="s">
        <v>78</v>
      </c>
      <c r="C53" s="83">
        <v>7</v>
      </c>
      <c r="D53" s="84">
        <v>2</v>
      </c>
      <c r="E53" s="84">
        <v>9</v>
      </c>
      <c r="F53" s="84">
        <v>4</v>
      </c>
      <c r="G53" s="85">
        <v>125</v>
      </c>
      <c r="H53" s="84">
        <v>136</v>
      </c>
      <c r="I53" s="84">
        <v>4779</v>
      </c>
    </row>
    <row r="54" spans="1:9" ht="25.15" customHeight="1" x14ac:dyDescent="0.25">
      <c r="A54" s="78">
        <v>43</v>
      </c>
      <c r="B54" s="77" t="s">
        <v>142</v>
      </c>
      <c r="C54" s="83">
        <v>99</v>
      </c>
      <c r="D54" s="84">
        <v>21</v>
      </c>
      <c r="E54" s="84">
        <v>120</v>
      </c>
      <c r="F54" s="84">
        <v>98</v>
      </c>
      <c r="G54" s="85">
        <v>22.4</v>
      </c>
      <c r="H54" s="84">
        <v>422</v>
      </c>
      <c r="I54" s="84">
        <v>34023</v>
      </c>
    </row>
    <row r="55" spans="1:9" ht="25.15" customHeight="1" x14ac:dyDescent="0.25">
      <c r="A55" s="74" t="s">
        <v>214</v>
      </c>
      <c r="B55" s="75" t="s">
        <v>81</v>
      </c>
      <c r="C55" s="80">
        <v>108</v>
      </c>
      <c r="D55" s="81">
        <v>24</v>
      </c>
      <c r="E55" s="81">
        <v>132</v>
      </c>
      <c r="F55" s="81">
        <v>131</v>
      </c>
      <c r="G55" s="82">
        <v>0.8</v>
      </c>
      <c r="H55" s="81">
        <v>610</v>
      </c>
      <c r="I55" s="81">
        <v>88714</v>
      </c>
    </row>
    <row r="56" spans="1:9" ht="25.15" customHeight="1" x14ac:dyDescent="0.25">
      <c r="A56" s="78">
        <v>45</v>
      </c>
      <c r="B56" s="77" t="s">
        <v>82</v>
      </c>
      <c r="C56" s="83">
        <v>21</v>
      </c>
      <c r="D56" s="84">
        <v>2</v>
      </c>
      <c r="E56" s="84">
        <v>23</v>
      </c>
      <c r="F56" s="84">
        <v>28</v>
      </c>
      <c r="G56" s="85">
        <v>-17.899999999999999</v>
      </c>
      <c r="H56" s="84">
        <v>130</v>
      </c>
      <c r="I56" s="84">
        <v>33661</v>
      </c>
    </row>
    <row r="57" spans="1:9" ht="15" customHeight="1" x14ac:dyDescent="0.25">
      <c r="A57" s="78">
        <v>46</v>
      </c>
      <c r="B57" s="77" t="s">
        <v>80</v>
      </c>
      <c r="C57" s="83">
        <v>40</v>
      </c>
      <c r="D57" s="84">
        <v>6</v>
      </c>
      <c r="E57" s="84">
        <v>46</v>
      </c>
      <c r="F57" s="84">
        <v>33</v>
      </c>
      <c r="G57" s="85">
        <v>39.4</v>
      </c>
      <c r="H57" s="84">
        <v>191</v>
      </c>
      <c r="I57" s="84">
        <v>38445</v>
      </c>
    </row>
    <row r="58" spans="1:9" ht="15" customHeight="1" x14ac:dyDescent="0.25">
      <c r="A58" s="78">
        <v>47</v>
      </c>
      <c r="B58" s="77" t="s">
        <v>83</v>
      </c>
      <c r="C58" s="83">
        <v>47</v>
      </c>
      <c r="D58" s="84">
        <v>16</v>
      </c>
      <c r="E58" s="84">
        <v>63</v>
      </c>
      <c r="F58" s="84">
        <v>70</v>
      </c>
      <c r="G58" s="85">
        <v>-10</v>
      </c>
      <c r="H58" s="84">
        <v>289</v>
      </c>
      <c r="I58" s="84">
        <v>16608</v>
      </c>
    </row>
    <row r="59" spans="1:9" ht="15" customHeight="1" x14ac:dyDescent="0.25">
      <c r="A59" s="74" t="s">
        <v>215</v>
      </c>
      <c r="B59" s="75" t="s">
        <v>90</v>
      </c>
      <c r="C59" s="80">
        <v>38</v>
      </c>
      <c r="D59" s="81">
        <v>14</v>
      </c>
      <c r="E59" s="81">
        <v>52</v>
      </c>
      <c r="F59" s="81">
        <v>46</v>
      </c>
      <c r="G59" s="82">
        <v>13</v>
      </c>
      <c r="H59" s="81">
        <v>150</v>
      </c>
      <c r="I59" s="81">
        <v>15386</v>
      </c>
    </row>
    <row r="60" spans="1:9" ht="15" customHeight="1" x14ac:dyDescent="0.25">
      <c r="A60" s="78">
        <v>49</v>
      </c>
      <c r="B60" s="77" t="s">
        <v>84</v>
      </c>
      <c r="C60" s="83">
        <v>20</v>
      </c>
      <c r="D60" s="84">
        <v>4</v>
      </c>
      <c r="E60" s="84">
        <v>24</v>
      </c>
      <c r="F60" s="84">
        <v>27</v>
      </c>
      <c r="G60" s="85">
        <v>-11.1</v>
      </c>
      <c r="H60" s="84">
        <v>71</v>
      </c>
      <c r="I60" s="84">
        <v>6127</v>
      </c>
    </row>
    <row r="61" spans="1:9" ht="15" customHeight="1" x14ac:dyDescent="0.25">
      <c r="A61" s="78">
        <v>50</v>
      </c>
      <c r="B61" s="77" t="s">
        <v>85</v>
      </c>
      <c r="C61" s="83">
        <v>1</v>
      </c>
      <c r="D61" s="84" t="s">
        <v>9</v>
      </c>
      <c r="E61" s="84">
        <v>1</v>
      </c>
      <c r="F61" s="84" t="s">
        <v>9</v>
      </c>
      <c r="G61" s="85" t="s">
        <v>24</v>
      </c>
      <c r="H61" s="193" t="s">
        <v>10</v>
      </c>
      <c r="I61" s="193" t="s">
        <v>10</v>
      </c>
    </row>
    <row r="62" spans="1:9" ht="15" customHeight="1" x14ac:dyDescent="0.25">
      <c r="A62" s="78">
        <v>51</v>
      </c>
      <c r="B62" s="77" t="s">
        <v>86</v>
      </c>
      <c r="C62" s="83" t="s">
        <v>9</v>
      </c>
      <c r="D62" s="84" t="s">
        <v>9</v>
      </c>
      <c r="E62" s="84" t="s">
        <v>9</v>
      </c>
      <c r="F62" s="84">
        <v>2</v>
      </c>
      <c r="G62" s="85">
        <v>-100</v>
      </c>
      <c r="H62" s="84" t="s">
        <v>9</v>
      </c>
      <c r="I62" s="84" t="s">
        <v>9</v>
      </c>
    </row>
    <row r="63" spans="1:9" ht="15" customHeight="1" x14ac:dyDescent="0.25">
      <c r="A63" s="78">
        <v>52</v>
      </c>
      <c r="B63" s="77" t="s">
        <v>91</v>
      </c>
      <c r="C63" s="83">
        <v>10</v>
      </c>
      <c r="D63" s="84">
        <v>3</v>
      </c>
      <c r="E63" s="84">
        <v>13</v>
      </c>
      <c r="F63" s="84">
        <v>6</v>
      </c>
      <c r="G63" s="85">
        <v>116.7</v>
      </c>
      <c r="H63" s="84">
        <v>67</v>
      </c>
      <c r="I63" s="84">
        <v>7335</v>
      </c>
    </row>
    <row r="64" spans="1:9" ht="15" customHeight="1" x14ac:dyDescent="0.25">
      <c r="A64" s="78">
        <v>53</v>
      </c>
      <c r="B64" s="77" t="s">
        <v>133</v>
      </c>
      <c r="C64" s="83">
        <v>7</v>
      </c>
      <c r="D64" s="84">
        <v>7</v>
      </c>
      <c r="E64" s="84">
        <v>14</v>
      </c>
      <c r="F64" s="84">
        <v>11</v>
      </c>
      <c r="G64" s="85">
        <v>27.3</v>
      </c>
      <c r="H64" s="193" t="s">
        <v>10</v>
      </c>
      <c r="I64" s="193" t="s">
        <v>10</v>
      </c>
    </row>
    <row r="65" spans="1:9" ht="15" customHeight="1" x14ac:dyDescent="0.25">
      <c r="A65" s="74" t="s">
        <v>216</v>
      </c>
      <c r="B65" s="75" t="s">
        <v>33</v>
      </c>
      <c r="C65" s="80">
        <v>71</v>
      </c>
      <c r="D65" s="81">
        <v>12</v>
      </c>
      <c r="E65" s="81">
        <v>83</v>
      </c>
      <c r="F65" s="81">
        <v>69</v>
      </c>
      <c r="G65" s="82">
        <v>20.3</v>
      </c>
      <c r="H65" s="81">
        <v>480</v>
      </c>
      <c r="I65" s="81">
        <v>17383</v>
      </c>
    </row>
    <row r="66" spans="1:9" ht="15" customHeight="1" x14ac:dyDescent="0.25">
      <c r="A66" s="78">
        <v>55</v>
      </c>
      <c r="B66" s="77" t="s">
        <v>87</v>
      </c>
      <c r="C66" s="83">
        <v>5</v>
      </c>
      <c r="D66" s="84">
        <v>2</v>
      </c>
      <c r="E66" s="84">
        <v>7</v>
      </c>
      <c r="F66" s="84">
        <v>5</v>
      </c>
      <c r="G66" s="85">
        <v>40</v>
      </c>
      <c r="H66" s="84">
        <v>24</v>
      </c>
      <c r="I66" s="84">
        <v>3545</v>
      </c>
    </row>
    <row r="67" spans="1:9" ht="15" customHeight="1" x14ac:dyDescent="0.25">
      <c r="A67" s="78">
        <v>56</v>
      </c>
      <c r="B67" s="77" t="s">
        <v>88</v>
      </c>
      <c r="C67" s="83">
        <v>66</v>
      </c>
      <c r="D67" s="84">
        <v>10</v>
      </c>
      <c r="E67" s="84">
        <v>76</v>
      </c>
      <c r="F67" s="84">
        <v>64</v>
      </c>
      <c r="G67" s="85">
        <v>18.8</v>
      </c>
      <c r="H67" s="84">
        <v>456</v>
      </c>
      <c r="I67" s="84">
        <v>13838</v>
      </c>
    </row>
    <row r="68" spans="1:9" ht="15" customHeight="1" x14ac:dyDescent="0.25">
      <c r="A68" s="74" t="s">
        <v>217</v>
      </c>
      <c r="B68" s="75" t="s">
        <v>89</v>
      </c>
      <c r="C68" s="80">
        <v>21</v>
      </c>
      <c r="D68" s="81">
        <v>6</v>
      </c>
      <c r="E68" s="81">
        <v>27</v>
      </c>
      <c r="F68" s="81">
        <v>23</v>
      </c>
      <c r="G68" s="82">
        <v>17.399999999999999</v>
      </c>
      <c r="H68" s="193" t="s">
        <v>10</v>
      </c>
      <c r="I68" s="81">
        <v>5173</v>
      </c>
    </row>
    <row r="69" spans="1:9" ht="15" customHeight="1" x14ac:dyDescent="0.25">
      <c r="A69" s="78">
        <v>58</v>
      </c>
      <c r="B69" s="77" t="s">
        <v>134</v>
      </c>
      <c r="C69" s="83">
        <v>2</v>
      </c>
      <c r="D69" s="84" t="s">
        <v>9</v>
      </c>
      <c r="E69" s="84">
        <v>2</v>
      </c>
      <c r="F69" s="84">
        <v>2</v>
      </c>
      <c r="G69" s="85" t="s">
        <v>9</v>
      </c>
      <c r="H69" s="193" t="s">
        <v>10</v>
      </c>
      <c r="I69" s="193" t="s">
        <v>10</v>
      </c>
    </row>
    <row r="70" spans="1:9" ht="38.25" customHeight="1" x14ac:dyDescent="0.25">
      <c r="A70" s="78">
        <v>59</v>
      </c>
      <c r="B70" s="77" t="s">
        <v>123</v>
      </c>
      <c r="C70" s="83">
        <v>1</v>
      </c>
      <c r="D70" s="84">
        <v>1</v>
      </c>
      <c r="E70" s="84">
        <v>2</v>
      </c>
      <c r="F70" s="84" t="s">
        <v>9</v>
      </c>
      <c r="G70" s="85" t="s">
        <v>24</v>
      </c>
      <c r="H70" s="193" t="s">
        <v>10</v>
      </c>
      <c r="I70" s="193" t="s">
        <v>10</v>
      </c>
    </row>
    <row r="71" spans="1:9" ht="15" customHeight="1" x14ac:dyDescent="0.25">
      <c r="A71" s="78">
        <v>60</v>
      </c>
      <c r="B71" s="77" t="s">
        <v>92</v>
      </c>
      <c r="C71" s="83">
        <v>1</v>
      </c>
      <c r="D71" s="84" t="s">
        <v>9</v>
      </c>
      <c r="E71" s="84">
        <v>1</v>
      </c>
      <c r="F71" s="84" t="s">
        <v>9</v>
      </c>
      <c r="G71" s="85" t="s">
        <v>24</v>
      </c>
      <c r="H71" s="193" t="s">
        <v>10</v>
      </c>
      <c r="I71" s="193" t="s">
        <v>10</v>
      </c>
    </row>
    <row r="72" spans="1:9" ht="15" customHeight="1" x14ac:dyDescent="0.25">
      <c r="A72" s="78">
        <v>61</v>
      </c>
      <c r="B72" s="77" t="s">
        <v>218</v>
      </c>
      <c r="C72" s="83" t="s">
        <v>9</v>
      </c>
      <c r="D72" s="84" t="s">
        <v>9</v>
      </c>
      <c r="E72" s="84" t="s">
        <v>9</v>
      </c>
      <c r="F72" s="84">
        <v>1</v>
      </c>
      <c r="G72" s="85">
        <v>-100</v>
      </c>
      <c r="H72" s="84" t="s">
        <v>9</v>
      </c>
      <c r="I72" s="84" t="s">
        <v>9</v>
      </c>
    </row>
    <row r="73" spans="1:9" ht="25.15" customHeight="1" x14ac:dyDescent="0.25">
      <c r="A73" s="78">
        <v>62</v>
      </c>
      <c r="B73" s="77" t="s">
        <v>117</v>
      </c>
      <c r="C73" s="83">
        <v>15</v>
      </c>
      <c r="D73" s="84">
        <v>4</v>
      </c>
      <c r="E73" s="84">
        <v>19</v>
      </c>
      <c r="F73" s="84">
        <v>16</v>
      </c>
      <c r="G73" s="85">
        <v>18.8</v>
      </c>
      <c r="H73" s="84">
        <v>140</v>
      </c>
      <c r="I73" s="84">
        <v>4150</v>
      </c>
    </row>
    <row r="74" spans="1:9" ht="15" customHeight="1" x14ac:dyDescent="0.25">
      <c r="A74" s="78">
        <v>63</v>
      </c>
      <c r="B74" s="77" t="s">
        <v>95</v>
      </c>
      <c r="C74" s="83">
        <v>2</v>
      </c>
      <c r="D74" s="84">
        <v>1</v>
      </c>
      <c r="E74" s="84">
        <v>3</v>
      </c>
      <c r="F74" s="84">
        <v>4</v>
      </c>
      <c r="G74" s="85">
        <v>-25</v>
      </c>
      <c r="H74" s="84">
        <v>2</v>
      </c>
      <c r="I74" s="84">
        <v>211</v>
      </c>
    </row>
    <row r="75" spans="1:9" ht="15" customHeight="1" x14ac:dyDescent="0.25">
      <c r="A75" s="74" t="s">
        <v>219</v>
      </c>
      <c r="B75" s="75" t="s">
        <v>104</v>
      </c>
      <c r="C75" s="80">
        <v>4</v>
      </c>
      <c r="D75" s="81">
        <v>5</v>
      </c>
      <c r="E75" s="81">
        <v>9</v>
      </c>
      <c r="F75" s="81">
        <v>10</v>
      </c>
      <c r="G75" s="82">
        <v>-10</v>
      </c>
      <c r="H75" s="193" t="s">
        <v>10</v>
      </c>
      <c r="I75" s="193" t="s">
        <v>10</v>
      </c>
    </row>
    <row r="76" spans="1:9" ht="15" customHeight="1" x14ac:dyDescent="0.25">
      <c r="A76" s="78">
        <v>64</v>
      </c>
      <c r="B76" s="77" t="s">
        <v>220</v>
      </c>
      <c r="C76" s="83">
        <v>4</v>
      </c>
      <c r="D76" s="84">
        <v>4</v>
      </c>
      <c r="E76" s="84">
        <v>8</v>
      </c>
      <c r="F76" s="84">
        <v>6</v>
      </c>
      <c r="G76" s="156">
        <v>33.299999999999997</v>
      </c>
      <c r="H76" s="84">
        <v>23</v>
      </c>
      <c r="I76" s="84">
        <v>74252</v>
      </c>
    </row>
    <row r="77" spans="1:9" ht="15" customHeight="1" x14ac:dyDescent="0.25">
      <c r="A77" s="78">
        <v>65</v>
      </c>
      <c r="B77" s="77" t="s">
        <v>93</v>
      </c>
      <c r="C77" s="83" t="s">
        <v>9</v>
      </c>
      <c r="D77" s="84" t="s">
        <v>9</v>
      </c>
      <c r="E77" s="84" t="s">
        <v>9</v>
      </c>
      <c r="F77" s="84" t="s">
        <v>9</v>
      </c>
      <c r="G77" s="85" t="s">
        <v>24</v>
      </c>
      <c r="H77" s="84" t="s">
        <v>9</v>
      </c>
      <c r="I77" s="84" t="s">
        <v>9</v>
      </c>
    </row>
    <row r="78" spans="1:9" ht="25.15" customHeight="1" x14ac:dyDescent="0.25">
      <c r="A78" s="78">
        <v>66</v>
      </c>
      <c r="B78" s="77" t="s">
        <v>94</v>
      </c>
      <c r="C78" s="83" t="s">
        <v>9</v>
      </c>
      <c r="D78" s="84">
        <v>1</v>
      </c>
      <c r="E78" s="84">
        <v>1</v>
      </c>
      <c r="F78" s="84">
        <v>4</v>
      </c>
      <c r="G78" s="85">
        <v>-75</v>
      </c>
      <c r="H78" s="193" t="s">
        <v>10</v>
      </c>
      <c r="I78" s="193" t="s">
        <v>10</v>
      </c>
    </row>
    <row r="79" spans="1:9" ht="15" customHeight="1" x14ac:dyDescent="0.25">
      <c r="A79" s="74" t="s">
        <v>221</v>
      </c>
      <c r="B79" s="75" t="s">
        <v>96</v>
      </c>
      <c r="C79" s="80">
        <v>22</v>
      </c>
      <c r="D79" s="81">
        <v>9</v>
      </c>
      <c r="E79" s="81">
        <v>31</v>
      </c>
      <c r="F79" s="81">
        <v>34</v>
      </c>
      <c r="G79" s="82">
        <v>-8.8000000000000007</v>
      </c>
      <c r="H79" s="193" t="s">
        <v>10</v>
      </c>
      <c r="I79" s="193" t="s">
        <v>10</v>
      </c>
    </row>
    <row r="80" spans="1:9" ht="15" customHeight="1" x14ac:dyDescent="0.25">
      <c r="A80" s="78">
        <v>68</v>
      </c>
      <c r="B80" s="77" t="s">
        <v>96</v>
      </c>
      <c r="C80" s="83">
        <v>22</v>
      </c>
      <c r="D80" s="84">
        <v>9</v>
      </c>
      <c r="E80" s="84">
        <v>31</v>
      </c>
      <c r="F80" s="84">
        <v>34</v>
      </c>
      <c r="G80" s="85">
        <v>-8.8000000000000007</v>
      </c>
      <c r="H80" s="193" t="s">
        <v>10</v>
      </c>
      <c r="I80" s="193" t="s">
        <v>10</v>
      </c>
    </row>
    <row r="81" spans="1:9" s="55" customFormat="1" ht="14.45" customHeight="1" x14ac:dyDescent="0.25">
      <c r="A81" s="303" t="s">
        <v>392</v>
      </c>
      <c r="B81" s="303"/>
      <c r="C81" s="303"/>
      <c r="D81" s="303"/>
      <c r="E81" s="303"/>
      <c r="F81" s="303"/>
      <c r="G81" s="303"/>
      <c r="H81" s="303"/>
      <c r="I81" s="303"/>
    </row>
    <row r="82" spans="1:9" s="55" customFormat="1" ht="10.15" customHeight="1" x14ac:dyDescent="0.25">
      <c r="A82" s="129"/>
      <c r="B82" s="129"/>
      <c r="C82" s="129"/>
      <c r="D82" s="129"/>
      <c r="E82" s="129"/>
      <c r="F82" s="129"/>
      <c r="G82" s="129"/>
      <c r="H82" s="129"/>
      <c r="I82" s="129"/>
    </row>
    <row r="83" spans="1:9" ht="18" customHeight="1" x14ac:dyDescent="0.25">
      <c r="A83" s="321" t="s">
        <v>178</v>
      </c>
      <c r="B83" s="322"/>
      <c r="C83" s="310" t="s">
        <v>36</v>
      </c>
      <c r="D83" s="310"/>
      <c r="E83" s="310"/>
      <c r="F83" s="327" t="s">
        <v>58</v>
      </c>
      <c r="G83" s="327" t="s">
        <v>62</v>
      </c>
      <c r="H83" s="310" t="s">
        <v>289</v>
      </c>
      <c r="I83" s="329" t="s">
        <v>177</v>
      </c>
    </row>
    <row r="84" spans="1:9" ht="40.5" x14ac:dyDescent="0.25">
      <c r="A84" s="323"/>
      <c r="B84" s="324"/>
      <c r="C84" s="34" t="s">
        <v>31</v>
      </c>
      <c r="D84" s="34" t="s">
        <v>61</v>
      </c>
      <c r="E84" s="126" t="s">
        <v>261</v>
      </c>
      <c r="F84" s="328"/>
      <c r="G84" s="328"/>
      <c r="H84" s="310"/>
      <c r="I84" s="330"/>
    </row>
    <row r="85" spans="1:9" ht="18" customHeight="1" x14ac:dyDescent="0.25">
      <c r="A85" s="325"/>
      <c r="B85" s="326"/>
      <c r="C85" s="331" t="s">
        <v>38</v>
      </c>
      <c r="D85" s="331"/>
      <c r="E85" s="331"/>
      <c r="F85" s="331"/>
      <c r="G85" s="33" t="s">
        <v>39</v>
      </c>
      <c r="H85" s="33" t="s">
        <v>38</v>
      </c>
      <c r="I85" s="30" t="s">
        <v>40</v>
      </c>
    </row>
    <row r="86" spans="1:9" ht="10.15" customHeight="1" x14ac:dyDescent="0.25">
      <c r="A86" s="48"/>
      <c r="B86" s="48"/>
      <c r="C86" s="46"/>
      <c r="D86" s="47"/>
      <c r="E86" s="47"/>
      <c r="F86" s="47"/>
      <c r="G86" s="54"/>
      <c r="H86" s="47"/>
      <c r="I86" s="47"/>
    </row>
    <row r="87" spans="1:9" ht="25.15" customHeight="1" x14ac:dyDescent="0.25">
      <c r="A87" s="74" t="s">
        <v>222</v>
      </c>
      <c r="B87" s="75" t="s">
        <v>135</v>
      </c>
      <c r="C87" s="80">
        <v>67</v>
      </c>
      <c r="D87" s="81">
        <v>50</v>
      </c>
      <c r="E87" s="81">
        <v>117</v>
      </c>
      <c r="F87" s="81">
        <v>165</v>
      </c>
      <c r="G87" s="82">
        <v>-29.1</v>
      </c>
      <c r="H87" s="81">
        <v>465</v>
      </c>
      <c r="I87" s="81">
        <v>160027</v>
      </c>
    </row>
    <row r="88" spans="1:9" ht="15" customHeight="1" x14ac:dyDescent="0.25">
      <c r="A88" s="78">
        <v>69</v>
      </c>
      <c r="B88" s="77" t="s">
        <v>97</v>
      </c>
      <c r="C88" s="83">
        <v>3</v>
      </c>
      <c r="D88" s="84">
        <v>2</v>
      </c>
      <c r="E88" s="84">
        <v>5</v>
      </c>
      <c r="F88" s="84">
        <v>2</v>
      </c>
      <c r="G88" s="85">
        <v>150</v>
      </c>
      <c r="H88" s="84">
        <v>9</v>
      </c>
      <c r="I88" s="84">
        <v>597</v>
      </c>
    </row>
    <row r="89" spans="1:9" ht="25.15" customHeight="1" x14ac:dyDescent="0.25">
      <c r="A89" s="78">
        <v>70</v>
      </c>
      <c r="B89" s="77" t="s">
        <v>223</v>
      </c>
      <c r="C89" s="83">
        <v>38</v>
      </c>
      <c r="D89" s="84">
        <v>33</v>
      </c>
      <c r="E89" s="84">
        <v>71</v>
      </c>
      <c r="F89" s="84">
        <v>52</v>
      </c>
      <c r="G89" s="85">
        <v>36.5</v>
      </c>
      <c r="H89" s="84">
        <v>154</v>
      </c>
      <c r="I89" s="84">
        <v>150539</v>
      </c>
    </row>
    <row r="90" spans="1:9" ht="25.15" customHeight="1" x14ac:dyDescent="0.25">
      <c r="A90" s="78">
        <v>71</v>
      </c>
      <c r="B90" s="77" t="s">
        <v>105</v>
      </c>
      <c r="C90" s="83">
        <v>10</v>
      </c>
      <c r="D90" s="84">
        <v>3</v>
      </c>
      <c r="E90" s="84">
        <v>13</v>
      </c>
      <c r="F90" s="84">
        <v>15</v>
      </c>
      <c r="G90" s="85">
        <v>-13.3</v>
      </c>
      <c r="H90" s="84">
        <v>121</v>
      </c>
      <c r="I90" s="84">
        <v>5620</v>
      </c>
    </row>
    <row r="91" spans="1:9" ht="15" customHeight="1" x14ac:dyDescent="0.25">
      <c r="A91" s="78">
        <v>72</v>
      </c>
      <c r="B91" s="77" t="s">
        <v>103</v>
      </c>
      <c r="C91" s="83">
        <v>3</v>
      </c>
      <c r="D91" s="84">
        <v>1</v>
      </c>
      <c r="E91" s="84">
        <v>4</v>
      </c>
      <c r="F91" s="84">
        <v>1</v>
      </c>
      <c r="G91" s="85">
        <v>300</v>
      </c>
      <c r="H91" s="84">
        <v>162</v>
      </c>
      <c r="I91" s="84">
        <v>1204</v>
      </c>
    </row>
    <row r="92" spans="1:9" ht="15" customHeight="1" x14ac:dyDescent="0.25">
      <c r="A92" s="78">
        <v>73</v>
      </c>
      <c r="B92" s="77" t="s">
        <v>98</v>
      </c>
      <c r="C92" s="83">
        <v>7</v>
      </c>
      <c r="D92" s="84">
        <v>8</v>
      </c>
      <c r="E92" s="84">
        <v>15</v>
      </c>
      <c r="F92" s="84">
        <v>15</v>
      </c>
      <c r="G92" s="85" t="s">
        <v>9</v>
      </c>
      <c r="H92" s="84">
        <v>13</v>
      </c>
      <c r="I92" s="84">
        <v>1072</v>
      </c>
    </row>
    <row r="93" spans="1:9" ht="25.15" customHeight="1" x14ac:dyDescent="0.25">
      <c r="A93" s="78">
        <v>74</v>
      </c>
      <c r="B93" s="77" t="s">
        <v>143</v>
      </c>
      <c r="C93" s="83">
        <v>6</v>
      </c>
      <c r="D93" s="84">
        <v>3</v>
      </c>
      <c r="E93" s="84">
        <v>9</v>
      </c>
      <c r="F93" s="84">
        <v>80</v>
      </c>
      <c r="G93" s="85">
        <v>-88.8</v>
      </c>
      <c r="H93" s="84">
        <v>6</v>
      </c>
      <c r="I93" s="84">
        <v>995</v>
      </c>
    </row>
    <row r="94" spans="1:9" ht="15" customHeight="1" x14ac:dyDescent="0.25">
      <c r="A94" s="78">
        <v>75</v>
      </c>
      <c r="B94" s="77" t="s">
        <v>224</v>
      </c>
      <c r="C94" s="83" t="s">
        <v>9</v>
      </c>
      <c r="D94" s="84" t="s">
        <v>9</v>
      </c>
      <c r="E94" s="84" t="s">
        <v>9</v>
      </c>
      <c r="F94" s="84" t="s">
        <v>9</v>
      </c>
      <c r="G94" s="85" t="s">
        <v>24</v>
      </c>
      <c r="H94" s="84" t="s">
        <v>9</v>
      </c>
      <c r="I94" s="84" t="s">
        <v>9</v>
      </c>
    </row>
    <row r="95" spans="1:9" ht="15" customHeight="1" x14ac:dyDescent="0.25">
      <c r="A95" s="74" t="s">
        <v>225</v>
      </c>
      <c r="B95" s="75" t="s">
        <v>99</v>
      </c>
      <c r="C95" s="80">
        <v>75</v>
      </c>
      <c r="D95" s="81">
        <v>19</v>
      </c>
      <c r="E95" s="81">
        <v>94</v>
      </c>
      <c r="F95" s="81">
        <v>84</v>
      </c>
      <c r="G95" s="82">
        <v>11.9</v>
      </c>
      <c r="H95" s="81">
        <v>493</v>
      </c>
      <c r="I95" s="81">
        <v>28599</v>
      </c>
    </row>
    <row r="96" spans="1:9" ht="15" customHeight="1" x14ac:dyDescent="0.25">
      <c r="A96" s="78">
        <v>77</v>
      </c>
      <c r="B96" s="77" t="s">
        <v>102</v>
      </c>
      <c r="C96" s="83">
        <v>3</v>
      </c>
      <c r="D96" s="84">
        <v>4</v>
      </c>
      <c r="E96" s="84">
        <v>7</v>
      </c>
      <c r="F96" s="84">
        <v>4</v>
      </c>
      <c r="G96" s="85">
        <v>75</v>
      </c>
      <c r="H96" s="84">
        <v>2</v>
      </c>
      <c r="I96" s="84">
        <v>710</v>
      </c>
    </row>
    <row r="97" spans="1:9" ht="15" customHeight="1" x14ac:dyDescent="0.25">
      <c r="A97" s="78">
        <v>78</v>
      </c>
      <c r="B97" s="77" t="s">
        <v>100</v>
      </c>
      <c r="C97" s="83">
        <v>7</v>
      </c>
      <c r="D97" s="84">
        <v>3</v>
      </c>
      <c r="E97" s="84">
        <v>10</v>
      </c>
      <c r="F97" s="84">
        <v>12</v>
      </c>
      <c r="G97" s="85">
        <v>-16.7</v>
      </c>
      <c r="H97" s="84">
        <v>38</v>
      </c>
      <c r="I97" s="84">
        <v>2718</v>
      </c>
    </row>
    <row r="98" spans="1:9" ht="25.15" customHeight="1" x14ac:dyDescent="0.25">
      <c r="A98" s="78">
        <v>79</v>
      </c>
      <c r="B98" s="77" t="s">
        <v>101</v>
      </c>
      <c r="C98" s="83">
        <v>3</v>
      </c>
      <c r="D98" s="84" t="s">
        <v>9</v>
      </c>
      <c r="E98" s="84">
        <v>3</v>
      </c>
      <c r="F98" s="84" t="s">
        <v>9</v>
      </c>
      <c r="G98" s="85" t="s">
        <v>24</v>
      </c>
      <c r="H98" s="84">
        <v>3</v>
      </c>
      <c r="I98" s="84">
        <v>986</v>
      </c>
    </row>
    <row r="99" spans="1:9" ht="15" customHeight="1" x14ac:dyDescent="0.25">
      <c r="A99" s="78">
        <v>80</v>
      </c>
      <c r="B99" s="77" t="s">
        <v>106</v>
      </c>
      <c r="C99" s="83">
        <v>5</v>
      </c>
      <c r="D99" s="84">
        <v>1</v>
      </c>
      <c r="E99" s="84">
        <v>6</v>
      </c>
      <c r="F99" s="84">
        <v>7</v>
      </c>
      <c r="G99" s="85">
        <v>-14.3</v>
      </c>
      <c r="H99" s="84">
        <v>241</v>
      </c>
      <c r="I99" s="84">
        <v>3452</v>
      </c>
    </row>
    <row r="100" spans="1:9" ht="15" customHeight="1" x14ac:dyDescent="0.25">
      <c r="A100" s="78">
        <v>81</v>
      </c>
      <c r="B100" s="77" t="s">
        <v>136</v>
      </c>
      <c r="C100" s="83">
        <v>48</v>
      </c>
      <c r="D100" s="84">
        <v>10</v>
      </c>
      <c r="E100" s="84">
        <v>58</v>
      </c>
      <c r="F100" s="84">
        <v>53</v>
      </c>
      <c r="G100" s="85">
        <v>9.4</v>
      </c>
      <c r="H100" s="84">
        <v>159</v>
      </c>
      <c r="I100" s="84">
        <v>7209</v>
      </c>
    </row>
    <row r="101" spans="1:9" ht="39" customHeight="1" x14ac:dyDescent="0.25">
      <c r="A101" s="78">
        <v>82</v>
      </c>
      <c r="B101" s="77" t="s">
        <v>122</v>
      </c>
      <c r="C101" s="83">
        <v>9</v>
      </c>
      <c r="D101" s="84">
        <v>1</v>
      </c>
      <c r="E101" s="84">
        <v>10</v>
      </c>
      <c r="F101" s="84">
        <v>8</v>
      </c>
      <c r="G101" s="85">
        <v>25</v>
      </c>
      <c r="H101" s="84">
        <v>50</v>
      </c>
      <c r="I101" s="84">
        <v>13524</v>
      </c>
    </row>
    <row r="102" spans="1:9" ht="25.15" customHeight="1" x14ac:dyDescent="0.25">
      <c r="A102" s="74" t="s">
        <v>146</v>
      </c>
      <c r="B102" s="75" t="s">
        <v>107</v>
      </c>
      <c r="C102" s="80" t="s">
        <v>9</v>
      </c>
      <c r="D102" s="81" t="s">
        <v>9</v>
      </c>
      <c r="E102" s="81" t="s">
        <v>9</v>
      </c>
      <c r="F102" s="81" t="s">
        <v>9</v>
      </c>
      <c r="G102" s="82" t="s">
        <v>24</v>
      </c>
      <c r="H102" s="81" t="s">
        <v>9</v>
      </c>
      <c r="I102" s="81" t="s">
        <v>9</v>
      </c>
    </row>
    <row r="103" spans="1:9" ht="15" customHeight="1" x14ac:dyDescent="0.25">
      <c r="A103" s="74" t="s">
        <v>226</v>
      </c>
      <c r="B103" s="75" t="s">
        <v>108</v>
      </c>
      <c r="C103" s="80">
        <v>11</v>
      </c>
      <c r="D103" s="81" t="s">
        <v>9</v>
      </c>
      <c r="E103" s="81">
        <v>11</v>
      </c>
      <c r="F103" s="81">
        <v>11</v>
      </c>
      <c r="G103" s="82" t="s">
        <v>9</v>
      </c>
      <c r="H103" s="81">
        <v>25</v>
      </c>
      <c r="I103" s="81">
        <v>2985</v>
      </c>
    </row>
    <row r="104" spans="1:9" ht="15" customHeight="1" x14ac:dyDescent="0.25">
      <c r="A104" s="78">
        <v>85</v>
      </c>
      <c r="B104" s="77" t="s">
        <v>108</v>
      </c>
      <c r="C104" s="83">
        <v>11</v>
      </c>
      <c r="D104" s="84" t="s">
        <v>9</v>
      </c>
      <c r="E104" s="84">
        <v>11</v>
      </c>
      <c r="F104" s="84">
        <v>11</v>
      </c>
      <c r="G104" s="85" t="s">
        <v>9</v>
      </c>
      <c r="H104" s="84">
        <v>25</v>
      </c>
      <c r="I104" s="84">
        <v>2985</v>
      </c>
    </row>
    <row r="105" spans="1:9" ht="15" customHeight="1" x14ac:dyDescent="0.25">
      <c r="A105" s="74" t="s">
        <v>227</v>
      </c>
      <c r="B105" s="75" t="s">
        <v>228</v>
      </c>
      <c r="C105" s="80">
        <v>37</v>
      </c>
      <c r="D105" s="81">
        <v>5</v>
      </c>
      <c r="E105" s="81">
        <v>42</v>
      </c>
      <c r="F105" s="81">
        <v>28</v>
      </c>
      <c r="G105" s="82">
        <v>50</v>
      </c>
      <c r="H105" s="81">
        <v>912</v>
      </c>
      <c r="I105" s="81">
        <v>25247</v>
      </c>
    </row>
    <row r="106" spans="1:9" ht="15" customHeight="1" x14ac:dyDescent="0.25">
      <c r="A106" s="78">
        <v>86</v>
      </c>
      <c r="B106" s="77" t="s">
        <v>109</v>
      </c>
      <c r="C106" s="83">
        <v>18</v>
      </c>
      <c r="D106" s="84">
        <v>3</v>
      </c>
      <c r="E106" s="84">
        <v>21</v>
      </c>
      <c r="F106" s="84">
        <v>12</v>
      </c>
      <c r="G106" s="85">
        <v>75</v>
      </c>
      <c r="H106" s="193" t="s">
        <v>10</v>
      </c>
      <c r="I106" s="84">
        <v>13921</v>
      </c>
    </row>
    <row r="107" spans="1:9" ht="15" customHeight="1" x14ac:dyDescent="0.25">
      <c r="A107" s="78">
        <v>87</v>
      </c>
      <c r="B107" s="77" t="s">
        <v>110</v>
      </c>
      <c r="C107" s="83">
        <v>2</v>
      </c>
      <c r="D107" s="84" t="s">
        <v>9</v>
      </c>
      <c r="E107" s="84">
        <v>2</v>
      </c>
      <c r="F107" s="84">
        <v>2</v>
      </c>
      <c r="G107" s="85" t="s">
        <v>9</v>
      </c>
      <c r="H107" s="193" t="s">
        <v>10</v>
      </c>
      <c r="I107" s="193" t="s">
        <v>10</v>
      </c>
    </row>
    <row r="108" spans="1:9" ht="15" customHeight="1" x14ac:dyDescent="0.25">
      <c r="A108" s="78">
        <v>88</v>
      </c>
      <c r="B108" s="77" t="s">
        <v>111</v>
      </c>
      <c r="C108" s="83">
        <v>17</v>
      </c>
      <c r="D108" s="84">
        <v>2</v>
      </c>
      <c r="E108" s="84">
        <v>19</v>
      </c>
      <c r="F108" s="84">
        <v>14</v>
      </c>
      <c r="G108" s="85">
        <v>35.700000000000003</v>
      </c>
      <c r="H108" s="84">
        <v>245</v>
      </c>
      <c r="I108" s="193" t="s">
        <v>10</v>
      </c>
    </row>
    <row r="109" spans="1:9" ht="15" customHeight="1" x14ac:dyDescent="0.25">
      <c r="A109" s="74" t="s">
        <v>229</v>
      </c>
      <c r="B109" s="75" t="s">
        <v>112</v>
      </c>
      <c r="C109" s="80">
        <v>13</v>
      </c>
      <c r="D109" s="81">
        <v>3</v>
      </c>
      <c r="E109" s="81">
        <v>16</v>
      </c>
      <c r="F109" s="81">
        <v>17</v>
      </c>
      <c r="G109" s="82">
        <v>-5.9</v>
      </c>
      <c r="H109" s="81">
        <v>134</v>
      </c>
      <c r="I109" s="81">
        <v>5881</v>
      </c>
    </row>
    <row r="110" spans="1:9" ht="25.15" customHeight="1" x14ac:dyDescent="0.25">
      <c r="A110" s="78">
        <v>90</v>
      </c>
      <c r="B110" s="77" t="s">
        <v>470</v>
      </c>
      <c r="C110" s="83">
        <v>6</v>
      </c>
      <c r="D110" s="84">
        <v>2</v>
      </c>
      <c r="E110" s="84">
        <v>8</v>
      </c>
      <c r="F110" s="84">
        <v>6</v>
      </c>
      <c r="G110" s="85">
        <v>33.299999999999997</v>
      </c>
      <c r="H110" s="84">
        <v>42</v>
      </c>
      <c r="I110" s="84">
        <v>1738</v>
      </c>
    </row>
    <row r="111" spans="1:9" ht="25.15" customHeight="1" x14ac:dyDescent="0.25">
      <c r="A111" s="78">
        <v>91</v>
      </c>
      <c r="B111" s="77" t="s">
        <v>113</v>
      </c>
      <c r="C111" s="83" t="s">
        <v>9</v>
      </c>
      <c r="D111" s="84" t="s">
        <v>9</v>
      </c>
      <c r="E111" s="84" t="s">
        <v>9</v>
      </c>
      <c r="F111" s="84" t="s">
        <v>9</v>
      </c>
      <c r="G111" s="85" t="s">
        <v>24</v>
      </c>
      <c r="H111" s="84" t="s">
        <v>9</v>
      </c>
      <c r="I111" s="84" t="s">
        <v>9</v>
      </c>
    </row>
    <row r="112" spans="1:9" ht="15" customHeight="1" x14ac:dyDescent="0.25">
      <c r="A112" s="78">
        <v>92</v>
      </c>
      <c r="B112" s="77" t="s">
        <v>114</v>
      </c>
      <c r="C112" s="83">
        <v>3</v>
      </c>
      <c r="D112" s="84">
        <v>1</v>
      </c>
      <c r="E112" s="84">
        <v>4</v>
      </c>
      <c r="F112" s="84">
        <v>4</v>
      </c>
      <c r="G112" s="85" t="s">
        <v>9</v>
      </c>
      <c r="H112" s="84">
        <v>20</v>
      </c>
      <c r="I112" s="84">
        <v>802</v>
      </c>
    </row>
    <row r="113" spans="1:9" ht="25.15" customHeight="1" x14ac:dyDescent="0.25">
      <c r="A113" s="78">
        <v>93</v>
      </c>
      <c r="B113" s="77" t="s">
        <v>144</v>
      </c>
      <c r="C113" s="83">
        <v>4</v>
      </c>
      <c r="D113" s="84" t="s">
        <v>9</v>
      </c>
      <c r="E113" s="84">
        <v>4</v>
      </c>
      <c r="F113" s="84">
        <v>7</v>
      </c>
      <c r="G113" s="85">
        <v>-42.9</v>
      </c>
      <c r="H113" s="84">
        <v>72</v>
      </c>
      <c r="I113" s="84">
        <v>3341</v>
      </c>
    </row>
    <row r="114" spans="1:9" ht="15" customHeight="1" x14ac:dyDescent="0.25">
      <c r="A114" s="74" t="s">
        <v>230</v>
      </c>
      <c r="B114" s="75" t="s">
        <v>115</v>
      </c>
      <c r="C114" s="80">
        <v>30</v>
      </c>
      <c r="D114" s="81">
        <v>4</v>
      </c>
      <c r="E114" s="81">
        <v>34</v>
      </c>
      <c r="F114" s="81">
        <v>35</v>
      </c>
      <c r="G114" s="82">
        <v>-2.9</v>
      </c>
      <c r="H114" s="81">
        <v>48</v>
      </c>
      <c r="I114" s="81">
        <v>2688</v>
      </c>
    </row>
    <row r="115" spans="1:9" ht="25.15" customHeight="1" x14ac:dyDescent="0.25">
      <c r="A115" s="78">
        <v>94</v>
      </c>
      <c r="B115" s="77" t="s">
        <v>137</v>
      </c>
      <c r="C115" s="83">
        <v>2</v>
      </c>
      <c r="D115" s="84">
        <v>1</v>
      </c>
      <c r="E115" s="84">
        <v>3</v>
      </c>
      <c r="F115" s="84">
        <v>1</v>
      </c>
      <c r="G115" s="85">
        <v>200</v>
      </c>
      <c r="H115" s="193" t="s">
        <v>10</v>
      </c>
      <c r="I115" s="84">
        <v>16</v>
      </c>
    </row>
    <row r="116" spans="1:9" ht="25.15" customHeight="1" x14ac:dyDescent="0.25">
      <c r="A116" s="78">
        <v>95</v>
      </c>
      <c r="B116" s="77" t="s">
        <v>116</v>
      </c>
      <c r="C116" s="83">
        <v>2</v>
      </c>
      <c r="D116" s="84">
        <v>1</v>
      </c>
      <c r="E116" s="84">
        <v>3</v>
      </c>
      <c r="F116" s="84">
        <v>3</v>
      </c>
      <c r="G116" s="85" t="s">
        <v>9</v>
      </c>
      <c r="H116" s="193" t="s">
        <v>10</v>
      </c>
      <c r="I116" s="84">
        <v>427</v>
      </c>
    </row>
    <row r="117" spans="1:9" ht="25.15" customHeight="1" x14ac:dyDescent="0.25">
      <c r="A117" s="87">
        <v>96</v>
      </c>
      <c r="B117" s="88" t="s">
        <v>125</v>
      </c>
      <c r="C117" s="89">
        <v>26</v>
      </c>
      <c r="D117" s="90">
        <v>2</v>
      </c>
      <c r="E117" s="90">
        <v>28</v>
      </c>
      <c r="F117" s="90">
        <v>31</v>
      </c>
      <c r="G117" s="91">
        <v>-9.6999999999999993</v>
      </c>
      <c r="H117" s="90">
        <v>40</v>
      </c>
      <c r="I117" s="90">
        <v>2245</v>
      </c>
    </row>
    <row r="118" spans="1:9" ht="11.65" customHeight="1" x14ac:dyDescent="0.25"/>
    <row r="119" spans="1:9" ht="13.5" customHeight="1" x14ac:dyDescent="0.25">
      <c r="A119" s="97" t="s">
        <v>306</v>
      </c>
      <c r="B119" s="97"/>
      <c r="C119" s="97"/>
      <c r="D119" s="97"/>
      <c r="E119" s="97"/>
      <c r="F119" s="97"/>
      <c r="G119" s="97"/>
      <c r="H119" s="97"/>
      <c r="I119" s="97"/>
    </row>
  </sheetData>
  <mergeCells count="24">
    <mergeCell ref="C85:F85"/>
    <mergeCell ref="A40:I40"/>
    <mergeCell ref="A42:B44"/>
    <mergeCell ref="C44:F44"/>
    <mergeCell ref="A81:I81"/>
    <mergeCell ref="A83:B85"/>
    <mergeCell ref="C83:E83"/>
    <mergeCell ref="F83:F84"/>
    <mergeCell ref="G83:G84"/>
    <mergeCell ref="H83:H84"/>
    <mergeCell ref="I83:I84"/>
    <mergeCell ref="G42:G43"/>
    <mergeCell ref="H42:H43"/>
    <mergeCell ref="I42:I43"/>
    <mergeCell ref="C42:E42"/>
    <mergeCell ref="F42:F43"/>
    <mergeCell ref="A1:I1"/>
    <mergeCell ref="A3:B5"/>
    <mergeCell ref="C3:E3"/>
    <mergeCell ref="F3:F4"/>
    <mergeCell ref="G3:G4"/>
    <mergeCell ref="H3:H4"/>
    <mergeCell ref="I3:I4"/>
    <mergeCell ref="C5:F5"/>
  </mergeCells>
  <conditionalFormatting sqref="A6:I39">
    <cfRule type="expression" priority="81">
      <formula>MOD(ROW(),2)=0</formula>
    </cfRule>
    <cfRule type="expression" dxfId="13" priority="82">
      <formula>MOD(ROW(),2)=1</formula>
    </cfRule>
  </conditionalFormatting>
  <conditionalFormatting sqref="A45:I80">
    <cfRule type="expression" dxfId="12" priority="25">
      <formula>MOD(ROW(),2)=0</formula>
    </cfRule>
    <cfRule type="expression" priority="26">
      <formula>MOD(ROW(),2)=1</formula>
    </cfRule>
  </conditionalFormatting>
  <conditionalFormatting sqref="A86:I117">
    <cfRule type="expression" priority="1">
      <formula>MOD(ROW(),2)=0</formula>
    </cfRule>
    <cfRule type="expression" dxfId="11" priority="2">
      <formula>MOD(ROW(),2)=1</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D III 1 - j 25 SH</oddFooter>
    <firstHeader>&amp;C&amp;G</firstHeader>
  </headerFooter>
  <rowBreaks count="2" manualBreakCount="2">
    <brk id="39" max="8" man="1"/>
    <brk id="80" max="8"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31"/>
  <sheetViews>
    <sheetView view="pageLayout" zoomScaleNormal="100" workbookViewId="0">
      <selection sqref="A1:I1"/>
    </sheetView>
  </sheetViews>
  <sheetFormatPr baseColWidth="10" defaultColWidth="11.28515625" defaultRowHeight="13.5" x14ac:dyDescent="0.25"/>
  <cols>
    <col min="1" max="1" width="21.7109375" style="40" customWidth="1"/>
    <col min="2" max="2" width="8" style="40" customWidth="1"/>
    <col min="3" max="3" width="8.7109375" style="40" customWidth="1"/>
    <col min="4" max="4" width="8" style="40" customWidth="1"/>
    <col min="5" max="5" width="8.28515625" style="40" customWidth="1"/>
    <col min="6" max="6" width="9.28515625" style="40" customWidth="1"/>
    <col min="7" max="7" width="8.28515625" style="40" customWidth="1"/>
    <col min="8" max="8" width="8.85546875" style="40" customWidth="1"/>
    <col min="9" max="9" width="10.5703125" style="40" customWidth="1"/>
    <col min="10" max="16384" width="11.28515625" style="40"/>
  </cols>
  <sheetData>
    <row r="1" spans="1:9" s="55" customFormat="1" ht="14.45" customHeight="1" x14ac:dyDescent="0.25">
      <c r="A1" s="303" t="s">
        <v>393</v>
      </c>
      <c r="B1" s="303"/>
      <c r="C1" s="303"/>
      <c r="D1" s="303"/>
      <c r="E1" s="303"/>
      <c r="F1" s="303"/>
      <c r="G1" s="303"/>
      <c r="H1" s="303"/>
      <c r="I1" s="303"/>
    </row>
    <row r="2" spans="1:9" s="55" customFormat="1" ht="10.15" customHeight="1" x14ac:dyDescent="0.25">
      <c r="A2" s="261"/>
      <c r="B2" s="261"/>
      <c r="C2" s="261"/>
      <c r="D2" s="261"/>
      <c r="E2" s="261"/>
      <c r="F2" s="261"/>
      <c r="G2" s="261"/>
      <c r="H2" s="261"/>
      <c r="I2" s="261"/>
    </row>
    <row r="3" spans="1:9" ht="18" customHeight="1" x14ac:dyDescent="0.25">
      <c r="A3" s="314" t="s">
        <v>251</v>
      </c>
      <c r="B3" s="319" t="s">
        <v>36</v>
      </c>
      <c r="C3" s="319"/>
      <c r="D3" s="319"/>
      <c r="E3" s="335" t="s">
        <v>58</v>
      </c>
      <c r="F3" s="335" t="s">
        <v>62</v>
      </c>
      <c r="G3" s="319" t="s">
        <v>449</v>
      </c>
      <c r="H3" s="332" t="s">
        <v>177</v>
      </c>
      <c r="I3" s="332" t="s">
        <v>377</v>
      </c>
    </row>
    <row r="4" spans="1:9" ht="45" customHeight="1" x14ac:dyDescent="0.25">
      <c r="A4" s="316"/>
      <c r="B4" s="262" t="s">
        <v>31</v>
      </c>
      <c r="C4" s="262" t="s">
        <v>61</v>
      </c>
      <c r="D4" s="262" t="s">
        <v>261</v>
      </c>
      <c r="E4" s="336"/>
      <c r="F4" s="336"/>
      <c r="G4" s="319"/>
      <c r="H4" s="333"/>
      <c r="I4" s="333"/>
    </row>
    <row r="5" spans="1:9" ht="18" customHeight="1" x14ac:dyDescent="0.25">
      <c r="A5" s="318"/>
      <c r="B5" s="337" t="s">
        <v>38</v>
      </c>
      <c r="C5" s="337"/>
      <c r="D5" s="337"/>
      <c r="E5" s="337"/>
      <c r="F5" s="262" t="s">
        <v>39</v>
      </c>
      <c r="G5" s="262" t="s">
        <v>38</v>
      </c>
      <c r="H5" s="263" t="s">
        <v>40</v>
      </c>
      <c r="I5" s="263" t="s">
        <v>38</v>
      </c>
    </row>
    <row r="6" spans="1:9" ht="10.15" customHeight="1" x14ac:dyDescent="0.25">
      <c r="A6" s="47" t="s">
        <v>35</v>
      </c>
      <c r="B6" s="49" t="s">
        <v>35</v>
      </c>
      <c r="C6" s="50" t="s">
        <v>35</v>
      </c>
      <c r="D6" s="50" t="s">
        <v>35</v>
      </c>
      <c r="E6" s="50" t="s">
        <v>35</v>
      </c>
      <c r="F6" s="52" t="s">
        <v>35</v>
      </c>
      <c r="G6" s="50" t="s">
        <v>35</v>
      </c>
      <c r="H6" s="50" t="s">
        <v>35</v>
      </c>
      <c r="I6" s="50" t="s">
        <v>35</v>
      </c>
    </row>
    <row r="7" spans="1:9" ht="22.5" customHeight="1" x14ac:dyDescent="0.25">
      <c r="A7" s="92" t="s">
        <v>450</v>
      </c>
      <c r="B7" s="80">
        <v>714</v>
      </c>
      <c r="C7" s="81">
        <v>189</v>
      </c>
      <c r="D7" s="81">
        <v>903</v>
      </c>
      <c r="E7" s="81">
        <v>833</v>
      </c>
      <c r="F7" s="82">
        <v>8.4</v>
      </c>
      <c r="G7" s="81">
        <v>6398</v>
      </c>
      <c r="H7" s="81">
        <v>870372</v>
      </c>
      <c r="I7" s="81">
        <v>80</v>
      </c>
    </row>
    <row r="8" spans="1:9" ht="17.25" customHeight="1" x14ac:dyDescent="0.25">
      <c r="A8" s="95" t="s">
        <v>152</v>
      </c>
      <c r="B8" s="83"/>
      <c r="C8" s="84"/>
      <c r="D8" s="84"/>
      <c r="E8" s="84"/>
      <c r="F8" s="85"/>
      <c r="G8" s="84"/>
      <c r="H8" s="84"/>
      <c r="I8" s="84"/>
    </row>
    <row r="9" spans="1:9" ht="35.25" customHeight="1" x14ac:dyDescent="0.25">
      <c r="A9" s="170" t="s">
        <v>451</v>
      </c>
      <c r="B9" s="83">
        <v>14</v>
      </c>
      <c r="C9" s="84">
        <v>3</v>
      </c>
      <c r="D9" s="84">
        <v>17</v>
      </c>
      <c r="E9" s="84">
        <v>47</v>
      </c>
      <c r="F9" s="85">
        <v>-63.8</v>
      </c>
      <c r="G9" s="84">
        <v>389</v>
      </c>
      <c r="H9" s="84">
        <v>86915</v>
      </c>
      <c r="I9" s="84" t="s">
        <v>24</v>
      </c>
    </row>
    <row r="10" spans="1:9" ht="22.5" customHeight="1" x14ac:dyDescent="0.25">
      <c r="A10" s="96" t="s">
        <v>272</v>
      </c>
      <c r="B10" s="83">
        <v>152</v>
      </c>
      <c r="C10" s="84">
        <v>36</v>
      </c>
      <c r="D10" s="84">
        <v>188</v>
      </c>
      <c r="E10" s="84">
        <v>146</v>
      </c>
      <c r="F10" s="85">
        <v>28.8</v>
      </c>
      <c r="G10" s="84">
        <v>1948</v>
      </c>
      <c r="H10" s="84">
        <v>212674</v>
      </c>
      <c r="I10" s="84">
        <v>96</v>
      </c>
    </row>
    <row r="11" spans="1:9" ht="22.9" customHeight="1" x14ac:dyDescent="0.25">
      <c r="A11" s="96" t="s">
        <v>258</v>
      </c>
      <c r="B11" s="83">
        <v>548</v>
      </c>
      <c r="C11" s="84">
        <v>150</v>
      </c>
      <c r="D11" s="84">
        <v>698</v>
      </c>
      <c r="E11" s="84">
        <v>640</v>
      </c>
      <c r="F11" s="85">
        <v>9.1</v>
      </c>
      <c r="G11" s="84">
        <v>4061</v>
      </c>
      <c r="H11" s="84">
        <v>570782</v>
      </c>
      <c r="I11" s="84">
        <v>74</v>
      </c>
    </row>
    <row r="12" spans="1:9" ht="22.5" customHeight="1" x14ac:dyDescent="0.25">
      <c r="A12" s="264" t="s">
        <v>235</v>
      </c>
      <c r="B12" s="83">
        <v>42</v>
      </c>
      <c r="C12" s="84">
        <v>4</v>
      </c>
      <c r="D12" s="84">
        <v>46</v>
      </c>
      <c r="E12" s="84">
        <v>19</v>
      </c>
      <c r="F12" s="85">
        <v>142.1</v>
      </c>
      <c r="G12" s="84">
        <v>870</v>
      </c>
      <c r="H12" s="84">
        <v>140532</v>
      </c>
      <c r="I12" s="84">
        <v>128</v>
      </c>
    </row>
    <row r="13" spans="1:9" ht="22.5" customHeight="1" x14ac:dyDescent="0.25">
      <c r="A13" s="264" t="s">
        <v>236</v>
      </c>
      <c r="B13" s="83">
        <v>48</v>
      </c>
      <c r="C13" s="84">
        <v>16</v>
      </c>
      <c r="D13" s="84">
        <v>64</v>
      </c>
      <c r="E13" s="84">
        <v>49</v>
      </c>
      <c r="F13" s="85">
        <v>30.6</v>
      </c>
      <c r="G13" s="84">
        <v>651</v>
      </c>
      <c r="H13" s="84">
        <v>56280</v>
      </c>
      <c r="I13" s="84">
        <v>94</v>
      </c>
    </row>
    <row r="14" spans="1:9" ht="22.5" customHeight="1" x14ac:dyDescent="0.25">
      <c r="A14" s="264" t="s">
        <v>237</v>
      </c>
      <c r="B14" s="83">
        <v>45</v>
      </c>
      <c r="C14" s="84">
        <v>12</v>
      </c>
      <c r="D14" s="84">
        <v>57</v>
      </c>
      <c r="E14" s="84">
        <v>46</v>
      </c>
      <c r="F14" s="85">
        <v>23.9</v>
      </c>
      <c r="G14" s="84">
        <v>379</v>
      </c>
      <c r="H14" s="84">
        <v>13087</v>
      </c>
      <c r="I14" s="84">
        <v>85</v>
      </c>
    </row>
    <row r="15" spans="1:9" ht="22.5" customHeight="1" x14ac:dyDescent="0.25">
      <c r="A15" s="264" t="s">
        <v>238</v>
      </c>
      <c r="B15" s="83">
        <v>17</v>
      </c>
      <c r="C15" s="84">
        <v>4</v>
      </c>
      <c r="D15" s="84">
        <v>21</v>
      </c>
      <c r="E15" s="84">
        <v>32</v>
      </c>
      <c r="F15" s="85">
        <v>-34.4</v>
      </c>
      <c r="G15" s="84">
        <v>48</v>
      </c>
      <c r="H15" s="84">
        <v>2776</v>
      </c>
      <c r="I15" s="84">
        <v>88</v>
      </c>
    </row>
    <row r="16" spans="1:9" ht="22.5" customHeight="1" x14ac:dyDescent="0.25">
      <c r="A16" s="264" t="s">
        <v>239</v>
      </c>
      <c r="B16" s="83">
        <v>34</v>
      </c>
      <c r="C16" s="84">
        <v>9</v>
      </c>
      <c r="D16" s="84">
        <v>43</v>
      </c>
      <c r="E16" s="84">
        <v>29</v>
      </c>
      <c r="F16" s="85">
        <v>48.3</v>
      </c>
      <c r="G16" s="84">
        <v>137</v>
      </c>
      <c r="H16" s="84">
        <v>14817</v>
      </c>
      <c r="I16" s="84">
        <v>75</v>
      </c>
    </row>
    <row r="17" spans="1:9" ht="22.5" customHeight="1" x14ac:dyDescent="0.25">
      <c r="A17" s="264" t="s">
        <v>240</v>
      </c>
      <c r="B17" s="83">
        <v>71</v>
      </c>
      <c r="C17" s="84">
        <v>18</v>
      </c>
      <c r="D17" s="84">
        <v>89</v>
      </c>
      <c r="E17" s="84">
        <v>56</v>
      </c>
      <c r="F17" s="85">
        <v>58.9</v>
      </c>
      <c r="G17" s="84">
        <v>907</v>
      </c>
      <c r="H17" s="84">
        <v>24417</v>
      </c>
      <c r="I17" s="84">
        <v>127</v>
      </c>
    </row>
    <row r="18" spans="1:9" ht="22.5" customHeight="1" x14ac:dyDescent="0.25">
      <c r="A18" s="264" t="s">
        <v>241</v>
      </c>
      <c r="B18" s="83">
        <v>33</v>
      </c>
      <c r="C18" s="84">
        <v>11</v>
      </c>
      <c r="D18" s="84">
        <v>44</v>
      </c>
      <c r="E18" s="84">
        <v>33</v>
      </c>
      <c r="F18" s="85">
        <v>33.299999999999997</v>
      </c>
      <c r="G18" s="84">
        <v>207</v>
      </c>
      <c r="H18" s="84">
        <v>123207</v>
      </c>
      <c r="I18" s="84">
        <v>41</v>
      </c>
    </row>
    <row r="19" spans="1:9" ht="22.5" customHeight="1" x14ac:dyDescent="0.25">
      <c r="A19" s="264" t="s">
        <v>242</v>
      </c>
      <c r="B19" s="83">
        <v>49</v>
      </c>
      <c r="C19" s="84">
        <v>16</v>
      </c>
      <c r="D19" s="84">
        <v>65</v>
      </c>
      <c r="E19" s="84">
        <v>46</v>
      </c>
      <c r="F19" s="85">
        <v>41.3</v>
      </c>
      <c r="G19" s="84">
        <v>172</v>
      </c>
      <c r="H19" s="84">
        <v>39560</v>
      </c>
      <c r="I19" s="84">
        <v>74</v>
      </c>
    </row>
    <row r="20" spans="1:9" ht="22.5" customHeight="1" x14ac:dyDescent="0.25">
      <c r="A20" s="264" t="s">
        <v>243</v>
      </c>
      <c r="B20" s="83">
        <v>71</v>
      </c>
      <c r="C20" s="84">
        <v>29</v>
      </c>
      <c r="D20" s="84">
        <v>100</v>
      </c>
      <c r="E20" s="84">
        <v>97</v>
      </c>
      <c r="F20" s="85">
        <v>3.1</v>
      </c>
      <c r="G20" s="84">
        <v>522</v>
      </c>
      <c r="H20" s="84">
        <v>73253</v>
      </c>
      <c r="I20" s="84">
        <v>81</v>
      </c>
    </row>
    <row r="21" spans="1:9" ht="22.5" customHeight="1" x14ac:dyDescent="0.25">
      <c r="A21" s="264" t="s">
        <v>244</v>
      </c>
      <c r="B21" s="83">
        <v>25</v>
      </c>
      <c r="C21" s="84">
        <v>3</v>
      </c>
      <c r="D21" s="84">
        <v>28</v>
      </c>
      <c r="E21" s="84">
        <v>30</v>
      </c>
      <c r="F21" s="85">
        <v>-6.7</v>
      </c>
      <c r="G21" s="84">
        <v>103</v>
      </c>
      <c r="H21" s="84">
        <v>5561</v>
      </c>
      <c r="I21" s="84">
        <v>60</v>
      </c>
    </row>
    <row r="22" spans="1:9" ht="22.5" customHeight="1" x14ac:dyDescent="0.25">
      <c r="A22" s="264" t="s">
        <v>245</v>
      </c>
      <c r="B22" s="83">
        <v>53</v>
      </c>
      <c r="C22" s="84">
        <v>14</v>
      </c>
      <c r="D22" s="84">
        <v>67</v>
      </c>
      <c r="E22" s="84">
        <v>88</v>
      </c>
      <c r="F22" s="85">
        <v>-23.9</v>
      </c>
      <c r="G22" s="84">
        <v>377</v>
      </c>
      <c r="H22" s="84">
        <v>31792</v>
      </c>
      <c r="I22" s="84">
        <v>66</v>
      </c>
    </row>
    <row r="23" spans="1:9" ht="22.5" customHeight="1" x14ac:dyDescent="0.25">
      <c r="A23" s="264" t="s">
        <v>246</v>
      </c>
      <c r="B23" s="83">
        <v>54</v>
      </c>
      <c r="C23" s="84">
        <v>9</v>
      </c>
      <c r="D23" s="84">
        <v>63</v>
      </c>
      <c r="E23" s="84">
        <v>58</v>
      </c>
      <c r="F23" s="85">
        <v>8.6</v>
      </c>
      <c r="G23" s="84">
        <v>443</v>
      </c>
      <c r="H23" s="84">
        <v>26863</v>
      </c>
      <c r="I23" s="84">
        <v>74</v>
      </c>
    </row>
    <row r="24" spans="1:9" ht="22.5" customHeight="1" x14ac:dyDescent="0.25">
      <c r="A24" s="264" t="s">
        <v>247</v>
      </c>
      <c r="B24" s="83">
        <v>54</v>
      </c>
      <c r="C24" s="84">
        <v>12</v>
      </c>
      <c r="D24" s="84">
        <v>66</v>
      </c>
      <c r="E24" s="84">
        <v>92</v>
      </c>
      <c r="F24" s="85">
        <v>-28.3</v>
      </c>
      <c r="G24" s="84">
        <v>237</v>
      </c>
      <c r="H24" s="84">
        <v>34389</v>
      </c>
      <c r="I24" s="84">
        <v>61</v>
      </c>
    </row>
    <row r="25" spans="1:9" ht="22.5" customHeight="1" x14ac:dyDescent="0.25">
      <c r="A25" s="264" t="s">
        <v>248</v>
      </c>
      <c r="B25" s="83">
        <v>26</v>
      </c>
      <c r="C25" s="84">
        <v>7</v>
      </c>
      <c r="D25" s="84">
        <v>33</v>
      </c>
      <c r="E25" s="84">
        <v>26</v>
      </c>
      <c r="F25" s="85">
        <v>26.9</v>
      </c>
      <c r="G25" s="84">
        <v>375</v>
      </c>
      <c r="H25" s="84">
        <v>96249</v>
      </c>
      <c r="I25" s="84">
        <v>70</v>
      </c>
    </row>
    <row r="26" spans="1:9" ht="22.5" customHeight="1" x14ac:dyDescent="0.25">
      <c r="A26" s="265" t="s">
        <v>249</v>
      </c>
      <c r="B26" s="89">
        <v>78</v>
      </c>
      <c r="C26" s="90">
        <v>22</v>
      </c>
      <c r="D26" s="90">
        <v>100</v>
      </c>
      <c r="E26" s="90">
        <v>85</v>
      </c>
      <c r="F26" s="91">
        <v>17.600000000000001</v>
      </c>
      <c r="G26" s="90">
        <v>581</v>
      </c>
      <c r="H26" s="90">
        <v>100674</v>
      </c>
      <c r="I26" s="90">
        <v>94</v>
      </c>
    </row>
    <row r="27" spans="1:9" ht="11.65" customHeight="1" x14ac:dyDescent="0.25"/>
    <row r="28" spans="1:9" ht="13.5" customHeight="1" x14ac:dyDescent="0.25">
      <c r="A28" s="97" t="s">
        <v>306</v>
      </c>
      <c r="B28" s="97"/>
      <c r="C28" s="97"/>
      <c r="D28" s="97"/>
      <c r="E28" s="97"/>
      <c r="F28" s="97"/>
      <c r="G28" s="97"/>
      <c r="H28" s="97"/>
      <c r="I28" s="97"/>
    </row>
    <row r="29" spans="1:9" ht="39.6" customHeight="1" x14ac:dyDescent="0.25">
      <c r="A29" s="334" t="s">
        <v>468</v>
      </c>
      <c r="B29" s="334"/>
      <c r="C29" s="334"/>
      <c r="D29" s="334"/>
      <c r="E29" s="334"/>
      <c r="F29" s="334"/>
      <c r="G29" s="334"/>
      <c r="H29" s="334"/>
      <c r="I29" s="334"/>
    </row>
    <row r="30" spans="1:9" x14ac:dyDescent="0.25">
      <c r="A30" s="97" t="s">
        <v>452</v>
      </c>
      <c r="B30" s="98"/>
      <c r="C30" s="98"/>
      <c r="D30" s="98"/>
      <c r="E30" s="98"/>
      <c r="F30" s="98"/>
      <c r="G30" s="98"/>
      <c r="H30" s="98"/>
      <c r="I30" s="98"/>
    </row>
    <row r="31" spans="1:9" x14ac:dyDescent="0.25">
      <c r="A31" s="97" t="s">
        <v>453</v>
      </c>
      <c r="B31" s="98"/>
      <c r="C31" s="98"/>
      <c r="D31" s="98"/>
      <c r="E31" s="98"/>
      <c r="F31" s="98"/>
      <c r="G31" s="98"/>
      <c r="H31" s="98"/>
      <c r="I31" s="98"/>
    </row>
  </sheetData>
  <mergeCells count="10">
    <mergeCell ref="I3:I4"/>
    <mergeCell ref="A29:I29"/>
    <mergeCell ref="A1:I1"/>
    <mergeCell ref="A3:A5"/>
    <mergeCell ref="B3:D3"/>
    <mergeCell ref="E3:E4"/>
    <mergeCell ref="F3:F4"/>
    <mergeCell ref="G3:G4"/>
    <mergeCell ref="H3:H4"/>
    <mergeCell ref="B5:E5"/>
  </mergeCells>
  <conditionalFormatting sqref="A6:I26">
    <cfRule type="expression" priority="1">
      <formula>MOD(ROW(),2)=0</formula>
    </cfRule>
    <cfRule type="expression" dxfId="10" priority="2">
      <formula>MOD(ROW(),2)=1</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D III 1 - j 25 SH</oddFooter>
    <firstHeader>&amp;C&amp;G</first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K32"/>
  <sheetViews>
    <sheetView view="pageLayout" zoomScaleNormal="100" workbookViewId="0">
      <selection sqref="A1:K1"/>
    </sheetView>
  </sheetViews>
  <sheetFormatPr baseColWidth="10" defaultRowHeight="12.75" x14ac:dyDescent="0.2"/>
  <cols>
    <col min="1" max="1" width="16.28515625" customWidth="1"/>
    <col min="2" max="7" width="7.28515625" customWidth="1"/>
    <col min="8" max="8" width="7.7109375" customWidth="1"/>
    <col min="9" max="11" width="7.28515625" customWidth="1"/>
  </cols>
  <sheetData>
    <row r="1" spans="1:11" ht="27" customHeight="1" x14ac:dyDescent="0.2">
      <c r="A1" s="338" t="s">
        <v>394</v>
      </c>
      <c r="B1" s="338"/>
      <c r="C1" s="338"/>
      <c r="D1" s="338"/>
      <c r="E1" s="338"/>
      <c r="F1" s="338"/>
      <c r="G1" s="338"/>
      <c r="H1" s="338"/>
      <c r="I1" s="338"/>
      <c r="J1" s="338"/>
      <c r="K1" s="338"/>
    </row>
    <row r="2" spans="1:11" x14ac:dyDescent="0.2">
      <c r="A2" s="17"/>
      <c r="B2" s="17"/>
      <c r="C2" s="17"/>
      <c r="D2" s="17"/>
      <c r="E2" s="17"/>
      <c r="F2" s="17"/>
      <c r="G2" s="17"/>
      <c r="H2" s="17"/>
      <c r="I2" s="17"/>
      <c r="J2" s="17"/>
      <c r="K2" s="17"/>
    </row>
    <row r="3" spans="1:11" ht="22.9" customHeight="1" x14ac:dyDescent="0.2">
      <c r="A3" s="339" t="s">
        <v>251</v>
      </c>
      <c r="B3" s="342" t="s">
        <v>162</v>
      </c>
      <c r="C3" s="342" t="s">
        <v>48</v>
      </c>
      <c r="D3" s="342"/>
      <c r="E3" s="342"/>
      <c r="F3" s="342"/>
      <c r="G3" s="342"/>
      <c r="H3" s="342"/>
      <c r="I3" s="342"/>
      <c r="J3" s="342"/>
      <c r="K3" s="343"/>
    </row>
    <row r="4" spans="1:11" ht="22.9" customHeight="1" x14ac:dyDescent="0.2">
      <c r="A4" s="340"/>
      <c r="B4" s="342"/>
      <c r="C4" s="342" t="s">
        <v>59</v>
      </c>
      <c r="D4" s="342"/>
      <c r="E4" s="342"/>
      <c r="F4" s="342"/>
      <c r="G4" s="342"/>
      <c r="H4" s="342"/>
      <c r="I4" s="342" t="s">
        <v>43</v>
      </c>
      <c r="J4" s="342"/>
      <c r="K4" s="343"/>
    </row>
    <row r="5" spans="1:11" ht="96.75" customHeight="1" x14ac:dyDescent="0.2">
      <c r="A5" s="340"/>
      <c r="B5" s="342"/>
      <c r="C5" s="36" t="s">
        <v>51</v>
      </c>
      <c r="D5" s="36" t="s">
        <v>52</v>
      </c>
      <c r="E5" s="36" t="s">
        <v>174</v>
      </c>
      <c r="F5" s="36" t="s">
        <v>53</v>
      </c>
      <c r="G5" s="36" t="s">
        <v>313</v>
      </c>
      <c r="H5" s="36" t="s">
        <v>54</v>
      </c>
      <c r="I5" s="36" t="s">
        <v>55</v>
      </c>
      <c r="J5" s="36" t="s">
        <v>253</v>
      </c>
      <c r="K5" s="37" t="s">
        <v>163</v>
      </c>
    </row>
    <row r="6" spans="1:11" ht="22.9" customHeight="1" x14ac:dyDescent="0.2">
      <c r="A6" s="341"/>
      <c r="B6" s="343" t="s">
        <v>38</v>
      </c>
      <c r="C6" s="344"/>
      <c r="D6" s="344"/>
      <c r="E6" s="344"/>
      <c r="F6" s="344"/>
      <c r="G6" s="344"/>
      <c r="H6" s="344"/>
      <c r="I6" s="345"/>
      <c r="J6" s="345"/>
      <c r="K6" s="345"/>
    </row>
    <row r="7" spans="1:11" ht="10.15" customHeight="1" x14ac:dyDescent="0.25">
      <c r="A7" s="56"/>
      <c r="B7" s="57"/>
      <c r="C7" s="58"/>
      <c r="D7" s="58"/>
      <c r="E7" s="58"/>
      <c r="F7" s="58"/>
      <c r="G7" s="58"/>
      <c r="H7" s="58"/>
      <c r="I7" s="58"/>
      <c r="J7" s="58"/>
      <c r="K7" s="58"/>
    </row>
    <row r="8" spans="1:11" ht="30.75" customHeight="1" x14ac:dyDescent="0.2">
      <c r="A8" s="92" t="s">
        <v>302</v>
      </c>
      <c r="B8" s="80">
        <v>903</v>
      </c>
      <c r="C8" s="81">
        <v>78</v>
      </c>
      <c r="D8" s="81">
        <v>163</v>
      </c>
      <c r="E8" s="81">
        <v>132</v>
      </c>
      <c r="F8" s="81">
        <v>83</v>
      </c>
      <c r="G8" s="81">
        <v>79</v>
      </c>
      <c r="H8" s="81">
        <v>254</v>
      </c>
      <c r="I8" s="81">
        <v>81</v>
      </c>
      <c r="J8" s="81">
        <v>519</v>
      </c>
      <c r="K8" s="81">
        <v>287</v>
      </c>
    </row>
    <row r="9" spans="1:11" ht="69" customHeight="1" x14ac:dyDescent="0.2">
      <c r="A9" s="95" t="s">
        <v>340</v>
      </c>
      <c r="B9" s="83">
        <v>17</v>
      </c>
      <c r="C9" s="84">
        <v>5</v>
      </c>
      <c r="D9" s="84">
        <v>1</v>
      </c>
      <c r="E9" s="84">
        <v>1</v>
      </c>
      <c r="F9" s="84">
        <v>1</v>
      </c>
      <c r="G9" s="84">
        <v>1</v>
      </c>
      <c r="H9" s="84">
        <v>7</v>
      </c>
      <c r="I9" s="84" t="s">
        <v>9</v>
      </c>
      <c r="J9" s="84">
        <v>12</v>
      </c>
      <c r="K9" s="84">
        <v>4</v>
      </c>
    </row>
    <row r="10" spans="1:11" ht="22.9" customHeight="1" x14ac:dyDescent="0.2">
      <c r="A10" s="93" t="s">
        <v>235</v>
      </c>
      <c r="B10" s="83">
        <v>46</v>
      </c>
      <c r="C10" s="84">
        <v>5</v>
      </c>
      <c r="D10" s="84">
        <v>8</v>
      </c>
      <c r="E10" s="84">
        <v>4</v>
      </c>
      <c r="F10" s="84">
        <v>4</v>
      </c>
      <c r="G10" s="84">
        <v>3</v>
      </c>
      <c r="H10" s="84">
        <v>11</v>
      </c>
      <c r="I10" s="84">
        <v>11</v>
      </c>
      <c r="J10" s="84">
        <v>30</v>
      </c>
      <c r="K10" s="84">
        <v>5</v>
      </c>
    </row>
    <row r="11" spans="1:11" ht="22.9" customHeight="1" x14ac:dyDescent="0.2">
      <c r="A11" s="93" t="s">
        <v>236</v>
      </c>
      <c r="B11" s="83">
        <v>64</v>
      </c>
      <c r="C11" s="84">
        <v>10</v>
      </c>
      <c r="D11" s="84">
        <v>6</v>
      </c>
      <c r="E11" s="84">
        <v>9</v>
      </c>
      <c r="F11" s="84">
        <v>9</v>
      </c>
      <c r="G11" s="84">
        <v>8</v>
      </c>
      <c r="H11" s="84">
        <v>17</v>
      </c>
      <c r="I11" s="84">
        <v>5</v>
      </c>
      <c r="J11" s="84">
        <v>38</v>
      </c>
      <c r="K11" s="84">
        <v>19</v>
      </c>
    </row>
    <row r="12" spans="1:11" ht="22.9" customHeight="1" x14ac:dyDescent="0.2">
      <c r="A12" s="93" t="s">
        <v>237</v>
      </c>
      <c r="B12" s="83">
        <v>57</v>
      </c>
      <c r="C12" s="84">
        <v>3</v>
      </c>
      <c r="D12" s="84">
        <v>8</v>
      </c>
      <c r="E12" s="84">
        <v>7</v>
      </c>
      <c r="F12" s="84">
        <v>6</v>
      </c>
      <c r="G12" s="84">
        <v>5</v>
      </c>
      <c r="H12" s="84">
        <v>20</v>
      </c>
      <c r="I12" s="84">
        <v>3</v>
      </c>
      <c r="J12" s="84">
        <v>24</v>
      </c>
      <c r="K12" s="84">
        <v>25</v>
      </c>
    </row>
    <row r="13" spans="1:11" ht="22.9" customHeight="1" x14ac:dyDescent="0.2">
      <c r="A13" s="93" t="s">
        <v>238</v>
      </c>
      <c r="B13" s="83">
        <v>21</v>
      </c>
      <c r="C13" s="84" t="s">
        <v>9</v>
      </c>
      <c r="D13" s="84">
        <v>8</v>
      </c>
      <c r="E13" s="84">
        <v>3</v>
      </c>
      <c r="F13" s="84">
        <v>1</v>
      </c>
      <c r="G13" s="84">
        <v>3</v>
      </c>
      <c r="H13" s="84">
        <v>5</v>
      </c>
      <c r="I13" s="84" t="s">
        <v>9</v>
      </c>
      <c r="J13" s="84">
        <v>14</v>
      </c>
      <c r="K13" s="84">
        <v>7</v>
      </c>
    </row>
    <row r="14" spans="1:11" ht="22.9" customHeight="1" x14ac:dyDescent="0.2">
      <c r="A14" s="93" t="s">
        <v>239</v>
      </c>
      <c r="B14" s="83">
        <v>43</v>
      </c>
      <c r="C14" s="84">
        <v>1</v>
      </c>
      <c r="D14" s="84">
        <v>8</v>
      </c>
      <c r="E14" s="84">
        <v>6</v>
      </c>
      <c r="F14" s="84">
        <v>8</v>
      </c>
      <c r="G14" s="84">
        <v>3</v>
      </c>
      <c r="H14" s="84">
        <v>11</v>
      </c>
      <c r="I14" s="84">
        <v>4</v>
      </c>
      <c r="J14" s="84">
        <v>14</v>
      </c>
      <c r="K14" s="84">
        <v>25</v>
      </c>
    </row>
    <row r="15" spans="1:11" ht="22.9" customHeight="1" x14ac:dyDescent="0.2">
      <c r="A15" s="93" t="s">
        <v>240</v>
      </c>
      <c r="B15" s="83">
        <v>89</v>
      </c>
      <c r="C15" s="84">
        <v>5</v>
      </c>
      <c r="D15" s="84">
        <v>23</v>
      </c>
      <c r="E15" s="84">
        <v>7</v>
      </c>
      <c r="F15" s="84">
        <v>7</v>
      </c>
      <c r="G15" s="84">
        <v>9</v>
      </c>
      <c r="H15" s="84">
        <v>23</v>
      </c>
      <c r="I15" s="84">
        <v>8</v>
      </c>
      <c r="J15" s="84">
        <v>36</v>
      </c>
      <c r="K15" s="84">
        <v>45</v>
      </c>
    </row>
    <row r="16" spans="1:11" ht="22.9" customHeight="1" x14ac:dyDescent="0.2">
      <c r="A16" s="93" t="s">
        <v>241</v>
      </c>
      <c r="B16" s="83">
        <v>44</v>
      </c>
      <c r="C16" s="84">
        <v>4</v>
      </c>
      <c r="D16" s="84">
        <v>7</v>
      </c>
      <c r="E16" s="84">
        <v>3</v>
      </c>
      <c r="F16" s="84">
        <v>8</v>
      </c>
      <c r="G16" s="84" t="s">
        <v>9</v>
      </c>
      <c r="H16" s="84">
        <v>13</v>
      </c>
      <c r="I16" s="84">
        <v>5</v>
      </c>
      <c r="J16" s="84">
        <v>27</v>
      </c>
      <c r="K16" s="84">
        <v>10</v>
      </c>
    </row>
    <row r="17" spans="1:11" s="42" customFormat="1" ht="22.9" customHeight="1" x14ac:dyDescent="0.2">
      <c r="A17" s="93" t="s">
        <v>242</v>
      </c>
      <c r="B17" s="83">
        <v>65</v>
      </c>
      <c r="C17" s="84">
        <v>8</v>
      </c>
      <c r="D17" s="84">
        <v>12</v>
      </c>
      <c r="E17" s="84">
        <v>12</v>
      </c>
      <c r="F17" s="84">
        <v>6</v>
      </c>
      <c r="G17" s="84">
        <v>4</v>
      </c>
      <c r="H17" s="84">
        <v>20</v>
      </c>
      <c r="I17" s="84">
        <v>6</v>
      </c>
      <c r="J17" s="84">
        <v>32</v>
      </c>
      <c r="K17" s="84">
        <v>27</v>
      </c>
    </row>
    <row r="18" spans="1:11" s="42" customFormat="1" ht="22.9" customHeight="1" x14ac:dyDescent="0.2">
      <c r="A18" s="93" t="s">
        <v>243</v>
      </c>
      <c r="B18" s="83">
        <v>100</v>
      </c>
      <c r="C18" s="84">
        <v>5</v>
      </c>
      <c r="D18" s="84">
        <v>22</v>
      </c>
      <c r="E18" s="84">
        <v>19</v>
      </c>
      <c r="F18" s="84">
        <v>5</v>
      </c>
      <c r="G18" s="84">
        <v>11</v>
      </c>
      <c r="H18" s="84">
        <v>29</v>
      </c>
      <c r="I18" s="84">
        <v>10</v>
      </c>
      <c r="J18" s="84">
        <v>64</v>
      </c>
      <c r="K18" s="84">
        <v>24</v>
      </c>
    </row>
    <row r="19" spans="1:11" s="42" customFormat="1" ht="22.9" customHeight="1" x14ac:dyDescent="0.2">
      <c r="A19" s="93" t="s">
        <v>244</v>
      </c>
      <c r="B19" s="83">
        <v>28</v>
      </c>
      <c r="C19" s="84" t="s">
        <v>9</v>
      </c>
      <c r="D19" s="84">
        <v>3</v>
      </c>
      <c r="E19" s="84">
        <v>6</v>
      </c>
      <c r="F19" s="84">
        <v>4</v>
      </c>
      <c r="G19" s="84">
        <v>1</v>
      </c>
      <c r="H19" s="84">
        <v>9</v>
      </c>
      <c r="I19" s="84">
        <v>6</v>
      </c>
      <c r="J19" s="84">
        <v>12</v>
      </c>
      <c r="K19" s="84">
        <v>10</v>
      </c>
    </row>
    <row r="20" spans="1:11" s="42" customFormat="1" ht="22.9" customHeight="1" x14ac:dyDescent="0.2">
      <c r="A20" s="93" t="s">
        <v>245</v>
      </c>
      <c r="B20" s="83">
        <v>67</v>
      </c>
      <c r="C20" s="84">
        <v>5</v>
      </c>
      <c r="D20" s="84">
        <v>12</v>
      </c>
      <c r="E20" s="84">
        <v>13</v>
      </c>
      <c r="F20" s="84">
        <v>5</v>
      </c>
      <c r="G20" s="84">
        <v>4</v>
      </c>
      <c r="H20" s="84">
        <v>21</v>
      </c>
      <c r="I20" s="84">
        <v>5</v>
      </c>
      <c r="J20" s="84">
        <v>42</v>
      </c>
      <c r="K20" s="84">
        <v>20</v>
      </c>
    </row>
    <row r="21" spans="1:11" s="42" customFormat="1" ht="22.9" customHeight="1" x14ac:dyDescent="0.2">
      <c r="A21" s="93" t="s">
        <v>246</v>
      </c>
      <c r="B21" s="83">
        <v>63</v>
      </c>
      <c r="C21" s="84">
        <v>10</v>
      </c>
      <c r="D21" s="84">
        <v>13</v>
      </c>
      <c r="E21" s="84">
        <v>14</v>
      </c>
      <c r="F21" s="84">
        <v>2</v>
      </c>
      <c r="G21" s="84">
        <v>7</v>
      </c>
      <c r="H21" s="84">
        <v>13</v>
      </c>
      <c r="I21" s="84">
        <v>4</v>
      </c>
      <c r="J21" s="84">
        <v>47</v>
      </c>
      <c r="K21" s="84">
        <v>12</v>
      </c>
    </row>
    <row r="22" spans="1:11" s="42" customFormat="1" ht="22.9" customHeight="1" x14ac:dyDescent="0.2">
      <c r="A22" s="93" t="s">
        <v>247</v>
      </c>
      <c r="B22" s="83">
        <v>66</v>
      </c>
      <c r="C22" s="84">
        <v>6</v>
      </c>
      <c r="D22" s="84">
        <v>12</v>
      </c>
      <c r="E22" s="84">
        <v>9</v>
      </c>
      <c r="F22" s="84">
        <v>7</v>
      </c>
      <c r="G22" s="84">
        <v>5</v>
      </c>
      <c r="H22" s="84">
        <v>17</v>
      </c>
      <c r="I22" s="84">
        <v>5</v>
      </c>
      <c r="J22" s="84">
        <v>40</v>
      </c>
      <c r="K22" s="84">
        <v>20</v>
      </c>
    </row>
    <row r="23" spans="1:11" s="42" customFormat="1" ht="22.9" customHeight="1" x14ac:dyDescent="0.2">
      <c r="A23" s="93" t="s">
        <v>248</v>
      </c>
      <c r="B23" s="83">
        <v>33</v>
      </c>
      <c r="C23" s="84">
        <v>2</v>
      </c>
      <c r="D23" s="84">
        <v>3</v>
      </c>
      <c r="E23" s="84">
        <v>5</v>
      </c>
      <c r="F23" s="84">
        <v>2</v>
      </c>
      <c r="G23" s="84">
        <v>3</v>
      </c>
      <c r="H23" s="84">
        <v>9</v>
      </c>
      <c r="I23" s="84">
        <v>3</v>
      </c>
      <c r="J23" s="84">
        <v>16</v>
      </c>
      <c r="K23" s="84">
        <v>13</v>
      </c>
    </row>
    <row r="24" spans="1:11" s="42" customFormat="1" ht="22.9" customHeight="1" x14ac:dyDescent="0.2">
      <c r="A24" s="94" t="s">
        <v>249</v>
      </c>
      <c r="B24" s="89">
        <v>100</v>
      </c>
      <c r="C24" s="90">
        <v>9</v>
      </c>
      <c r="D24" s="90">
        <v>17</v>
      </c>
      <c r="E24" s="90">
        <v>14</v>
      </c>
      <c r="F24" s="90">
        <v>8</v>
      </c>
      <c r="G24" s="90">
        <v>12</v>
      </c>
      <c r="H24" s="90">
        <v>29</v>
      </c>
      <c r="I24" s="90">
        <v>6</v>
      </c>
      <c r="J24" s="90">
        <v>71</v>
      </c>
      <c r="K24" s="90">
        <v>21</v>
      </c>
    </row>
    <row r="25" spans="1:11" ht="11.65" customHeight="1" x14ac:dyDescent="0.2">
      <c r="B25" s="44"/>
      <c r="C25" s="44"/>
      <c r="D25" s="44"/>
      <c r="E25" s="44"/>
      <c r="F25" s="44"/>
      <c r="G25" s="44"/>
      <c r="H25" s="44"/>
      <c r="I25" s="44"/>
      <c r="J25" s="44"/>
      <c r="K25" s="44"/>
    </row>
    <row r="26" spans="1:11" x14ac:dyDescent="0.2">
      <c r="A26" s="97" t="s">
        <v>345</v>
      </c>
    </row>
    <row r="27" spans="1:11" x14ac:dyDescent="0.2">
      <c r="A27" s="97" t="s">
        <v>346</v>
      </c>
    </row>
    <row r="28" spans="1:11" x14ac:dyDescent="0.2">
      <c r="A28" s="97" t="s">
        <v>257</v>
      </c>
    </row>
    <row r="29" spans="1:11" x14ac:dyDescent="0.2">
      <c r="A29" s="97" t="s">
        <v>305</v>
      </c>
    </row>
    <row r="30" spans="1:11" x14ac:dyDescent="0.2">
      <c r="A30" s="97" t="s">
        <v>341</v>
      </c>
    </row>
    <row r="31" spans="1:11" x14ac:dyDescent="0.2">
      <c r="B31" s="44"/>
      <c r="C31" s="44"/>
      <c r="D31" s="44"/>
      <c r="E31" s="44"/>
      <c r="F31" s="44"/>
      <c r="G31" s="44"/>
      <c r="H31" s="44"/>
      <c r="I31" s="44"/>
      <c r="J31" s="44"/>
      <c r="K31" s="44"/>
    </row>
    <row r="32" spans="1:11" x14ac:dyDescent="0.2">
      <c r="B32" s="44"/>
      <c r="C32" s="44"/>
      <c r="D32" s="44"/>
      <c r="E32" s="44"/>
      <c r="F32" s="44"/>
      <c r="G32" s="44"/>
      <c r="H32" s="44"/>
      <c r="I32" s="44"/>
      <c r="J32" s="44"/>
      <c r="K32" s="44"/>
    </row>
  </sheetData>
  <mergeCells count="7">
    <mergeCell ref="A1:K1"/>
    <mergeCell ref="A3:A6"/>
    <mergeCell ref="B3:B5"/>
    <mergeCell ref="C3:K3"/>
    <mergeCell ref="C4:H4"/>
    <mergeCell ref="I4:K4"/>
    <mergeCell ref="B6:K6"/>
  </mergeCells>
  <conditionalFormatting sqref="A7:K24">
    <cfRule type="expression" dxfId="9" priority="1">
      <formula>MOD(ROW(),2)=0</formula>
    </cfRule>
    <cfRule type="expression" priority="2">
      <formula>MOD(ROW(),2)=1</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D III 1 - j 25 SH</oddFooter>
    <firstHeader>&amp;C&amp;G</first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963EAD-25C8-4BF3-AF3B-D1B4DECDFBBE}">
  <dimension ref="A1:I27"/>
  <sheetViews>
    <sheetView view="pageLayout" zoomScaleNormal="145" workbookViewId="0">
      <selection sqref="A1:I1"/>
    </sheetView>
  </sheetViews>
  <sheetFormatPr baseColWidth="10" defaultColWidth="11.28515625" defaultRowHeight="13.5" x14ac:dyDescent="0.25"/>
  <cols>
    <col min="1" max="1" width="8.5703125" style="40" customWidth="1"/>
    <col min="2" max="2" width="20.85546875" style="40" customWidth="1"/>
    <col min="3" max="3" width="8.28515625" style="40" customWidth="1"/>
    <col min="4" max="4" width="8.5703125" style="40" customWidth="1"/>
    <col min="5" max="5" width="9" style="40" customWidth="1"/>
    <col min="6" max="6" width="8.28515625" style="40" customWidth="1"/>
    <col min="7" max="7" width="8.5703125" style="40" customWidth="1"/>
    <col min="8" max="8" width="9" style="40" customWidth="1"/>
    <col min="9" max="9" width="10.5703125" style="40" customWidth="1"/>
    <col min="10" max="16384" width="11.28515625" style="40"/>
  </cols>
  <sheetData>
    <row r="1" spans="1:9" s="55" customFormat="1" ht="27" customHeight="1" x14ac:dyDescent="0.25">
      <c r="A1" s="303" t="s">
        <v>454</v>
      </c>
      <c r="B1" s="303"/>
      <c r="C1" s="303"/>
      <c r="D1" s="303"/>
      <c r="E1" s="303"/>
      <c r="F1" s="303"/>
      <c r="G1" s="303"/>
      <c r="H1" s="303"/>
      <c r="I1" s="303"/>
    </row>
    <row r="2" spans="1:9" s="55" customFormat="1" ht="10.15" customHeight="1" x14ac:dyDescent="0.25">
      <c r="A2" s="261"/>
      <c r="B2" s="261"/>
      <c r="C2" s="261"/>
      <c r="D2" s="261"/>
      <c r="E2" s="261"/>
      <c r="F2" s="261"/>
      <c r="G2" s="261"/>
      <c r="H2" s="261"/>
    </row>
    <row r="3" spans="1:9" ht="15" customHeight="1" x14ac:dyDescent="0.25">
      <c r="A3" s="347" t="s">
        <v>347</v>
      </c>
      <c r="B3" s="342" t="s">
        <v>382</v>
      </c>
      <c r="C3" s="346" t="s">
        <v>36</v>
      </c>
      <c r="D3" s="346"/>
      <c r="E3" s="346"/>
      <c r="F3" s="346"/>
      <c r="G3" s="346"/>
      <c r="H3" s="346"/>
      <c r="I3" s="348"/>
    </row>
    <row r="4" spans="1:9" ht="15" customHeight="1" x14ac:dyDescent="0.25">
      <c r="A4" s="347"/>
      <c r="B4" s="342"/>
      <c r="C4" s="342" t="s">
        <v>348</v>
      </c>
      <c r="D4" s="342" t="s">
        <v>349</v>
      </c>
      <c r="E4" s="342" t="s">
        <v>350</v>
      </c>
      <c r="F4" s="346" t="s">
        <v>351</v>
      </c>
      <c r="G4" s="346"/>
      <c r="H4" s="346"/>
      <c r="I4" s="348"/>
    </row>
    <row r="5" spans="1:9" ht="76.5" customHeight="1" x14ac:dyDescent="0.25">
      <c r="A5" s="347"/>
      <c r="B5" s="342"/>
      <c r="C5" s="342"/>
      <c r="D5" s="342"/>
      <c r="E5" s="342"/>
      <c r="F5" s="267" t="s">
        <v>348</v>
      </c>
      <c r="G5" s="267" t="s">
        <v>349</v>
      </c>
      <c r="H5" s="267" t="s">
        <v>350</v>
      </c>
      <c r="I5" s="268" t="s">
        <v>377</v>
      </c>
    </row>
    <row r="6" spans="1:9" ht="15" customHeight="1" x14ac:dyDescent="0.25">
      <c r="A6" s="347"/>
      <c r="B6" s="342"/>
      <c r="C6" s="342" t="s">
        <v>38</v>
      </c>
      <c r="D6" s="342"/>
      <c r="E6" s="267" t="s">
        <v>39</v>
      </c>
      <c r="F6" s="346" t="s">
        <v>38</v>
      </c>
      <c r="G6" s="346"/>
      <c r="H6" s="269" t="s">
        <v>39</v>
      </c>
      <c r="I6" s="270" t="s">
        <v>38</v>
      </c>
    </row>
    <row r="7" spans="1:9" ht="9.6" customHeight="1" x14ac:dyDescent="0.25">
      <c r="A7" s="271"/>
      <c r="B7" s="272"/>
      <c r="C7" s="171"/>
      <c r="D7" s="171"/>
      <c r="E7" s="172"/>
      <c r="F7" s="171"/>
      <c r="G7" s="171"/>
      <c r="H7" s="172"/>
      <c r="I7" s="171"/>
    </row>
    <row r="8" spans="1:9" ht="22.35" customHeight="1" x14ac:dyDescent="0.25">
      <c r="A8" s="271">
        <v>1051044</v>
      </c>
      <c r="B8" s="276" t="s">
        <v>352</v>
      </c>
      <c r="C8" s="173">
        <v>47</v>
      </c>
      <c r="D8" s="173">
        <v>61</v>
      </c>
      <c r="E8" s="174">
        <v>-23</v>
      </c>
      <c r="F8" s="173">
        <v>7</v>
      </c>
      <c r="G8" s="173">
        <v>9</v>
      </c>
      <c r="H8" s="174">
        <v>-22.2</v>
      </c>
      <c r="I8" s="173">
        <v>96</v>
      </c>
    </row>
    <row r="9" spans="1:9" ht="22.35" customHeight="1" x14ac:dyDescent="0.25">
      <c r="A9" s="271">
        <v>1053032</v>
      </c>
      <c r="B9" s="276" t="s">
        <v>353</v>
      </c>
      <c r="C9" s="173">
        <v>97</v>
      </c>
      <c r="D9" s="173">
        <v>67</v>
      </c>
      <c r="E9" s="174">
        <v>44.8</v>
      </c>
      <c r="F9" s="173">
        <v>23</v>
      </c>
      <c r="G9" s="173">
        <v>13</v>
      </c>
      <c r="H9" s="174">
        <v>76.900000000000006</v>
      </c>
      <c r="I9" s="173">
        <v>255</v>
      </c>
    </row>
    <row r="10" spans="1:9" ht="22.35" customHeight="1" x14ac:dyDescent="0.25">
      <c r="A10" s="271">
        <v>1054056</v>
      </c>
      <c r="B10" s="276" t="s">
        <v>354</v>
      </c>
      <c r="C10" s="173">
        <v>68</v>
      </c>
      <c r="D10" s="173">
        <v>61</v>
      </c>
      <c r="E10" s="174">
        <v>11.5</v>
      </c>
      <c r="F10" s="173">
        <v>6</v>
      </c>
      <c r="G10" s="173">
        <v>4</v>
      </c>
      <c r="H10" s="174">
        <v>50</v>
      </c>
      <c r="I10" s="173">
        <v>55</v>
      </c>
    </row>
    <row r="11" spans="1:9" ht="22.35" customHeight="1" x14ac:dyDescent="0.25">
      <c r="A11" s="271">
        <v>1056015</v>
      </c>
      <c r="B11" s="276" t="s">
        <v>355</v>
      </c>
      <c r="C11" s="173">
        <v>90</v>
      </c>
      <c r="D11" s="173">
        <v>91</v>
      </c>
      <c r="E11" s="174">
        <v>-1.1000000000000001</v>
      </c>
      <c r="F11" s="173">
        <v>11</v>
      </c>
      <c r="G11" s="173">
        <v>21</v>
      </c>
      <c r="H11" s="174">
        <v>-47.6</v>
      </c>
      <c r="I11" s="173">
        <v>69</v>
      </c>
    </row>
    <row r="12" spans="1:9" ht="22.35" customHeight="1" x14ac:dyDescent="0.25">
      <c r="A12" s="271">
        <v>1056039</v>
      </c>
      <c r="B12" s="276" t="s">
        <v>356</v>
      </c>
      <c r="C12" s="173">
        <v>97</v>
      </c>
      <c r="D12" s="173">
        <v>105</v>
      </c>
      <c r="E12" s="174">
        <v>-7.6</v>
      </c>
      <c r="F12" s="173">
        <v>11</v>
      </c>
      <c r="G12" s="173">
        <v>15</v>
      </c>
      <c r="H12" s="174">
        <v>-26.7</v>
      </c>
      <c r="I12" s="173">
        <v>79</v>
      </c>
    </row>
    <row r="13" spans="1:9" ht="22.35" customHeight="1" x14ac:dyDescent="0.25">
      <c r="A13" s="271">
        <v>1056041</v>
      </c>
      <c r="B13" s="276" t="s">
        <v>357</v>
      </c>
      <c r="C13" s="173">
        <v>32</v>
      </c>
      <c r="D13" s="173">
        <v>24</v>
      </c>
      <c r="E13" s="174">
        <v>33.299999999999997</v>
      </c>
      <c r="F13" s="173">
        <v>6</v>
      </c>
      <c r="G13" s="173">
        <v>5</v>
      </c>
      <c r="H13" s="174">
        <v>20</v>
      </c>
      <c r="I13" s="173">
        <v>63</v>
      </c>
    </row>
    <row r="14" spans="1:9" ht="22.35" customHeight="1" x14ac:dyDescent="0.25">
      <c r="A14" s="271">
        <v>1056050</v>
      </c>
      <c r="B14" s="276" t="s">
        <v>358</v>
      </c>
      <c r="C14" s="173">
        <v>67</v>
      </c>
      <c r="D14" s="173">
        <v>60</v>
      </c>
      <c r="E14" s="174">
        <v>11.7</v>
      </c>
      <c r="F14" s="173">
        <v>12</v>
      </c>
      <c r="G14" s="173">
        <v>11</v>
      </c>
      <c r="H14" s="174">
        <v>9.1</v>
      </c>
      <c r="I14" s="173">
        <v>104</v>
      </c>
    </row>
    <row r="15" spans="1:9" ht="22.35" customHeight="1" x14ac:dyDescent="0.25">
      <c r="A15" s="271">
        <v>1058043</v>
      </c>
      <c r="B15" s="276" t="s">
        <v>359</v>
      </c>
      <c r="C15" s="173">
        <v>30</v>
      </c>
      <c r="D15" s="173">
        <v>55</v>
      </c>
      <c r="E15" s="174">
        <v>-45.5</v>
      </c>
      <c r="F15" s="173">
        <v>7</v>
      </c>
      <c r="G15" s="173">
        <v>9</v>
      </c>
      <c r="H15" s="174">
        <v>-22.2</v>
      </c>
      <c r="I15" s="173">
        <v>90</v>
      </c>
    </row>
    <row r="16" spans="1:9" ht="22.35" customHeight="1" x14ac:dyDescent="0.25">
      <c r="A16" s="271">
        <v>1058135</v>
      </c>
      <c r="B16" s="276" t="s">
        <v>360</v>
      </c>
      <c r="C16" s="173">
        <v>94</v>
      </c>
      <c r="D16" s="173">
        <v>71</v>
      </c>
      <c r="E16" s="174">
        <v>32.4</v>
      </c>
      <c r="F16" s="173">
        <v>8</v>
      </c>
      <c r="G16" s="173">
        <v>7</v>
      </c>
      <c r="H16" s="174">
        <v>14.3</v>
      </c>
      <c r="I16" s="173">
        <v>89</v>
      </c>
    </row>
    <row r="17" spans="1:9" ht="22.35" customHeight="1" x14ac:dyDescent="0.25">
      <c r="A17" s="271">
        <v>1059075</v>
      </c>
      <c r="B17" s="276" t="s">
        <v>361</v>
      </c>
      <c r="C17" s="173">
        <v>84</v>
      </c>
      <c r="D17" s="173">
        <v>70</v>
      </c>
      <c r="E17" s="174">
        <v>20</v>
      </c>
      <c r="F17" s="173">
        <v>7</v>
      </c>
      <c r="G17" s="173">
        <v>9</v>
      </c>
      <c r="H17" s="174">
        <v>-22.2</v>
      </c>
      <c r="I17" s="173">
        <v>89</v>
      </c>
    </row>
    <row r="18" spans="1:9" ht="22.35" customHeight="1" x14ac:dyDescent="0.25">
      <c r="A18" s="271">
        <v>1060039</v>
      </c>
      <c r="B18" s="276" t="s">
        <v>362</v>
      </c>
      <c r="C18" s="173">
        <v>32</v>
      </c>
      <c r="D18" s="173">
        <v>33</v>
      </c>
      <c r="E18" s="174">
        <v>-3</v>
      </c>
      <c r="F18" s="173">
        <v>8</v>
      </c>
      <c r="G18" s="173">
        <v>13</v>
      </c>
      <c r="H18" s="174">
        <v>-38.5</v>
      </c>
      <c r="I18" s="173">
        <v>71</v>
      </c>
    </row>
    <row r="19" spans="1:9" ht="22.35" customHeight="1" x14ac:dyDescent="0.25">
      <c r="A19" s="271">
        <v>1060044</v>
      </c>
      <c r="B19" s="276" t="s">
        <v>363</v>
      </c>
      <c r="C19" s="173">
        <v>38</v>
      </c>
      <c r="D19" s="173">
        <v>29</v>
      </c>
      <c r="E19" s="174">
        <v>31</v>
      </c>
      <c r="F19" s="173">
        <v>6</v>
      </c>
      <c r="G19" s="173">
        <v>11</v>
      </c>
      <c r="H19" s="174">
        <v>-45.5</v>
      </c>
      <c r="I19" s="173">
        <v>66</v>
      </c>
    </row>
    <row r="20" spans="1:9" ht="22.35" customHeight="1" x14ac:dyDescent="0.25">
      <c r="A20" s="271">
        <v>1060063</v>
      </c>
      <c r="B20" s="276" t="s">
        <v>364</v>
      </c>
      <c r="C20" s="173">
        <v>95</v>
      </c>
      <c r="D20" s="173">
        <v>103</v>
      </c>
      <c r="E20" s="174">
        <v>-7.8</v>
      </c>
      <c r="F20" s="173">
        <v>19</v>
      </c>
      <c r="G20" s="173">
        <v>21</v>
      </c>
      <c r="H20" s="174">
        <v>-9.5</v>
      </c>
      <c r="I20" s="173">
        <v>63</v>
      </c>
    </row>
    <row r="21" spans="1:9" ht="22.35" customHeight="1" x14ac:dyDescent="0.25">
      <c r="A21" s="271">
        <v>1061046</v>
      </c>
      <c r="B21" s="276" t="s">
        <v>365</v>
      </c>
      <c r="C21" s="173">
        <v>59</v>
      </c>
      <c r="D21" s="173">
        <v>64</v>
      </c>
      <c r="E21" s="174">
        <v>-7.8</v>
      </c>
      <c r="F21" s="173">
        <v>10</v>
      </c>
      <c r="G21" s="173">
        <v>9</v>
      </c>
      <c r="H21" s="174">
        <v>11.1</v>
      </c>
      <c r="I21" s="173">
        <v>96</v>
      </c>
    </row>
    <row r="22" spans="1:9" ht="22.35" customHeight="1" x14ac:dyDescent="0.25">
      <c r="A22" s="271">
        <v>1062001</v>
      </c>
      <c r="B22" s="276" t="s">
        <v>366</v>
      </c>
      <c r="C22" s="173">
        <v>35</v>
      </c>
      <c r="D22" s="173">
        <v>38</v>
      </c>
      <c r="E22" s="174">
        <v>-7.9</v>
      </c>
      <c r="F22" s="173">
        <v>19</v>
      </c>
      <c r="G22" s="173">
        <v>15</v>
      </c>
      <c r="H22" s="174">
        <v>26.7</v>
      </c>
      <c r="I22" s="173">
        <v>113</v>
      </c>
    </row>
    <row r="23" spans="1:9" ht="22.35" customHeight="1" x14ac:dyDescent="0.25">
      <c r="A23" s="271">
        <v>1062004</v>
      </c>
      <c r="B23" s="276" t="s">
        <v>367</v>
      </c>
      <c r="C23" s="173">
        <v>28</v>
      </c>
      <c r="D23" s="173">
        <v>23</v>
      </c>
      <c r="E23" s="174">
        <v>21.7</v>
      </c>
      <c r="F23" s="173">
        <v>3</v>
      </c>
      <c r="G23" s="173">
        <v>3</v>
      </c>
      <c r="H23" s="174" t="s">
        <v>9</v>
      </c>
      <c r="I23" s="173">
        <v>36</v>
      </c>
    </row>
    <row r="24" spans="1:9" ht="22.35" customHeight="1" x14ac:dyDescent="0.25">
      <c r="A24" s="273">
        <v>1062060</v>
      </c>
      <c r="B24" s="277" t="s">
        <v>368</v>
      </c>
      <c r="C24" s="274">
        <v>32</v>
      </c>
      <c r="D24" s="274">
        <v>38</v>
      </c>
      <c r="E24" s="275">
        <v>-15.8</v>
      </c>
      <c r="F24" s="274">
        <v>9</v>
      </c>
      <c r="G24" s="274">
        <v>7</v>
      </c>
      <c r="H24" s="275">
        <v>28.6</v>
      </c>
      <c r="I24" s="274">
        <v>84</v>
      </c>
    </row>
    <row r="25" spans="1:9" ht="11.65" customHeight="1" x14ac:dyDescent="0.25"/>
    <row r="26" spans="1:9" ht="12.75" customHeight="1" x14ac:dyDescent="0.25">
      <c r="A26" s="97" t="s">
        <v>455</v>
      </c>
      <c r="B26" s="97"/>
      <c r="C26" s="97"/>
      <c r="D26" s="97"/>
      <c r="E26" s="97"/>
      <c r="F26" s="97"/>
      <c r="G26" s="97"/>
      <c r="H26" s="97"/>
      <c r="I26" s="97"/>
    </row>
    <row r="27" spans="1:9" ht="26.25" customHeight="1" x14ac:dyDescent="0.25">
      <c r="A27" s="334" t="s">
        <v>469</v>
      </c>
      <c r="B27" s="334"/>
      <c r="C27" s="334"/>
      <c r="D27" s="334"/>
      <c r="E27" s="334"/>
      <c r="F27" s="334"/>
      <c r="G27" s="334"/>
      <c r="H27" s="334"/>
      <c r="I27" s="334"/>
    </row>
  </sheetData>
  <mergeCells count="11">
    <mergeCell ref="F6:G6"/>
    <mergeCell ref="A27:I27"/>
    <mergeCell ref="A1:I1"/>
    <mergeCell ref="A3:A6"/>
    <mergeCell ref="B3:B6"/>
    <mergeCell ref="C4:C5"/>
    <mergeCell ref="D4:D5"/>
    <mergeCell ref="E4:E5"/>
    <mergeCell ref="C6:D6"/>
    <mergeCell ref="F4:I4"/>
    <mergeCell ref="C3:I3"/>
  </mergeCells>
  <conditionalFormatting sqref="A7:I24">
    <cfRule type="expression" dxfId="8" priority="1">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D III 1 - j 25 SH</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G59"/>
  <sheetViews>
    <sheetView view="pageLayout" zoomScaleNormal="100" workbookViewId="0">
      <selection sqref="A1:G1"/>
    </sheetView>
  </sheetViews>
  <sheetFormatPr baseColWidth="10" defaultColWidth="11.28515625" defaultRowHeight="12.75" x14ac:dyDescent="0.2"/>
  <cols>
    <col min="1" max="7" width="13.140625" style="42" customWidth="1"/>
    <col min="8" max="16384" width="11.28515625" style="42"/>
  </cols>
  <sheetData>
    <row r="1" spans="1:7" ht="15" customHeight="1" x14ac:dyDescent="0.2">
      <c r="A1" s="349" t="s">
        <v>395</v>
      </c>
      <c r="B1" s="349"/>
      <c r="C1" s="349"/>
      <c r="D1" s="349"/>
      <c r="E1" s="349"/>
      <c r="F1" s="349"/>
      <c r="G1" s="349"/>
    </row>
    <row r="2" spans="1:7" ht="10.15" customHeight="1" x14ac:dyDescent="0.2"/>
    <row r="26" spans="1:7" x14ac:dyDescent="0.2">
      <c r="A26" s="204" t="s">
        <v>456</v>
      </c>
      <c r="B26" s="15"/>
      <c r="C26" s="15"/>
      <c r="D26" s="15"/>
      <c r="E26" s="15"/>
      <c r="F26" s="15"/>
      <c r="G26" s="14"/>
    </row>
    <row r="27" spans="1:7" x14ac:dyDescent="0.2">
      <c r="A27" s="204" t="s">
        <v>407</v>
      </c>
    </row>
    <row r="28" spans="1:7" x14ac:dyDescent="0.2">
      <c r="A28" s="205" t="s">
        <v>408</v>
      </c>
      <c r="B28" s="43"/>
      <c r="C28" s="43"/>
      <c r="D28" s="43"/>
      <c r="E28" s="43"/>
      <c r="F28" s="43"/>
    </row>
    <row r="30" spans="1:7" x14ac:dyDescent="0.2">
      <c r="A30" s="22"/>
    </row>
    <row r="33" spans="1:7" s="4" customFormat="1" ht="14.45" customHeight="1" x14ac:dyDescent="0.2">
      <c r="A33" s="350" t="s">
        <v>396</v>
      </c>
      <c r="B33" s="350"/>
      <c r="C33" s="350"/>
      <c r="D33" s="350"/>
      <c r="E33" s="350"/>
      <c r="F33" s="350"/>
      <c r="G33" s="350"/>
    </row>
    <row r="53" spans="1:5" x14ac:dyDescent="0.2">
      <c r="A53" s="23"/>
      <c r="B53" s="23"/>
      <c r="C53" s="23"/>
      <c r="D53" s="23"/>
      <c r="E53" s="23"/>
    </row>
    <row r="54" spans="1:5" ht="13.5" x14ac:dyDescent="0.2">
      <c r="A54" s="20"/>
      <c r="B54" s="23"/>
      <c r="C54" s="23"/>
      <c r="D54" s="23"/>
      <c r="E54" s="23"/>
    </row>
    <row r="58" spans="1:5" ht="13.5" x14ac:dyDescent="0.25">
      <c r="A58" s="41"/>
    </row>
    <row r="59" spans="1:5" ht="13.5" x14ac:dyDescent="0.25">
      <c r="A59" s="41"/>
    </row>
  </sheetData>
  <mergeCells count="2">
    <mergeCell ref="A1:G1"/>
    <mergeCell ref="A33:G33"/>
  </mergeCells>
  <pageMargins left="0.59055118110236227" right="0.59055118110236227" top="0.59055118110236227" bottom="0.59055118110236227" header="0" footer="0.39370078740157483"/>
  <pageSetup paperSize="9" firstPageNumber="2" orientation="portrait" r:id="rId1"/>
  <headerFooter differentFirst="1" scaleWithDoc="0">
    <oddFooter>&amp;L&amp;8Statistikamt Nord&amp;C&amp;8&amp;P&amp;R&amp;8Statistischer Bericht D III 1 - j 25 SH</oddFooter>
    <firstHeader>&amp;C&amp;G</firstHead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G59"/>
  <sheetViews>
    <sheetView view="pageLayout" zoomScaleNormal="100" workbookViewId="0">
      <selection sqref="A1:G1"/>
    </sheetView>
  </sheetViews>
  <sheetFormatPr baseColWidth="10" defaultColWidth="11.28515625" defaultRowHeight="12.75" x14ac:dyDescent="0.2"/>
  <cols>
    <col min="1" max="7" width="13.140625" style="3" customWidth="1"/>
    <col min="8" max="16384" width="11.28515625" style="3"/>
  </cols>
  <sheetData>
    <row r="1" spans="1:7" s="109" customFormat="1" ht="33" customHeight="1" x14ac:dyDescent="0.2">
      <c r="A1" s="351" t="s">
        <v>397</v>
      </c>
      <c r="B1" s="351"/>
      <c r="C1" s="351"/>
      <c r="D1" s="351"/>
      <c r="E1" s="351"/>
      <c r="F1" s="351"/>
      <c r="G1" s="351"/>
    </row>
    <row r="21" spans="1:7" x14ac:dyDescent="0.2">
      <c r="A21" s="23"/>
      <c r="B21" s="23"/>
      <c r="C21" s="23"/>
      <c r="D21" s="23"/>
      <c r="E21" s="23"/>
    </row>
    <row r="22" spans="1:7" ht="13.5" x14ac:dyDescent="0.2">
      <c r="A22" s="20"/>
      <c r="B22" s="23"/>
      <c r="C22" s="23"/>
      <c r="D22" s="23"/>
      <c r="E22" s="23"/>
    </row>
    <row r="26" spans="1:7" x14ac:dyDescent="0.2">
      <c r="A26" s="14" t="s">
        <v>307</v>
      </c>
    </row>
    <row r="28" spans="1:7" s="42" customFormat="1" x14ac:dyDescent="0.2">
      <c r="A28" s="14"/>
    </row>
    <row r="31" spans="1:7" ht="32.85" customHeight="1" x14ac:dyDescent="0.2">
      <c r="A31" s="350" t="s">
        <v>398</v>
      </c>
      <c r="B31" s="350"/>
      <c r="C31" s="350"/>
      <c r="D31" s="350"/>
      <c r="E31" s="350"/>
      <c r="F31" s="350"/>
      <c r="G31" s="350"/>
    </row>
    <row r="55" spans="1:1" s="42" customFormat="1" x14ac:dyDescent="0.2"/>
    <row r="56" spans="1:1" x14ac:dyDescent="0.2">
      <c r="A56" s="14"/>
    </row>
    <row r="58" spans="1:1" x14ac:dyDescent="0.2">
      <c r="A58" s="14"/>
    </row>
    <row r="59" spans="1:1" x14ac:dyDescent="0.2">
      <c r="A59" s="14"/>
    </row>
  </sheetData>
  <mergeCells count="2">
    <mergeCell ref="A1:G1"/>
    <mergeCell ref="A31:G31"/>
  </mergeCells>
  <pageMargins left="0.59055118110236227" right="0.59055118110236227" top="0.59055118110236227" bottom="0.59055118110236227" header="0" footer="0.39370078740157483"/>
  <pageSetup paperSize="9" firstPageNumber="2" orientation="portrait" r:id="rId1"/>
  <headerFooter differentFirst="1" scaleWithDoc="0">
    <oddFooter>&amp;L&amp;8Statistikamt Nord&amp;C&amp;8&amp;P&amp;R&amp;8Statistischer Bericht D III 1 - j 25 SH</oddFooter>
    <firstHeader>&amp;C&amp;G</firstHead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I32"/>
  <sheetViews>
    <sheetView view="pageLayout" zoomScaleNormal="145" workbookViewId="0">
      <selection sqref="A1:I1"/>
    </sheetView>
  </sheetViews>
  <sheetFormatPr baseColWidth="10" defaultColWidth="11.28515625" defaultRowHeight="13.5" x14ac:dyDescent="0.25"/>
  <cols>
    <col min="1" max="1" width="21.7109375" style="40" customWidth="1"/>
    <col min="2" max="2" width="8.42578125" style="40" customWidth="1"/>
    <col min="3" max="3" width="8.140625" style="40" customWidth="1"/>
    <col min="4" max="4" width="8.28515625" style="40" customWidth="1"/>
    <col min="5" max="5" width="8.42578125" style="40" customWidth="1"/>
    <col min="6" max="8" width="8.85546875" style="40" customWidth="1"/>
    <col min="9" max="9" width="9.140625" style="40" customWidth="1"/>
    <col min="10" max="16384" width="11.28515625" style="40"/>
  </cols>
  <sheetData>
    <row r="1" spans="1:9" s="55" customFormat="1" ht="14.45" customHeight="1" x14ac:dyDescent="0.25">
      <c r="A1" s="303" t="s">
        <v>399</v>
      </c>
      <c r="B1" s="303"/>
      <c r="C1" s="303"/>
      <c r="D1" s="303"/>
      <c r="E1" s="303"/>
      <c r="F1" s="303"/>
      <c r="G1" s="303"/>
      <c r="H1" s="303"/>
      <c r="I1" s="303"/>
    </row>
    <row r="2" spans="1:9" s="55" customFormat="1" ht="10.15" customHeight="1" x14ac:dyDescent="0.25">
      <c r="A2" s="261"/>
      <c r="B2" s="261"/>
      <c r="C2" s="261"/>
      <c r="D2" s="261"/>
      <c r="E2" s="261"/>
      <c r="F2" s="261"/>
      <c r="G2" s="261"/>
      <c r="H2" s="261"/>
      <c r="I2" s="261"/>
    </row>
    <row r="3" spans="1:9" ht="18" customHeight="1" x14ac:dyDescent="0.25">
      <c r="A3" s="314" t="s">
        <v>251</v>
      </c>
      <c r="B3" s="320" t="s">
        <v>36</v>
      </c>
      <c r="C3" s="352"/>
      <c r="D3" s="352"/>
      <c r="E3" s="353"/>
      <c r="F3" s="335" t="s">
        <v>58</v>
      </c>
      <c r="G3" s="335" t="s">
        <v>62</v>
      </c>
      <c r="H3" s="332" t="s">
        <v>177</v>
      </c>
      <c r="I3" s="332" t="s">
        <v>378</v>
      </c>
    </row>
    <row r="4" spans="1:9" ht="67.5" x14ac:dyDescent="0.25">
      <c r="A4" s="316"/>
      <c r="B4" s="266" t="s">
        <v>31</v>
      </c>
      <c r="C4" s="266" t="s">
        <v>61</v>
      </c>
      <c r="D4" s="266" t="s">
        <v>120</v>
      </c>
      <c r="E4" s="266" t="s">
        <v>261</v>
      </c>
      <c r="F4" s="336"/>
      <c r="G4" s="336"/>
      <c r="H4" s="333"/>
      <c r="I4" s="333"/>
    </row>
    <row r="5" spans="1:9" ht="18" customHeight="1" x14ac:dyDescent="0.25">
      <c r="A5" s="318"/>
      <c r="B5" s="337" t="s">
        <v>38</v>
      </c>
      <c r="C5" s="337"/>
      <c r="D5" s="337"/>
      <c r="E5" s="337"/>
      <c r="F5" s="337"/>
      <c r="G5" s="262" t="s">
        <v>39</v>
      </c>
      <c r="H5" s="263" t="s">
        <v>40</v>
      </c>
      <c r="I5" s="263" t="s">
        <v>38</v>
      </c>
    </row>
    <row r="6" spans="1:9" ht="10.15" customHeight="1" x14ac:dyDescent="0.25">
      <c r="A6" s="47" t="s">
        <v>35</v>
      </c>
      <c r="B6" s="49" t="s">
        <v>35</v>
      </c>
      <c r="C6" s="50" t="s">
        <v>35</v>
      </c>
      <c r="D6" s="50"/>
      <c r="E6" s="50" t="s">
        <v>35</v>
      </c>
      <c r="F6" s="50" t="s">
        <v>35</v>
      </c>
      <c r="G6" s="52" t="s">
        <v>35</v>
      </c>
      <c r="H6" s="50" t="s">
        <v>35</v>
      </c>
      <c r="I6" s="50" t="s">
        <v>35</v>
      </c>
    </row>
    <row r="7" spans="1:9" ht="22.5" customHeight="1" x14ac:dyDescent="0.25">
      <c r="A7" s="92" t="s">
        <v>450</v>
      </c>
      <c r="B7" s="80">
        <v>3552</v>
      </c>
      <c r="C7" s="81">
        <v>4</v>
      </c>
      <c r="D7" s="81">
        <v>13</v>
      </c>
      <c r="E7" s="81">
        <v>3569</v>
      </c>
      <c r="F7" s="81">
        <v>3300</v>
      </c>
      <c r="G7" s="82">
        <v>8.1999999999999993</v>
      </c>
      <c r="H7" s="81">
        <v>152598</v>
      </c>
      <c r="I7" s="81">
        <v>121</v>
      </c>
    </row>
    <row r="8" spans="1:9" ht="17.649999999999999" customHeight="1" x14ac:dyDescent="0.25">
      <c r="A8" s="95" t="s">
        <v>152</v>
      </c>
      <c r="B8" s="83"/>
      <c r="C8" s="84"/>
      <c r="D8" s="84"/>
      <c r="E8" s="84"/>
      <c r="F8" s="84"/>
      <c r="G8" s="85"/>
      <c r="H8" s="84"/>
      <c r="I8" s="84"/>
    </row>
    <row r="9" spans="1:9" ht="35.25" customHeight="1" x14ac:dyDescent="0.25">
      <c r="A9" s="170" t="s">
        <v>451</v>
      </c>
      <c r="B9" s="83">
        <v>2</v>
      </c>
      <c r="C9" s="84" t="s">
        <v>9</v>
      </c>
      <c r="D9" s="84" t="s">
        <v>9</v>
      </c>
      <c r="E9" s="84">
        <v>2</v>
      </c>
      <c r="F9" s="84">
        <v>2</v>
      </c>
      <c r="G9" s="85" t="s">
        <v>9</v>
      </c>
      <c r="H9" s="193" t="s">
        <v>10</v>
      </c>
      <c r="I9" s="84" t="s">
        <v>24</v>
      </c>
    </row>
    <row r="10" spans="1:9" ht="22.5" customHeight="1" x14ac:dyDescent="0.25">
      <c r="A10" s="96" t="s">
        <v>272</v>
      </c>
      <c r="B10" s="83">
        <v>1111</v>
      </c>
      <c r="C10" s="84">
        <v>2</v>
      </c>
      <c r="D10" s="84" t="s">
        <v>9</v>
      </c>
      <c r="E10" s="84">
        <v>1113</v>
      </c>
      <c r="F10" s="84">
        <v>955</v>
      </c>
      <c r="G10" s="85">
        <v>16.5</v>
      </c>
      <c r="H10" s="193" t="s">
        <v>10</v>
      </c>
      <c r="I10" s="84">
        <v>173</v>
      </c>
    </row>
    <row r="11" spans="1:9" ht="22.5" customHeight="1" x14ac:dyDescent="0.25">
      <c r="A11" s="96" t="s">
        <v>258</v>
      </c>
      <c r="B11" s="83">
        <v>2439</v>
      </c>
      <c r="C11" s="84">
        <v>2</v>
      </c>
      <c r="D11" s="84">
        <v>13</v>
      </c>
      <c r="E11" s="84">
        <v>2454</v>
      </c>
      <c r="F11" s="84">
        <v>2343</v>
      </c>
      <c r="G11" s="85">
        <v>4.7</v>
      </c>
      <c r="H11" s="84">
        <v>111415</v>
      </c>
      <c r="I11" s="84">
        <v>106</v>
      </c>
    </row>
    <row r="12" spans="1:9" ht="22.5" customHeight="1" x14ac:dyDescent="0.25">
      <c r="A12" s="264" t="s">
        <v>235</v>
      </c>
      <c r="B12" s="83">
        <v>221</v>
      </c>
      <c r="C12" s="84" t="s">
        <v>9</v>
      </c>
      <c r="D12" s="84" t="s">
        <v>9</v>
      </c>
      <c r="E12" s="84">
        <v>221</v>
      </c>
      <c r="F12" s="84">
        <v>209</v>
      </c>
      <c r="G12" s="85">
        <v>5.7</v>
      </c>
      <c r="H12" s="84">
        <v>7658</v>
      </c>
      <c r="I12" s="84">
        <v>231</v>
      </c>
    </row>
    <row r="13" spans="1:9" ht="22.5" customHeight="1" x14ac:dyDescent="0.25">
      <c r="A13" s="264" t="s">
        <v>236</v>
      </c>
      <c r="B13" s="83">
        <v>306</v>
      </c>
      <c r="C13" s="84" t="s">
        <v>9</v>
      </c>
      <c r="D13" s="84" t="s">
        <v>9</v>
      </c>
      <c r="E13" s="84">
        <v>306</v>
      </c>
      <c r="F13" s="84">
        <v>309</v>
      </c>
      <c r="G13" s="85">
        <v>-1</v>
      </c>
      <c r="H13" s="84">
        <v>11103</v>
      </c>
      <c r="I13" s="84">
        <v>121</v>
      </c>
    </row>
    <row r="14" spans="1:9" ht="22.5" customHeight="1" x14ac:dyDescent="0.25">
      <c r="A14" s="264" t="s">
        <v>237</v>
      </c>
      <c r="B14" s="83">
        <v>401</v>
      </c>
      <c r="C14" s="84">
        <v>1</v>
      </c>
      <c r="D14" s="84" t="s">
        <v>9</v>
      </c>
      <c r="E14" s="84">
        <v>402</v>
      </c>
      <c r="F14" s="84">
        <v>266</v>
      </c>
      <c r="G14" s="85">
        <v>51.1</v>
      </c>
      <c r="H14" s="84">
        <v>13802</v>
      </c>
      <c r="I14" s="84">
        <v>185</v>
      </c>
    </row>
    <row r="15" spans="1:9" ht="22.5" customHeight="1" x14ac:dyDescent="0.25">
      <c r="A15" s="264" t="s">
        <v>238</v>
      </c>
      <c r="B15" s="83">
        <v>183</v>
      </c>
      <c r="C15" s="84">
        <v>1</v>
      </c>
      <c r="D15" s="84" t="s">
        <v>9</v>
      </c>
      <c r="E15" s="84">
        <v>184</v>
      </c>
      <c r="F15" s="84">
        <v>171</v>
      </c>
      <c r="G15" s="85">
        <v>7.6</v>
      </c>
      <c r="H15" s="193" t="s">
        <v>10</v>
      </c>
      <c r="I15" s="84">
        <v>230</v>
      </c>
    </row>
    <row r="16" spans="1:9" ht="22.5" customHeight="1" x14ac:dyDescent="0.25">
      <c r="A16" s="264" t="s">
        <v>239</v>
      </c>
      <c r="B16" s="83">
        <v>171</v>
      </c>
      <c r="C16" s="84" t="s">
        <v>9</v>
      </c>
      <c r="D16" s="84" t="s">
        <v>9</v>
      </c>
      <c r="E16" s="84">
        <v>171</v>
      </c>
      <c r="F16" s="84">
        <v>208</v>
      </c>
      <c r="G16" s="85">
        <v>-17.8</v>
      </c>
      <c r="H16" s="84">
        <v>8231</v>
      </c>
      <c r="I16" s="84">
        <v>128</v>
      </c>
    </row>
    <row r="17" spans="1:9" ht="22.5" customHeight="1" x14ac:dyDescent="0.25">
      <c r="A17" s="264" t="s">
        <v>240</v>
      </c>
      <c r="B17" s="83">
        <v>187</v>
      </c>
      <c r="C17" s="84" t="s">
        <v>9</v>
      </c>
      <c r="D17" s="84">
        <v>4</v>
      </c>
      <c r="E17" s="84">
        <v>191</v>
      </c>
      <c r="F17" s="84">
        <v>165</v>
      </c>
      <c r="G17" s="85">
        <v>15.8</v>
      </c>
      <c r="H17" s="84">
        <v>7513</v>
      </c>
      <c r="I17" s="84">
        <v>93</v>
      </c>
    </row>
    <row r="18" spans="1:9" ht="22.5" customHeight="1" x14ac:dyDescent="0.25">
      <c r="A18" s="264" t="s">
        <v>241</v>
      </c>
      <c r="B18" s="83">
        <v>256</v>
      </c>
      <c r="C18" s="84" t="s">
        <v>9</v>
      </c>
      <c r="D18" s="84" t="s">
        <v>9</v>
      </c>
      <c r="E18" s="84">
        <v>256</v>
      </c>
      <c r="F18" s="84">
        <v>235</v>
      </c>
      <c r="G18" s="85">
        <v>8.9</v>
      </c>
      <c r="H18" s="84">
        <v>8940</v>
      </c>
      <c r="I18" s="84">
        <v>150</v>
      </c>
    </row>
    <row r="19" spans="1:9" ht="22.5" customHeight="1" x14ac:dyDescent="0.25">
      <c r="A19" s="264" t="s">
        <v>242</v>
      </c>
      <c r="B19" s="83">
        <v>232</v>
      </c>
      <c r="C19" s="84" t="s">
        <v>9</v>
      </c>
      <c r="D19" s="84">
        <v>1</v>
      </c>
      <c r="E19" s="84">
        <v>233</v>
      </c>
      <c r="F19" s="84">
        <v>198</v>
      </c>
      <c r="G19" s="85">
        <v>17.7</v>
      </c>
      <c r="H19" s="84">
        <v>10485</v>
      </c>
      <c r="I19" s="84">
        <v>116</v>
      </c>
    </row>
    <row r="20" spans="1:9" ht="22.5" customHeight="1" x14ac:dyDescent="0.25">
      <c r="A20" s="264" t="s">
        <v>243</v>
      </c>
      <c r="B20" s="83">
        <v>340</v>
      </c>
      <c r="C20" s="84" t="s">
        <v>9</v>
      </c>
      <c r="D20" s="84">
        <v>1</v>
      </c>
      <c r="E20" s="84">
        <v>341</v>
      </c>
      <c r="F20" s="84">
        <v>328</v>
      </c>
      <c r="G20" s="85">
        <v>4</v>
      </c>
      <c r="H20" s="84">
        <v>15520</v>
      </c>
      <c r="I20" s="84">
        <v>105</v>
      </c>
    </row>
    <row r="21" spans="1:9" ht="22.5" customHeight="1" x14ac:dyDescent="0.25">
      <c r="A21" s="264" t="s">
        <v>244</v>
      </c>
      <c r="B21" s="83">
        <v>215</v>
      </c>
      <c r="C21" s="84" t="s">
        <v>9</v>
      </c>
      <c r="D21" s="84" t="s">
        <v>9</v>
      </c>
      <c r="E21" s="84">
        <v>215</v>
      </c>
      <c r="F21" s="84">
        <v>174</v>
      </c>
      <c r="G21" s="85">
        <v>23.6</v>
      </c>
      <c r="H21" s="84">
        <v>10518</v>
      </c>
      <c r="I21" s="84">
        <v>165</v>
      </c>
    </row>
    <row r="22" spans="1:9" ht="22.5" customHeight="1" x14ac:dyDescent="0.25">
      <c r="A22" s="264" t="s">
        <v>245</v>
      </c>
      <c r="B22" s="83">
        <v>333</v>
      </c>
      <c r="C22" s="84">
        <v>1</v>
      </c>
      <c r="D22" s="84">
        <v>1</v>
      </c>
      <c r="E22" s="84">
        <v>335</v>
      </c>
      <c r="F22" s="84">
        <v>342</v>
      </c>
      <c r="G22" s="85">
        <v>-2</v>
      </c>
      <c r="H22" s="84">
        <v>14491</v>
      </c>
      <c r="I22" s="84">
        <v>121</v>
      </c>
    </row>
    <row r="23" spans="1:9" ht="22.5" customHeight="1" x14ac:dyDescent="0.25">
      <c r="A23" s="264" t="s">
        <v>246</v>
      </c>
      <c r="B23" s="83">
        <v>247</v>
      </c>
      <c r="C23" s="84" t="s">
        <v>9</v>
      </c>
      <c r="D23" s="84" t="s">
        <v>9</v>
      </c>
      <c r="E23" s="84">
        <v>247</v>
      </c>
      <c r="F23" s="84">
        <v>252</v>
      </c>
      <c r="G23" s="85">
        <v>-2</v>
      </c>
      <c r="H23" s="84">
        <v>8276</v>
      </c>
      <c r="I23" s="84">
        <v>120</v>
      </c>
    </row>
    <row r="24" spans="1:9" ht="22.5" customHeight="1" x14ac:dyDescent="0.25">
      <c r="A24" s="264" t="s">
        <v>247</v>
      </c>
      <c r="B24" s="83">
        <v>204</v>
      </c>
      <c r="C24" s="84">
        <v>1</v>
      </c>
      <c r="D24" s="84">
        <v>6</v>
      </c>
      <c r="E24" s="84">
        <v>211</v>
      </c>
      <c r="F24" s="84">
        <v>196</v>
      </c>
      <c r="G24" s="85">
        <v>7.7</v>
      </c>
      <c r="H24" s="84">
        <v>11439</v>
      </c>
      <c r="I24" s="84">
        <v>74</v>
      </c>
    </row>
    <row r="25" spans="1:9" ht="22.5" customHeight="1" x14ac:dyDescent="0.25">
      <c r="A25" s="264" t="s">
        <v>248</v>
      </c>
      <c r="B25" s="83">
        <v>123</v>
      </c>
      <c r="C25" s="84" t="s">
        <v>9</v>
      </c>
      <c r="D25" s="84" t="s">
        <v>9</v>
      </c>
      <c r="E25" s="84">
        <v>123</v>
      </c>
      <c r="F25" s="84">
        <v>124</v>
      </c>
      <c r="G25" s="85">
        <v>-0.8</v>
      </c>
      <c r="H25" s="84">
        <v>7606</v>
      </c>
      <c r="I25" s="84">
        <v>93</v>
      </c>
    </row>
    <row r="26" spans="1:9" ht="22.5" customHeight="1" x14ac:dyDescent="0.25">
      <c r="A26" s="265" t="s">
        <v>249</v>
      </c>
      <c r="B26" s="89">
        <v>131</v>
      </c>
      <c r="C26" s="90" t="s">
        <v>9</v>
      </c>
      <c r="D26" s="90" t="s">
        <v>9</v>
      </c>
      <c r="E26" s="90">
        <v>131</v>
      </c>
      <c r="F26" s="90">
        <v>121</v>
      </c>
      <c r="G26" s="91">
        <v>8.3000000000000007</v>
      </c>
      <c r="H26" s="90">
        <v>8395</v>
      </c>
      <c r="I26" s="90">
        <v>53</v>
      </c>
    </row>
    <row r="27" spans="1:9" ht="11.65" customHeight="1" x14ac:dyDescent="0.25"/>
    <row r="28" spans="1:9" x14ac:dyDescent="0.25">
      <c r="A28" s="97" t="s">
        <v>268</v>
      </c>
    </row>
    <row r="29" spans="1:9" ht="26.25" customHeight="1" x14ac:dyDescent="0.25">
      <c r="A29" s="334" t="s">
        <v>457</v>
      </c>
      <c r="B29" s="334"/>
      <c r="C29" s="334"/>
      <c r="D29" s="334"/>
      <c r="E29" s="334"/>
      <c r="F29" s="334"/>
      <c r="G29" s="334"/>
      <c r="H29" s="334"/>
      <c r="I29" s="334"/>
    </row>
    <row r="30" spans="1:9" x14ac:dyDescent="0.25">
      <c r="A30" s="97" t="s">
        <v>458</v>
      </c>
    </row>
    <row r="31" spans="1:9" x14ac:dyDescent="0.25">
      <c r="A31" s="97" t="s">
        <v>459</v>
      </c>
    </row>
    <row r="32" spans="1:9" x14ac:dyDescent="0.25">
      <c r="B32" s="167"/>
      <c r="C32" s="167"/>
      <c r="D32" s="167"/>
      <c r="E32" s="167"/>
      <c r="F32" s="167"/>
      <c r="G32" s="167"/>
      <c r="H32" s="167"/>
      <c r="I32" s="167"/>
    </row>
  </sheetData>
  <mergeCells count="9">
    <mergeCell ref="A29:I29"/>
    <mergeCell ref="I3:I4"/>
    <mergeCell ref="A1:I1"/>
    <mergeCell ref="A3:A5"/>
    <mergeCell ref="B3:E3"/>
    <mergeCell ref="F3:F4"/>
    <mergeCell ref="G3:G4"/>
    <mergeCell ref="H3:H4"/>
    <mergeCell ref="B5:F5"/>
  </mergeCells>
  <conditionalFormatting sqref="A6:I26">
    <cfRule type="expression" priority="1">
      <formula>MOD(ROW(),2)=0</formula>
    </cfRule>
    <cfRule type="expression" dxfId="7" priority="2">
      <formula>MOD(ROW(),2)=1</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D III 1 - j 25 SH</oddFooter>
    <firstHeader>&amp;C&amp;G</first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H28"/>
  <sheetViews>
    <sheetView view="pageLayout" zoomScaleNormal="145" workbookViewId="0">
      <selection sqref="A1:H1"/>
    </sheetView>
  </sheetViews>
  <sheetFormatPr baseColWidth="10" defaultRowHeight="12.75" x14ac:dyDescent="0.2"/>
  <cols>
    <col min="1" max="1" width="16.28515625" customWidth="1"/>
    <col min="2" max="4" width="10.7109375" customWidth="1"/>
    <col min="5" max="6" width="10.28515625" customWidth="1"/>
    <col min="7" max="7" width="10.7109375" customWidth="1"/>
    <col min="8" max="8" width="11.28515625" customWidth="1"/>
  </cols>
  <sheetData>
    <row r="1" spans="1:8" ht="14.45" customHeight="1" x14ac:dyDescent="0.2">
      <c r="A1" s="349" t="s">
        <v>400</v>
      </c>
      <c r="B1" s="349"/>
      <c r="C1" s="349"/>
      <c r="D1" s="349"/>
      <c r="E1" s="349"/>
      <c r="F1" s="349"/>
      <c r="G1" s="349"/>
      <c r="H1" s="349"/>
    </row>
    <row r="2" spans="1:8" x14ac:dyDescent="0.2">
      <c r="A2" s="18"/>
      <c r="B2" s="18"/>
      <c r="C2" s="18"/>
      <c r="D2" s="18"/>
      <c r="E2" s="18"/>
      <c r="F2" s="18"/>
      <c r="G2" s="18"/>
      <c r="H2" s="18"/>
    </row>
    <row r="3" spans="1:8" ht="20.25" customHeight="1" x14ac:dyDescent="0.2">
      <c r="A3" s="339" t="s">
        <v>250</v>
      </c>
      <c r="B3" s="342" t="s">
        <v>145</v>
      </c>
      <c r="C3" s="342" t="s">
        <v>299</v>
      </c>
      <c r="D3" s="354" t="s">
        <v>161</v>
      </c>
      <c r="E3" s="354"/>
      <c r="F3" s="354"/>
      <c r="G3" s="342" t="s">
        <v>290</v>
      </c>
      <c r="H3" s="355" t="s">
        <v>151</v>
      </c>
    </row>
    <row r="4" spans="1:8" ht="20.25" customHeight="1" x14ac:dyDescent="0.2">
      <c r="A4" s="340"/>
      <c r="B4" s="342"/>
      <c r="C4" s="342"/>
      <c r="D4" s="354" t="s">
        <v>156</v>
      </c>
      <c r="E4" s="354" t="s">
        <v>152</v>
      </c>
      <c r="F4" s="354"/>
      <c r="G4" s="342"/>
      <c r="H4" s="355"/>
    </row>
    <row r="5" spans="1:8" ht="57.75" customHeight="1" x14ac:dyDescent="0.2">
      <c r="A5" s="340"/>
      <c r="B5" s="342"/>
      <c r="C5" s="342"/>
      <c r="D5" s="354"/>
      <c r="E5" s="35" t="s">
        <v>154</v>
      </c>
      <c r="F5" s="35" t="s">
        <v>153</v>
      </c>
      <c r="G5" s="342"/>
      <c r="H5" s="355"/>
    </row>
    <row r="6" spans="1:8" ht="20.25" customHeight="1" x14ac:dyDescent="0.2">
      <c r="A6" s="341"/>
      <c r="B6" s="343" t="s">
        <v>38</v>
      </c>
      <c r="C6" s="344"/>
      <c r="D6" s="344"/>
      <c r="E6" s="344"/>
      <c r="F6" s="344"/>
      <c r="G6" s="344"/>
      <c r="H6" s="344"/>
    </row>
    <row r="7" spans="1:8" ht="10.15" customHeight="1" x14ac:dyDescent="0.25">
      <c r="A7" s="55"/>
      <c r="B7" s="49"/>
      <c r="C7" s="50"/>
      <c r="D7" s="50"/>
      <c r="E7" s="50"/>
      <c r="F7" s="50"/>
      <c r="G7" s="50"/>
      <c r="H7" s="50"/>
    </row>
    <row r="8" spans="1:8" ht="28.5" customHeight="1" x14ac:dyDescent="0.2">
      <c r="A8" s="92" t="s">
        <v>304</v>
      </c>
      <c r="B8" s="80">
        <v>4749</v>
      </c>
      <c r="C8" s="81">
        <v>32</v>
      </c>
      <c r="D8" s="81">
        <v>1048</v>
      </c>
      <c r="E8" s="81">
        <v>633</v>
      </c>
      <c r="F8" s="81">
        <v>415</v>
      </c>
      <c r="G8" s="81">
        <v>3569</v>
      </c>
      <c r="H8" s="81">
        <v>100</v>
      </c>
    </row>
    <row r="9" spans="1:8" ht="69.75" x14ac:dyDescent="0.2">
      <c r="A9" s="95" t="s">
        <v>342</v>
      </c>
      <c r="B9" s="83">
        <v>6</v>
      </c>
      <c r="C9" s="84">
        <v>1</v>
      </c>
      <c r="D9" s="84">
        <v>3</v>
      </c>
      <c r="E9" s="84">
        <v>3</v>
      </c>
      <c r="F9" s="84" t="s">
        <v>9</v>
      </c>
      <c r="G9" s="84">
        <v>2</v>
      </c>
      <c r="H9" s="84" t="s">
        <v>9</v>
      </c>
    </row>
    <row r="10" spans="1:8" ht="22.9" customHeight="1" x14ac:dyDescent="0.2">
      <c r="A10" s="93" t="s">
        <v>235</v>
      </c>
      <c r="B10" s="83">
        <v>272</v>
      </c>
      <c r="C10" s="84">
        <v>1</v>
      </c>
      <c r="D10" s="84">
        <v>40</v>
      </c>
      <c r="E10" s="84">
        <v>25</v>
      </c>
      <c r="F10" s="84">
        <v>15</v>
      </c>
      <c r="G10" s="84">
        <v>221</v>
      </c>
      <c r="H10" s="84">
        <v>10</v>
      </c>
    </row>
    <row r="11" spans="1:8" ht="22.9" customHeight="1" x14ac:dyDescent="0.2">
      <c r="A11" s="93" t="s">
        <v>236</v>
      </c>
      <c r="B11" s="83">
        <v>367</v>
      </c>
      <c r="C11" s="84">
        <v>2</v>
      </c>
      <c r="D11" s="84">
        <v>58</v>
      </c>
      <c r="E11" s="84">
        <v>45</v>
      </c>
      <c r="F11" s="84">
        <v>13</v>
      </c>
      <c r="G11" s="84">
        <v>306</v>
      </c>
      <c r="H11" s="84">
        <v>1</v>
      </c>
    </row>
    <row r="12" spans="1:8" ht="22.9" customHeight="1" x14ac:dyDescent="0.2">
      <c r="A12" s="93" t="s">
        <v>237</v>
      </c>
      <c r="B12" s="83">
        <v>544</v>
      </c>
      <c r="C12" s="84">
        <v>1</v>
      </c>
      <c r="D12" s="84">
        <v>138</v>
      </c>
      <c r="E12" s="84">
        <v>69</v>
      </c>
      <c r="F12" s="84">
        <v>69</v>
      </c>
      <c r="G12" s="84">
        <v>402</v>
      </c>
      <c r="H12" s="84">
        <v>3</v>
      </c>
    </row>
    <row r="13" spans="1:8" ht="22.9" customHeight="1" x14ac:dyDescent="0.2">
      <c r="A13" s="93" t="s">
        <v>238</v>
      </c>
      <c r="B13" s="83">
        <v>208</v>
      </c>
      <c r="C13" s="84">
        <v>1</v>
      </c>
      <c r="D13" s="84">
        <v>23</v>
      </c>
      <c r="E13" s="84">
        <v>15</v>
      </c>
      <c r="F13" s="84">
        <v>8</v>
      </c>
      <c r="G13" s="84">
        <v>184</v>
      </c>
      <c r="H13" s="84" t="s">
        <v>9</v>
      </c>
    </row>
    <row r="14" spans="1:8" ht="22.9" customHeight="1" x14ac:dyDescent="0.2">
      <c r="A14" s="93" t="s">
        <v>239</v>
      </c>
      <c r="B14" s="83">
        <v>216</v>
      </c>
      <c r="C14" s="84">
        <v>3</v>
      </c>
      <c r="D14" s="84">
        <v>29</v>
      </c>
      <c r="E14" s="84">
        <v>29</v>
      </c>
      <c r="F14" s="84" t="s">
        <v>9</v>
      </c>
      <c r="G14" s="84">
        <v>171</v>
      </c>
      <c r="H14" s="84">
        <v>13</v>
      </c>
    </row>
    <row r="15" spans="1:8" ht="22.9" customHeight="1" x14ac:dyDescent="0.2">
      <c r="A15" s="93" t="s">
        <v>240</v>
      </c>
      <c r="B15" s="83">
        <v>282</v>
      </c>
      <c r="C15" s="84">
        <v>2</v>
      </c>
      <c r="D15" s="84">
        <v>82</v>
      </c>
      <c r="E15" s="84">
        <v>40</v>
      </c>
      <c r="F15" s="84">
        <v>42</v>
      </c>
      <c r="G15" s="84">
        <v>191</v>
      </c>
      <c r="H15" s="84">
        <v>7</v>
      </c>
    </row>
    <row r="16" spans="1:8" ht="22.9" customHeight="1" x14ac:dyDescent="0.2">
      <c r="A16" s="93" t="s">
        <v>241</v>
      </c>
      <c r="B16" s="83">
        <v>357</v>
      </c>
      <c r="C16" s="84">
        <v>1</v>
      </c>
      <c r="D16" s="84">
        <v>88</v>
      </c>
      <c r="E16" s="84">
        <v>60</v>
      </c>
      <c r="F16" s="84">
        <v>28</v>
      </c>
      <c r="G16" s="84">
        <v>256</v>
      </c>
      <c r="H16" s="84">
        <v>12</v>
      </c>
    </row>
    <row r="17" spans="1:8" ht="22.9" customHeight="1" x14ac:dyDescent="0.2">
      <c r="A17" s="93" t="s">
        <v>242</v>
      </c>
      <c r="B17" s="83">
        <v>315</v>
      </c>
      <c r="C17" s="84">
        <v>2</v>
      </c>
      <c r="D17" s="84">
        <v>70</v>
      </c>
      <c r="E17" s="84">
        <v>47</v>
      </c>
      <c r="F17" s="84">
        <v>23</v>
      </c>
      <c r="G17" s="84">
        <v>233</v>
      </c>
      <c r="H17" s="84">
        <v>10</v>
      </c>
    </row>
    <row r="18" spans="1:8" ht="22.9" customHeight="1" x14ac:dyDescent="0.2">
      <c r="A18" s="93" t="s">
        <v>243</v>
      </c>
      <c r="B18" s="83">
        <v>493</v>
      </c>
      <c r="C18" s="84">
        <v>7</v>
      </c>
      <c r="D18" s="84">
        <v>135</v>
      </c>
      <c r="E18" s="84">
        <v>53</v>
      </c>
      <c r="F18" s="84">
        <v>82</v>
      </c>
      <c r="G18" s="84">
        <v>341</v>
      </c>
      <c r="H18" s="84">
        <v>10</v>
      </c>
    </row>
    <row r="19" spans="1:8" ht="22.9" customHeight="1" x14ac:dyDescent="0.2">
      <c r="A19" s="93" t="s">
        <v>244</v>
      </c>
      <c r="B19" s="83">
        <v>252</v>
      </c>
      <c r="C19" s="84">
        <v>1</v>
      </c>
      <c r="D19" s="84">
        <v>33</v>
      </c>
      <c r="E19" s="84">
        <v>30</v>
      </c>
      <c r="F19" s="84">
        <v>3</v>
      </c>
      <c r="G19" s="84">
        <v>215</v>
      </c>
      <c r="H19" s="84">
        <v>3</v>
      </c>
    </row>
    <row r="20" spans="1:8" ht="22.9" customHeight="1" x14ac:dyDescent="0.2">
      <c r="A20" s="93" t="s">
        <v>245</v>
      </c>
      <c r="B20" s="83">
        <v>431</v>
      </c>
      <c r="C20" s="84">
        <v>3</v>
      </c>
      <c r="D20" s="84">
        <v>81</v>
      </c>
      <c r="E20" s="84">
        <v>55</v>
      </c>
      <c r="F20" s="84">
        <v>26</v>
      </c>
      <c r="G20" s="84">
        <v>335</v>
      </c>
      <c r="H20" s="84">
        <v>12</v>
      </c>
    </row>
    <row r="21" spans="1:8" ht="22.9" customHeight="1" x14ac:dyDescent="0.2">
      <c r="A21" s="93" t="s">
        <v>246</v>
      </c>
      <c r="B21" s="83">
        <v>329</v>
      </c>
      <c r="C21" s="84">
        <v>4</v>
      </c>
      <c r="D21" s="84">
        <v>74</v>
      </c>
      <c r="E21" s="84">
        <v>45</v>
      </c>
      <c r="F21" s="84">
        <v>29</v>
      </c>
      <c r="G21" s="84">
        <v>247</v>
      </c>
      <c r="H21" s="84">
        <v>4</v>
      </c>
    </row>
    <row r="22" spans="1:8" ht="22.9" customHeight="1" x14ac:dyDescent="0.2">
      <c r="A22" s="93" t="s">
        <v>247</v>
      </c>
      <c r="B22" s="83">
        <v>312</v>
      </c>
      <c r="C22" s="84">
        <v>1</v>
      </c>
      <c r="D22" s="84">
        <v>98</v>
      </c>
      <c r="E22" s="84">
        <v>44</v>
      </c>
      <c r="F22" s="84">
        <v>54</v>
      </c>
      <c r="G22" s="84">
        <v>211</v>
      </c>
      <c r="H22" s="84">
        <v>2</v>
      </c>
    </row>
    <row r="23" spans="1:8" ht="22.9" customHeight="1" x14ac:dyDescent="0.2">
      <c r="A23" s="93" t="s">
        <v>248</v>
      </c>
      <c r="B23" s="83">
        <v>153</v>
      </c>
      <c r="C23" s="84">
        <v>1</v>
      </c>
      <c r="D23" s="84">
        <v>21</v>
      </c>
      <c r="E23" s="84">
        <v>20</v>
      </c>
      <c r="F23" s="84">
        <v>1</v>
      </c>
      <c r="G23" s="84">
        <v>123</v>
      </c>
      <c r="H23" s="84">
        <v>8</v>
      </c>
    </row>
    <row r="24" spans="1:8" ht="22.9" customHeight="1" x14ac:dyDescent="0.2">
      <c r="A24" s="94" t="s">
        <v>249</v>
      </c>
      <c r="B24" s="89">
        <v>212</v>
      </c>
      <c r="C24" s="90">
        <v>1</v>
      </c>
      <c r="D24" s="90">
        <v>75</v>
      </c>
      <c r="E24" s="90">
        <v>53</v>
      </c>
      <c r="F24" s="90">
        <v>22</v>
      </c>
      <c r="G24" s="90">
        <v>131</v>
      </c>
      <c r="H24" s="90">
        <v>5</v>
      </c>
    </row>
    <row r="25" spans="1:8" ht="11.65" customHeight="1" x14ac:dyDescent="0.2"/>
    <row r="26" spans="1:8" s="5" customFormat="1" ht="12.75" customHeight="1" x14ac:dyDescent="0.2">
      <c r="A26" s="97" t="s">
        <v>303</v>
      </c>
      <c r="B26" s="97"/>
      <c r="C26" s="97"/>
      <c r="D26" s="97"/>
      <c r="E26" s="97"/>
      <c r="F26" s="97"/>
      <c r="G26" s="97"/>
      <c r="H26" s="97"/>
    </row>
    <row r="27" spans="1:8" x14ac:dyDescent="0.2">
      <c r="A27" s="97" t="s">
        <v>343</v>
      </c>
      <c r="B27" s="44"/>
      <c r="C27" s="44"/>
      <c r="D27" s="44"/>
      <c r="E27" s="44"/>
      <c r="F27" s="44"/>
      <c r="G27" s="44"/>
      <c r="H27" s="44"/>
    </row>
    <row r="28" spans="1:8" x14ac:dyDescent="0.2">
      <c r="B28" s="44"/>
      <c r="C28" s="44"/>
      <c r="D28" s="44"/>
      <c r="E28" s="44"/>
      <c r="F28" s="44"/>
      <c r="G28" s="44"/>
      <c r="H28" s="44"/>
    </row>
  </sheetData>
  <mergeCells count="10">
    <mergeCell ref="A1:H1"/>
    <mergeCell ref="A3:A6"/>
    <mergeCell ref="B3:B5"/>
    <mergeCell ref="C3:C5"/>
    <mergeCell ref="D3:F3"/>
    <mergeCell ref="G3:G5"/>
    <mergeCell ref="H3:H5"/>
    <mergeCell ref="D4:D5"/>
    <mergeCell ref="E4:F4"/>
    <mergeCell ref="B6:H6"/>
  </mergeCells>
  <conditionalFormatting sqref="A7:H24">
    <cfRule type="expression" dxfId="6" priority="1">
      <formula>MOD(ROW(),2)=0</formula>
    </cfRule>
    <cfRule type="expression" priority="2">
      <formula>MOD(ROW(),2)=1</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D III 1 - j 25 SH</oddFooter>
    <firstHeader>&amp;C&amp;G</first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2F42FE-6B06-459F-BFE3-8A046D6FE73C}">
  <dimension ref="A1:I27"/>
  <sheetViews>
    <sheetView view="pageLayout" zoomScaleNormal="145" workbookViewId="0">
      <selection sqref="A1:I1"/>
    </sheetView>
  </sheetViews>
  <sheetFormatPr baseColWidth="10" defaultColWidth="11.28515625" defaultRowHeight="13.5" x14ac:dyDescent="0.25"/>
  <cols>
    <col min="1" max="1" width="8.7109375" style="40" customWidth="1"/>
    <col min="2" max="2" width="20.85546875" style="40" customWidth="1"/>
    <col min="3" max="3" width="8.28515625" style="40" customWidth="1"/>
    <col min="4" max="4" width="8.5703125" style="40" customWidth="1"/>
    <col min="5" max="5" width="9" style="40" customWidth="1"/>
    <col min="6" max="6" width="8.28515625" style="40" customWidth="1"/>
    <col min="7" max="7" width="8.5703125" style="40" customWidth="1"/>
    <col min="8" max="8" width="9" style="40" customWidth="1"/>
    <col min="9" max="9" width="10.7109375" style="40" customWidth="1"/>
    <col min="10" max="16384" width="11.28515625" style="40"/>
  </cols>
  <sheetData>
    <row r="1" spans="1:9" s="55" customFormat="1" ht="27" customHeight="1" x14ac:dyDescent="0.25">
      <c r="A1" s="350" t="s">
        <v>460</v>
      </c>
      <c r="B1" s="350"/>
      <c r="C1" s="350"/>
      <c r="D1" s="350"/>
      <c r="E1" s="350"/>
      <c r="F1" s="350"/>
      <c r="G1" s="350"/>
      <c r="H1" s="350"/>
      <c r="I1" s="350"/>
    </row>
    <row r="2" spans="1:9" s="55" customFormat="1" ht="10.15" customHeight="1" x14ac:dyDescent="0.25">
      <c r="A2" s="261"/>
      <c r="B2" s="261"/>
      <c r="C2" s="261"/>
      <c r="D2" s="261"/>
      <c r="E2" s="261"/>
      <c r="F2" s="261"/>
      <c r="G2" s="261"/>
      <c r="H2" s="261"/>
    </row>
    <row r="3" spans="1:9" ht="15" customHeight="1" x14ac:dyDescent="0.25">
      <c r="A3" s="347" t="s">
        <v>347</v>
      </c>
      <c r="B3" s="342" t="s">
        <v>382</v>
      </c>
      <c r="C3" s="346" t="s">
        <v>36</v>
      </c>
      <c r="D3" s="346"/>
      <c r="E3" s="346"/>
      <c r="F3" s="346"/>
      <c r="G3" s="346"/>
      <c r="H3" s="346"/>
      <c r="I3" s="348"/>
    </row>
    <row r="4" spans="1:9" ht="15" customHeight="1" x14ac:dyDescent="0.25">
      <c r="A4" s="347"/>
      <c r="B4" s="342"/>
      <c r="C4" s="342" t="s">
        <v>348</v>
      </c>
      <c r="D4" s="342" t="s">
        <v>349</v>
      </c>
      <c r="E4" s="342" t="s">
        <v>350</v>
      </c>
      <c r="F4" s="346" t="s">
        <v>369</v>
      </c>
      <c r="G4" s="346"/>
      <c r="H4" s="346"/>
      <c r="I4" s="348"/>
    </row>
    <row r="5" spans="1:9" ht="76.5" customHeight="1" x14ac:dyDescent="0.25">
      <c r="A5" s="347"/>
      <c r="B5" s="342"/>
      <c r="C5" s="342"/>
      <c r="D5" s="342"/>
      <c r="E5" s="342"/>
      <c r="F5" s="267" t="s">
        <v>348</v>
      </c>
      <c r="G5" s="267" t="s">
        <v>349</v>
      </c>
      <c r="H5" s="267" t="s">
        <v>350</v>
      </c>
      <c r="I5" s="268" t="s">
        <v>378</v>
      </c>
    </row>
    <row r="6" spans="1:9" ht="15" customHeight="1" x14ac:dyDescent="0.25">
      <c r="A6" s="347"/>
      <c r="B6" s="342"/>
      <c r="C6" s="342" t="s">
        <v>38</v>
      </c>
      <c r="D6" s="342"/>
      <c r="E6" s="267" t="s">
        <v>39</v>
      </c>
      <c r="F6" s="346" t="s">
        <v>38</v>
      </c>
      <c r="G6" s="346"/>
      <c r="H6" s="269" t="s">
        <v>39</v>
      </c>
      <c r="I6" s="270" t="s">
        <v>38</v>
      </c>
    </row>
    <row r="7" spans="1:9" ht="9.6" customHeight="1" x14ac:dyDescent="0.25">
      <c r="A7" s="271"/>
      <c r="B7" s="272"/>
      <c r="C7" s="171"/>
      <c r="D7" s="171"/>
      <c r="E7" s="172"/>
      <c r="F7" s="171"/>
      <c r="G7" s="171"/>
      <c r="H7" s="172"/>
      <c r="I7" s="171"/>
    </row>
    <row r="8" spans="1:9" ht="22.35" customHeight="1" x14ac:dyDescent="0.25">
      <c r="A8" s="271">
        <v>1051044</v>
      </c>
      <c r="B8" s="276" t="s">
        <v>352</v>
      </c>
      <c r="C8" s="173">
        <v>47</v>
      </c>
      <c r="D8" s="173">
        <v>61</v>
      </c>
      <c r="E8" s="174">
        <v>-23</v>
      </c>
      <c r="F8" s="173">
        <v>29</v>
      </c>
      <c r="G8" s="173">
        <v>42</v>
      </c>
      <c r="H8" s="174">
        <v>-31</v>
      </c>
      <c r="I8" s="173">
        <v>132</v>
      </c>
    </row>
    <row r="9" spans="1:9" ht="22.35" customHeight="1" x14ac:dyDescent="0.25">
      <c r="A9" s="271">
        <v>1053032</v>
      </c>
      <c r="B9" s="276" t="s">
        <v>353</v>
      </c>
      <c r="C9" s="173">
        <v>97</v>
      </c>
      <c r="D9" s="173">
        <v>67</v>
      </c>
      <c r="E9" s="174">
        <v>44.8</v>
      </c>
      <c r="F9" s="173">
        <v>55</v>
      </c>
      <c r="G9" s="173">
        <v>39</v>
      </c>
      <c r="H9" s="174">
        <v>41</v>
      </c>
      <c r="I9" s="173">
        <v>163</v>
      </c>
    </row>
    <row r="10" spans="1:9" ht="22.35" customHeight="1" x14ac:dyDescent="0.25">
      <c r="A10" s="271">
        <v>1054056</v>
      </c>
      <c r="B10" s="276" t="s">
        <v>354</v>
      </c>
      <c r="C10" s="173">
        <v>68</v>
      </c>
      <c r="D10" s="173">
        <v>61</v>
      </c>
      <c r="E10" s="174">
        <v>11.5</v>
      </c>
      <c r="F10" s="173">
        <v>42</v>
      </c>
      <c r="G10" s="173">
        <v>44</v>
      </c>
      <c r="H10" s="174">
        <v>-4.5</v>
      </c>
      <c r="I10" s="173">
        <v>175</v>
      </c>
    </row>
    <row r="11" spans="1:9" ht="22.35" customHeight="1" x14ac:dyDescent="0.25">
      <c r="A11" s="271">
        <v>1056015</v>
      </c>
      <c r="B11" s="276" t="s">
        <v>355</v>
      </c>
      <c r="C11" s="173">
        <v>90</v>
      </c>
      <c r="D11" s="173">
        <v>91</v>
      </c>
      <c r="E11" s="174">
        <v>-1.1000000000000001</v>
      </c>
      <c r="F11" s="173">
        <v>56</v>
      </c>
      <c r="G11" s="173">
        <v>52</v>
      </c>
      <c r="H11" s="174">
        <v>7.7</v>
      </c>
      <c r="I11" s="173">
        <v>109</v>
      </c>
    </row>
    <row r="12" spans="1:9" ht="22.35" customHeight="1" x14ac:dyDescent="0.25">
      <c r="A12" s="271">
        <v>1056039</v>
      </c>
      <c r="B12" s="276" t="s">
        <v>356</v>
      </c>
      <c r="C12" s="173">
        <v>97</v>
      </c>
      <c r="D12" s="173">
        <v>105</v>
      </c>
      <c r="E12" s="174">
        <v>-7.6</v>
      </c>
      <c r="F12" s="173">
        <v>59</v>
      </c>
      <c r="G12" s="173">
        <v>75</v>
      </c>
      <c r="H12" s="174">
        <v>-21.3</v>
      </c>
      <c r="I12" s="173">
        <v>132</v>
      </c>
    </row>
    <row r="13" spans="1:9" ht="22.35" customHeight="1" x14ac:dyDescent="0.25">
      <c r="A13" s="271">
        <v>1056041</v>
      </c>
      <c r="B13" s="276" t="s">
        <v>357</v>
      </c>
      <c r="C13" s="173">
        <v>32</v>
      </c>
      <c r="D13" s="173">
        <v>24</v>
      </c>
      <c r="E13" s="174">
        <v>33.299999999999997</v>
      </c>
      <c r="F13" s="173">
        <v>18</v>
      </c>
      <c r="G13" s="173">
        <v>15</v>
      </c>
      <c r="H13" s="174">
        <v>20</v>
      </c>
      <c r="I13" s="173">
        <v>80</v>
      </c>
    </row>
    <row r="14" spans="1:9" ht="22.35" customHeight="1" x14ac:dyDescent="0.25">
      <c r="A14" s="271">
        <v>1056050</v>
      </c>
      <c r="B14" s="276" t="s">
        <v>358</v>
      </c>
      <c r="C14" s="173">
        <v>67</v>
      </c>
      <c r="D14" s="173">
        <v>60</v>
      </c>
      <c r="E14" s="174">
        <v>11.7</v>
      </c>
      <c r="F14" s="173">
        <v>35</v>
      </c>
      <c r="G14" s="173">
        <v>34</v>
      </c>
      <c r="H14" s="174">
        <v>2.9</v>
      </c>
      <c r="I14" s="173">
        <v>100</v>
      </c>
    </row>
    <row r="15" spans="1:9" ht="22.35" customHeight="1" x14ac:dyDescent="0.25">
      <c r="A15" s="271">
        <v>1058043</v>
      </c>
      <c r="B15" s="276" t="s">
        <v>359</v>
      </c>
      <c r="C15" s="173">
        <v>30</v>
      </c>
      <c r="D15" s="173">
        <v>55</v>
      </c>
      <c r="E15" s="174">
        <v>-45.5</v>
      </c>
      <c r="F15" s="173">
        <v>21</v>
      </c>
      <c r="G15" s="173">
        <v>39</v>
      </c>
      <c r="H15" s="174">
        <v>-46.2</v>
      </c>
      <c r="I15" s="173">
        <v>97</v>
      </c>
    </row>
    <row r="16" spans="1:9" ht="22.35" customHeight="1" x14ac:dyDescent="0.25">
      <c r="A16" s="271">
        <v>1058135</v>
      </c>
      <c r="B16" s="276" t="s">
        <v>360</v>
      </c>
      <c r="C16" s="173">
        <v>94</v>
      </c>
      <c r="D16" s="173">
        <v>71</v>
      </c>
      <c r="E16" s="174">
        <v>32.4</v>
      </c>
      <c r="F16" s="173">
        <v>71</v>
      </c>
      <c r="G16" s="173">
        <v>53</v>
      </c>
      <c r="H16" s="174">
        <v>34</v>
      </c>
      <c r="I16" s="173">
        <v>235</v>
      </c>
    </row>
    <row r="17" spans="1:9" ht="22.35" customHeight="1" x14ac:dyDescent="0.25">
      <c r="A17" s="271">
        <v>1059075</v>
      </c>
      <c r="B17" s="276" t="s">
        <v>361</v>
      </c>
      <c r="C17" s="173">
        <v>84</v>
      </c>
      <c r="D17" s="173">
        <v>70</v>
      </c>
      <c r="E17" s="174">
        <v>20</v>
      </c>
      <c r="F17" s="173">
        <v>64</v>
      </c>
      <c r="G17" s="173">
        <v>50</v>
      </c>
      <c r="H17" s="174">
        <v>28</v>
      </c>
      <c r="I17" s="173">
        <v>252</v>
      </c>
    </row>
    <row r="18" spans="1:9" ht="22.35" customHeight="1" x14ac:dyDescent="0.25">
      <c r="A18" s="271">
        <v>1060039</v>
      </c>
      <c r="B18" s="276" t="s">
        <v>362</v>
      </c>
      <c r="C18" s="173">
        <v>32</v>
      </c>
      <c r="D18" s="173">
        <v>33</v>
      </c>
      <c r="E18" s="174">
        <v>-3</v>
      </c>
      <c r="F18" s="173">
        <v>10</v>
      </c>
      <c r="G18" s="173">
        <v>11</v>
      </c>
      <c r="H18" s="174">
        <v>-9.1</v>
      </c>
      <c r="I18" s="173">
        <v>35</v>
      </c>
    </row>
    <row r="19" spans="1:9" ht="22.35" customHeight="1" x14ac:dyDescent="0.25">
      <c r="A19" s="271">
        <v>1060044</v>
      </c>
      <c r="B19" s="276" t="s">
        <v>363</v>
      </c>
      <c r="C19" s="173">
        <v>38</v>
      </c>
      <c r="D19" s="173">
        <v>29</v>
      </c>
      <c r="E19" s="174">
        <v>31</v>
      </c>
      <c r="F19" s="173">
        <v>21</v>
      </c>
      <c r="G19" s="173">
        <v>11</v>
      </c>
      <c r="H19" s="174">
        <v>90.9</v>
      </c>
      <c r="I19" s="173">
        <v>89</v>
      </c>
    </row>
    <row r="20" spans="1:9" ht="22.35" customHeight="1" x14ac:dyDescent="0.25">
      <c r="A20" s="271">
        <v>1060063</v>
      </c>
      <c r="B20" s="276" t="s">
        <v>364</v>
      </c>
      <c r="C20" s="173">
        <v>95</v>
      </c>
      <c r="D20" s="173">
        <v>103</v>
      </c>
      <c r="E20" s="174">
        <v>-7.8</v>
      </c>
      <c r="F20" s="173">
        <v>46</v>
      </c>
      <c r="G20" s="173">
        <v>56</v>
      </c>
      <c r="H20" s="174">
        <v>-17.899999999999999</v>
      </c>
      <c r="I20" s="173">
        <v>55</v>
      </c>
    </row>
    <row r="21" spans="1:9" ht="22.35" customHeight="1" x14ac:dyDescent="0.25">
      <c r="A21" s="271">
        <v>1061046</v>
      </c>
      <c r="B21" s="276" t="s">
        <v>365</v>
      </c>
      <c r="C21" s="173">
        <v>59</v>
      </c>
      <c r="D21" s="173">
        <v>64</v>
      </c>
      <c r="E21" s="174">
        <v>-7.8</v>
      </c>
      <c r="F21" s="173">
        <v>42</v>
      </c>
      <c r="G21" s="173">
        <v>48</v>
      </c>
      <c r="H21" s="174">
        <v>-12.5</v>
      </c>
      <c r="I21" s="173">
        <v>128</v>
      </c>
    </row>
    <row r="22" spans="1:9" ht="22.35" customHeight="1" x14ac:dyDescent="0.25">
      <c r="A22" s="271">
        <v>1062001</v>
      </c>
      <c r="B22" s="276" t="s">
        <v>366</v>
      </c>
      <c r="C22" s="173">
        <v>35</v>
      </c>
      <c r="D22" s="173">
        <v>38</v>
      </c>
      <c r="E22" s="174">
        <v>-7.9</v>
      </c>
      <c r="F22" s="173">
        <v>8</v>
      </c>
      <c r="G22" s="173">
        <v>13</v>
      </c>
      <c r="H22" s="174">
        <v>-38.5</v>
      </c>
      <c r="I22" s="173">
        <v>23</v>
      </c>
    </row>
    <row r="23" spans="1:9" ht="22.35" customHeight="1" x14ac:dyDescent="0.25">
      <c r="A23" s="271">
        <v>1062004</v>
      </c>
      <c r="B23" s="276" t="s">
        <v>367</v>
      </c>
      <c r="C23" s="173">
        <v>28</v>
      </c>
      <c r="D23" s="173">
        <v>23</v>
      </c>
      <c r="E23" s="174">
        <v>21.7</v>
      </c>
      <c r="F23" s="173">
        <v>17</v>
      </c>
      <c r="G23" s="173">
        <v>13</v>
      </c>
      <c r="H23" s="174">
        <v>30.8</v>
      </c>
      <c r="I23" s="173">
        <v>68</v>
      </c>
    </row>
    <row r="24" spans="1:9" ht="22.35" customHeight="1" x14ac:dyDescent="0.25">
      <c r="A24" s="273">
        <v>1062060</v>
      </c>
      <c r="B24" s="277" t="s">
        <v>368</v>
      </c>
      <c r="C24" s="274">
        <v>32</v>
      </c>
      <c r="D24" s="274">
        <v>38</v>
      </c>
      <c r="E24" s="275">
        <v>-15.8</v>
      </c>
      <c r="F24" s="274">
        <v>12</v>
      </c>
      <c r="G24" s="274">
        <v>23</v>
      </c>
      <c r="H24" s="275">
        <v>-47.8</v>
      </c>
      <c r="I24" s="274">
        <v>43</v>
      </c>
    </row>
    <row r="25" spans="1:9" ht="11.65" customHeight="1" x14ac:dyDescent="0.25"/>
    <row r="26" spans="1:9" ht="12.75" customHeight="1" x14ac:dyDescent="0.25">
      <c r="A26" s="97" t="s">
        <v>455</v>
      </c>
      <c r="B26" s="97"/>
      <c r="C26" s="97"/>
      <c r="D26" s="97"/>
      <c r="E26" s="97"/>
      <c r="F26" s="97"/>
      <c r="G26" s="97"/>
      <c r="H26" s="97"/>
      <c r="I26" s="97"/>
    </row>
    <row r="27" spans="1:9" ht="12.75" customHeight="1" x14ac:dyDescent="0.25">
      <c r="A27" s="97" t="s">
        <v>461</v>
      </c>
      <c r="B27" s="97"/>
      <c r="C27" s="97"/>
      <c r="D27" s="97"/>
      <c r="E27" s="97"/>
      <c r="F27" s="97"/>
      <c r="G27" s="97"/>
      <c r="H27" s="97"/>
      <c r="I27" s="97"/>
    </row>
  </sheetData>
  <mergeCells count="10">
    <mergeCell ref="A1:I1"/>
    <mergeCell ref="A3:A6"/>
    <mergeCell ref="B3:B6"/>
    <mergeCell ref="C4:C5"/>
    <mergeCell ref="D4:D5"/>
    <mergeCell ref="E4:E5"/>
    <mergeCell ref="C6:D6"/>
    <mergeCell ref="C3:I3"/>
    <mergeCell ref="F4:I4"/>
    <mergeCell ref="F6:G6"/>
  </mergeCells>
  <conditionalFormatting sqref="A7:I24">
    <cfRule type="expression" dxfId="5" priority="1">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D III 1 - j 25 SH</oddFooter>
    <firstHeader>&amp;C&amp;G</first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EA1552-872D-45C4-A90B-DE8A3806BECE}">
  <dimension ref="A1:H28"/>
  <sheetViews>
    <sheetView view="pageLayout" zoomScaleNormal="100" workbookViewId="0">
      <selection sqref="A1:H1"/>
    </sheetView>
  </sheetViews>
  <sheetFormatPr baseColWidth="10" defaultColWidth="11.42578125" defaultRowHeight="12.75" x14ac:dyDescent="0.2"/>
  <cols>
    <col min="1" max="1" width="14.7109375" style="144" customWidth="1"/>
    <col min="2" max="2" width="11.42578125" style="144" customWidth="1"/>
    <col min="3" max="7" width="10.5703125" style="144" customWidth="1"/>
    <col min="8" max="8" width="12.42578125" style="144" customWidth="1"/>
    <col min="9" max="16384" width="11.42578125" style="144"/>
  </cols>
  <sheetData>
    <row r="1" spans="1:8" s="142" customFormat="1" ht="14.45" customHeight="1" x14ac:dyDescent="0.25">
      <c r="A1" s="356" t="s">
        <v>401</v>
      </c>
      <c r="B1" s="356"/>
      <c r="C1" s="356"/>
      <c r="D1" s="356"/>
      <c r="E1" s="356"/>
      <c r="F1" s="356"/>
      <c r="G1" s="356"/>
      <c r="H1" s="356"/>
    </row>
    <row r="2" spans="1:8" s="142" customFormat="1" ht="9.9499999999999993" customHeight="1" x14ac:dyDescent="0.25">
      <c r="A2" s="143"/>
      <c r="B2" s="143"/>
      <c r="C2" s="143"/>
      <c r="D2" s="143"/>
      <c r="E2" s="143"/>
      <c r="F2" s="143"/>
      <c r="G2" s="143"/>
      <c r="H2" s="143"/>
    </row>
    <row r="3" spans="1:8" ht="22.7" customHeight="1" x14ac:dyDescent="0.2">
      <c r="A3" s="357" t="s">
        <v>328</v>
      </c>
      <c r="B3" s="358" t="s">
        <v>330</v>
      </c>
      <c r="C3" s="359" t="s">
        <v>336</v>
      </c>
      <c r="D3" s="359"/>
      <c r="E3" s="359"/>
      <c r="F3" s="359"/>
      <c r="G3" s="358" t="s">
        <v>338</v>
      </c>
      <c r="H3" s="360" t="s">
        <v>331</v>
      </c>
    </row>
    <row r="4" spans="1:8" ht="99" customHeight="1" x14ac:dyDescent="0.2">
      <c r="A4" s="357"/>
      <c r="B4" s="358"/>
      <c r="C4" s="165" t="s">
        <v>41</v>
      </c>
      <c r="D4" s="164" t="s">
        <v>290</v>
      </c>
      <c r="E4" s="164" t="s">
        <v>337</v>
      </c>
      <c r="F4" s="164" t="s">
        <v>339</v>
      </c>
      <c r="G4" s="358"/>
      <c r="H4" s="360"/>
    </row>
    <row r="5" spans="1:8" ht="22.7" customHeight="1" x14ac:dyDescent="0.2">
      <c r="A5" s="357"/>
      <c r="B5" s="361" t="s">
        <v>38</v>
      </c>
      <c r="C5" s="361"/>
      <c r="D5" s="361"/>
      <c r="E5" s="361"/>
      <c r="F5" s="361"/>
      <c r="G5" s="361"/>
      <c r="H5" s="145" t="s">
        <v>40</v>
      </c>
    </row>
    <row r="6" spans="1:8" ht="9.9499999999999993" customHeight="1" x14ac:dyDescent="0.2">
      <c r="A6" s="158"/>
      <c r="B6" s="146"/>
      <c r="C6" s="147"/>
      <c r="D6" s="147"/>
      <c r="E6" s="147"/>
      <c r="F6" s="147"/>
      <c r="G6" s="147"/>
      <c r="H6" s="147"/>
    </row>
    <row r="7" spans="1:8" ht="23.1" customHeight="1" x14ac:dyDescent="0.2">
      <c r="A7" s="159" t="s">
        <v>11</v>
      </c>
      <c r="B7" s="148">
        <v>5652</v>
      </c>
      <c r="C7" s="149">
        <v>903</v>
      </c>
      <c r="D7" s="149">
        <v>3569</v>
      </c>
      <c r="E7" s="149">
        <v>1048</v>
      </c>
      <c r="F7" s="149">
        <v>132</v>
      </c>
      <c r="G7" s="149">
        <v>6398</v>
      </c>
      <c r="H7" s="149">
        <v>1244354</v>
      </c>
    </row>
    <row r="8" spans="1:8" ht="23.25" customHeight="1" x14ac:dyDescent="0.2">
      <c r="A8" s="160" t="s">
        <v>335</v>
      </c>
      <c r="B8" s="148">
        <v>471</v>
      </c>
      <c r="C8" s="163">
        <v>75</v>
      </c>
      <c r="D8" s="163">
        <v>297</v>
      </c>
      <c r="E8" s="163">
        <v>87</v>
      </c>
      <c r="F8" s="163">
        <v>11</v>
      </c>
      <c r="G8" s="163">
        <v>533</v>
      </c>
      <c r="H8" s="163">
        <v>103696</v>
      </c>
    </row>
    <row r="9" spans="1:8" ht="23.25" customHeight="1" x14ac:dyDescent="0.2">
      <c r="A9" s="161" t="s">
        <v>314</v>
      </c>
      <c r="B9" s="146">
        <v>435</v>
      </c>
      <c r="C9" s="150">
        <v>72</v>
      </c>
      <c r="D9" s="150">
        <v>256</v>
      </c>
      <c r="E9" s="150">
        <v>98</v>
      </c>
      <c r="F9" s="150">
        <v>9</v>
      </c>
      <c r="G9" s="150">
        <v>785</v>
      </c>
      <c r="H9" s="150">
        <v>123859</v>
      </c>
    </row>
    <row r="10" spans="1:8" ht="23.25" customHeight="1" x14ac:dyDescent="0.2">
      <c r="A10" s="161" t="s">
        <v>315</v>
      </c>
      <c r="B10" s="146">
        <v>451</v>
      </c>
      <c r="C10" s="150">
        <v>72</v>
      </c>
      <c r="D10" s="150">
        <v>299</v>
      </c>
      <c r="E10" s="150">
        <v>70</v>
      </c>
      <c r="F10" s="150">
        <v>10</v>
      </c>
      <c r="G10" s="150">
        <v>1118</v>
      </c>
      <c r="H10" s="150">
        <v>143596</v>
      </c>
    </row>
    <row r="11" spans="1:8" ht="23.25" customHeight="1" x14ac:dyDescent="0.2">
      <c r="A11" s="161" t="s">
        <v>316</v>
      </c>
      <c r="B11" s="146">
        <v>479</v>
      </c>
      <c r="C11" s="150">
        <v>97</v>
      </c>
      <c r="D11" s="150">
        <v>293</v>
      </c>
      <c r="E11" s="150">
        <v>78</v>
      </c>
      <c r="F11" s="150">
        <v>11</v>
      </c>
      <c r="G11" s="150">
        <v>501</v>
      </c>
      <c r="H11" s="150">
        <v>185529</v>
      </c>
    </row>
    <row r="12" spans="1:8" ht="23.25" customHeight="1" x14ac:dyDescent="0.2">
      <c r="A12" s="161" t="s">
        <v>317</v>
      </c>
      <c r="B12" s="146">
        <v>457</v>
      </c>
      <c r="C12" s="150">
        <v>74</v>
      </c>
      <c r="D12" s="150">
        <v>295</v>
      </c>
      <c r="E12" s="150">
        <v>80</v>
      </c>
      <c r="F12" s="150">
        <v>8</v>
      </c>
      <c r="G12" s="150">
        <v>297</v>
      </c>
      <c r="H12" s="150">
        <v>83029</v>
      </c>
    </row>
    <row r="13" spans="1:8" ht="23.25" customHeight="1" x14ac:dyDescent="0.2">
      <c r="A13" s="161" t="s">
        <v>318</v>
      </c>
      <c r="B13" s="146">
        <v>446</v>
      </c>
      <c r="C13" s="150">
        <v>70</v>
      </c>
      <c r="D13" s="150">
        <v>282</v>
      </c>
      <c r="E13" s="150">
        <v>83</v>
      </c>
      <c r="F13" s="150">
        <v>11</v>
      </c>
      <c r="G13" s="150">
        <v>261</v>
      </c>
      <c r="H13" s="150">
        <v>79563</v>
      </c>
    </row>
    <row r="14" spans="1:8" ht="23.25" customHeight="1" x14ac:dyDescent="0.2">
      <c r="A14" s="161" t="s">
        <v>319</v>
      </c>
      <c r="B14" s="146">
        <v>486</v>
      </c>
      <c r="C14" s="150">
        <v>69</v>
      </c>
      <c r="D14" s="150">
        <v>316</v>
      </c>
      <c r="E14" s="150">
        <v>91</v>
      </c>
      <c r="F14" s="150">
        <v>10</v>
      </c>
      <c r="G14" s="150">
        <v>320</v>
      </c>
      <c r="H14" s="150">
        <v>64741</v>
      </c>
    </row>
    <row r="15" spans="1:8" ht="23.25" customHeight="1" x14ac:dyDescent="0.2">
      <c r="A15" s="161" t="s">
        <v>320</v>
      </c>
      <c r="B15" s="146">
        <v>600</v>
      </c>
      <c r="C15" s="150">
        <v>86</v>
      </c>
      <c r="D15" s="150">
        <v>392</v>
      </c>
      <c r="E15" s="150">
        <v>107</v>
      </c>
      <c r="F15" s="150">
        <v>15</v>
      </c>
      <c r="G15" s="150">
        <v>756</v>
      </c>
      <c r="H15" s="150">
        <v>135765</v>
      </c>
    </row>
    <row r="16" spans="1:8" ht="23.25" customHeight="1" x14ac:dyDescent="0.2">
      <c r="A16" s="161" t="s">
        <v>321</v>
      </c>
      <c r="B16" s="146">
        <v>465</v>
      </c>
      <c r="C16" s="150">
        <v>62</v>
      </c>
      <c r="D16" s="150">
        <v>298</v>
      </c>
      <c r="E16" s="150">
        <v>90</v>
      </c>
      <c r="F16" s="150">
        <v>15</v>
      </c>
      <c r="G16" s="150">
        <v>691</v>
      </c>
      <c r="H16" s="150">
        <v>54269</v>
      </c>
    </row>
    <row r="17" spans="1:8" ht="23.25" customHeight="1" x14ac:dyDescent="0.2">
      <c r="A17" s="161" t="s">
        <v>322</v>
      </c>
      <c r="B17" s="146">
        <v>451</v>
      </c>
      <c r="C17" s="150">
        <v>79</v>
      </c>
      <c r="D17" s="150">
        <v>290</v>
      </c>
      <c r="E17" s="150">
        <v>71</v>
      </c>
      <c r="F17" s="150">
        <v>11</v>
      </c>
      <c r="G17" s="150">
        <v>272</v>
      </c>
      <c r="H17" s="150">
        <v>46126</v>
      </c>
    </row>
    <row r="18" spans="1:8" ht="23.25" customHeight="1" x14ac:dyDescent="0.2">
      <c r="A18" s="161" t="s">
        <v>323</v>
      </c>
      <c r="B18" s="146">
        <v>433</v>
      </c>
      <c r="C18" s="150">
        <v>76</v>
      </c>
      <c r="D18" s="150">
        <v>272</v>
      </c>
      <c r="E18" s="150">
        <v>74</v>
      </c>
      <c r="F18" s="150">
        <v>11</v>
      </c>
      <c r="G18" s="150">
        <v>142</v>
      </c>
      <c r="H18" s="150">
        <v>84120</v>
      </c>
    </row>
    <row r="19" spans="1:8" ht="23.25" customHeight="1" x14ac:dyDescent="0.2">
      <c r="A19" s="161" t="s">
        <v>324</v>
      </c>
      <c r="B19" s="146">
        <v>478</v>
      </c>
      <c r="C19" s="150">
        <v>58</v>
      </c>
      <c r="D19" s="150">
        <v>305</v>
      </c>
      <c r="E19" s="150">
        <v>103</v>
      </c>
      <c r="F19" s="150">
        <v>12</v>
      </c>
      <c r="G19" s="150">
        <v>202</v>
      </c>
      <c r="H19" s="150">
        <v>177029</v>
      </c>
    </row>
    <row r="20" spans="1:8" ht="23.25" customHeight="1" x14ac:dyDescent="0.2">
      <c r="A20" s="162" t="s">
        <v>325</v>
      </c>
      <c r="B20" s="153">
        <v>471</v>
      </c>
      <c r="C20" s="154">
        <v>88</v>
      </c>
      <c r="D20" s="154">
        <v>271</v>
      </c>
      <c r="E20" s="154">
        <v>103</v>
      </c>
      <c r="F20" s="154">
        <v>9</v>
      </c>
      <c r="G20" s="154">
        <v>1053</v>
      </c>
      <c r="H20" s="154">
        <v>66731</v>
      </c>
    </row>
    <row r="21" spans="1:8" ht="11.85" customHeight="1" x14ac:dyDescent="0.25">
      <c r="A21" s="151"/>
    </row>
    <row r="22" spans="1:8" ht="15.75" customHeight="1" x14ac:dyDescent="0.2">
      <c r="A22" s="152" t="s">
        <v>326</v>
      </c>
      <c r="B22" s="152"/>
      <c r="C22" s="152"/>
      <c r="D22" s="152"/>
      <c r="E22" s="152"/>
      <c r="F22" s="152"/>
      <c r="G22" s="152"/>
      <c r="H22" s="152"/>
    </row>
    <row r="23" spans="1:8" ht="15.75" customHeight="1" x14ac:dyDescent="0.2">
      <c r="A23" s="152" t="s">
        <v>329</v>
      </c>
      <c r="B23" s="152"/>
      <c r="C23" s="152"/>
      <c r="D23" s="152"/>
      <c r="E23" s="152"/>
      <c r="F23" s="152"/>
      <c r="G23" s="152"/>
      <c r="H23" s="152"/>
    </row>
    <row r="24" spans="1:8" x14ac:dyDescent="0.2">
      <c r="A24" s="152"/>
      <c r="B24" s="152"/>
      <c r="C24" s="152"/>
      <c r="D24" s="152"/>
      <c r="E24" s="152"/>
      <c r="F24" s="152"/>
      <c r="G24" s="152"/>
      <c r="H24" s="168"/>
    </row>
    <row r="25" spans="1:8" x14ac:dyDescent="0.2">
      <c r="A25" s="152"/>
      <c r="B25" s="152"/>
      <c r="C25" s="152"/>
      <c r="D25" s="152"/>
      <c r="E25" s="152"/>
      <c r="F25" s="152"/>
      <c r="G25" s="152"/>
      <c r="H25" s="168"/>
    </row>
    <row r="26" spans="1:8" x14ac:dyDescent="0.2">
      <c r="A26" s="152"/>
      <c r="B26" s="152"/>
      <c r="C26" s="152"/>
      <c r="D26" s="152"/>
      <c r="E26" s="152"/>
      <c r="F26" s="152"/>
      <c r="G26" s="152"/>
      <c r="H26" s="152"/>
    </row>
    <row r="27" spans="1:8" x14ac:dyDescent="0.2">
      <c r="A27" s="152"/>
      <c r="B27" s="152"/>
      <c r="C27" s="152"/>
      <c r="D27" s="152"/>
      <c r="E27" s="152"/>
      <c r="F27" s="152"/>
      <c r="G27" s="152"/>
      <c r="H27" s="152"/>
    </row>
    <row r="28" spans="1:8" x14ac:dyDescent="0.2">
      <c r="A28" s="152"/>
      <c r="B28" s="152"/>
      <c r="C28" s="152"/>
      <c r="D28" s="152"/>
      <c r="E28" s="152"/>
      <c r="F28" s="152"/>
      <c r="G28" s="152"/>
      <c r="H28" s="168"/>
    </row>
  </sheetData>
  <mergeCells count="7">
    <mergeCell ref="A1:H1"/>
    <mergeCell ref="A3:A5"/>
    <mergeCell ref="B3:B4"/>
    <mergeCell ref="C3:F3"/>
    <mergeCell ref="G3:G4"/>
    <mergeCell ref="H3:H4"/>
    <mergeCell ref="B5:G5"/>
  </mergeCells>
  <conditionalFormatting sqref="A6:H20">
    <cfRule type="expression" dxfId="4" priority="1">
      <formula>MOD(ROW(),2)=1</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D III 1 - j 25 SH</oddFooter>
    <firstHeader>&amp;C&amp;G</first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H37"/>
  <sheetViews>
    <sheetView view="pageLayout" zoomScaleNormal="100" workbookViewId="0">
      <selection sqref="A1:H1"/>
    </sheetView>
  </sheetViews>
  <sheetFormatPr baseColWidth="10" defaultRowHeight="12.75" x14ac:dyDescent="0.2"/>
  <cols>
    <col min="1" max="2" width="11.28515625" customWidth="1"/>
    <col min="3" max="3" width="11.7109375" customWidth="1"/>
    <col min="4" max="5" width="11.28515625" customWidth="1"/>
    <col min="6" max="6" width="11.7109375" customWidth="1"/>
    <col min="7" max="7" width="11.28515625" customWidth="1"/>
    <col min="8" max="8" width="11.7109375" customWidth="1"/>
  </cols>
  <sheetData>
    <row r="1" spans="1:8" ht="27" customHeight="1" x14ac:dyDescent="0.2">
      <c r="A1" s="350" t="s">
        <v>402</v>
      </c>
      <c r="B1" s="349"/>
      <c r="C1" s="349"/>
      <c r="D1" s="349"/>
      <c r="E1" s="349"/>
      <c r="F1" s="349"/>
      <c r="G1" s="349"/>
      <c r="H1" s="349"/>
    </row>
    <row r="2" spans="1:8" ht="10.15" customHeight="1" x14ac:dyDescent="0.2">
      <c r="A2" s="16"/>
      <c r="B2" s="16"/>
      <c r="C2" s="16"/>
      <c r="D2" s="16"/>
      <c r="E2" s="16"/>
      <c r="F2" s="16"/>
      <c r="G2" s="16"/>
      <c r="H2" s="16"/>
    </row>
    <row r="3" spans="1:8" ht="22.9" customHeight="1" x14ac:dyDescent="0.2">
      <c r="A3" s="362" t="s">
        <v>332</v>
      </c>
      <c r="B3" s="346" t="s">
        <v>36</v>
      </c>
      <c r="C3" s="346"/>
      <c r="D3" s="346" t="s">
        <v>48</v>
      </c>
      <c r="E3" s="346"/>
      <c r="F3" s="346"/>
      <c r="G3" s="346"/>
      <c r="H3" s="348"/>
    </row>
    <row r="4" spans="1:8" ht="22.9" customHeight="1" x14ac:dyDescent="0.2">
      <c r="A4" s="362"/>
      <c r="B4" s="346" t="s">
        <v>37</v>
      </c>
      <c r="C4" s="342" t="s">
        <v>157</v>
      </c>
      <c r="D4" s="346" t="s">
        <v>41</v>
      </c>
      <c r="E4" s="346"/>
      <c r="F4" s="346"/>
      <c r="G4" s="346" t="s">
        <v>291</v>
      </c>
      <c r="H4" s="348"/>
    </row>
    <row r="5" spans="1:8" ht="51" customHeight="1" x14ac:dyDescent="0.2">
      <c r="A5" s="362"/>
      <c r="B5" s="346"/>
      <c r="C5" s="342"/>
      <c r="D5" s="36" t="s">
        <v>156</v>
      </c>
      <c r="E5" s="36" t="s">
        <v>333</v>
      </c>
      <c r="F5" s="36" t="s">
        <v>157</v>
      </c>
      <c r="G5" s="36" t="s">
        <v>156</v>
      </c>
      <c r="H5" s="37" t="s">
        <v>157</v>
      </c>
    </row>
    <row r="6" spans="1:8" ht="22.9" customHeight="1" x14ac:dyDescent="0.2">
      <c r="A6" s="362"/>
      <c r="B6" s="38" t="s">
        <v>38</v>
      </c>
      <c r="C6" s="38" t="s">
        <v>40</v>
      </c>
      <c r="D6" s="363" t="s">
        <v>38</v>
      </c>
      <c r="E6" s="363"/>
      <c r="F6" s="38" t="s">
        <v>40</v>
      </c>
      <c r="G6" s="38" t="s">
        <v>38</v>
      </c>
      <c r="H6" s="21" t="s">
        <v>40</v>
      </c>
    </row>
    <row r="7" spans="1:8" ht="10.15" customHeight="1" x14ac:dyDescent="0.2">
      <c r="A7" s="59"/>
      <c r="B7" s="60"/>
      <c r="C7" s="61"/>
      <c r="D7" s="61"/>
      <c r="E7" s="61"/>
      <c r="F7" s="61"/>
      <c r="G7" s="61"/>
      <c r="H7" s="61"/>
    </row>
    <row r="8" spans="1:8" ht="15" customHeight="1" x14ac:dyDescent="0.2">
      <c r="A8" s="130">
        <v>1999</v>
      </c>
      <c r="B8" s="83">
        <v>1064</v>
      </c>
      <c r="C8" s="84">
        <v>338716</v>
      </c>
      <c r="D8" s="84">
        <v>820</v>
      </c>
      <c r="E8" s="84">
        <v>2797</v>
      </c>
      <c r="F8" s="84">
        <v>309069</v>
      </c>
      <c r="G8" s="84">
        <v>91</v>
      </c>
      <c r="H8" s="84">
        <v>13478</v>
      </c>
    </row>
    <row r="9" spans="1:8" ht="15" customHeight="1" x14ac:dyDescent="0.2">
      <c r="A9" s="130">
        <v>2000</v>
      </c>
      <c r="B9" s="83">
        <v>1488</v>
      </c>
      <c r="C9" s="84">
        <v>482156</v>
      </c>
      <c r="D9" s="84">
        <v>926</v>
      </c>
      <c r="E9" s="84">
        <v>4213</v>
      </c>
      <c r="F9" s="84">
        <v>386370</v>
      </c>
      <c r="G9" s="84">
        <v>394</v>
      </c>
      <c r="H9" s="84">
        <v>50779</v>
      </c>
    </row>
    <row r="10" spans="1:8" ht="15" customHeight="1" x14ac:dyDescent="0.2">
      <c r="A10" s="130">
        <v>2001</v>
      </c>
      <c r="B10" s="83">
        <v>1737</v>
      </c>
      <c r="C10" s="84">
        <v>542163</v>
      </c>
      <c r="D10" s="84">
        <v>1072</v>
      </c>
      <c r="E10" s="84">
        <v>4102</v>
      </c>
      <c r="F10" s="84">
        <v>429969</v>
      </c>
      <c r="G10" s="84">
        <v>425</v>
      </c>
      <c r="H10" s="84">
        <v>72912</v>
      </c>
    </row>
    <row r="11" spans="1:8" ht="15" customHeight="1" x14ac:dyDescent="0.2">
      <c r="A11" s="130">
        <v>2002</v>
      </c>
      <c r="B11" s="83">
        <v>3712</v>
      </c>
      <c r="C11" s="84">
        <v>1089614</v>
      </c>
      <c r="D11" s="84">
        <v>1388</v>
      </c>
      <c r="E11" s="84">
        <v>6382</v>
      </c>
      <c r="F11" s="84">
        <v>702771</v>
      </c>
      <c r="G11" s="84">
        <v>772</v>
      </c>
      <c r="H11" s="84">
        <v>73174</v>
      </c>
    </row>
    <row r="12" spans="1:8" ht="15" customHeight="1" x14ac:dyDescent="0.2">
      <c r="A12" s="130">
        <v>2003</v>
      </c>
      <c r="B12" s="83">
        <v>4507</v>
      </c>
      <c r="C12" s="84">
        <v>1101374</v>
      </c>
      <c r="D12" s="84">
        <v>1420</v>
      </c>
      <c r="E12" s="84">
        <v>5398</v>
      </c>
      <c r="F12" s="84">
        <v>605606</v>
      </c>
      <c r="G12" s="84">
        <v>1222</v>
      </c>
      <c r="H12" s="84">
        <v>86625</v>
      </c>
    </row>
    <row r="13" spans="1:8" ht="15" customHeight="1" x14ac:dyDescent="0.2">
      <c r="A13" s="130">
        <v>2004</v>
      </c>
      <c r="B13" s="83">
        <v>4984</v>
      </c>
      <c r="C13" s="84">
        <v>1227822</v>
      </c>
      <c r="D13" s="84">
        <v>1516</v>
      </c>
      <c r="E13" s="84">
        <v>8541</v>
      </c>
      <c r="F13" s="84">
        <v>808422</v>
      </c>
      <c r="G13" s="84">
        <v>1761</v>
      </c>
      <c r="H13" s="84">
        <v>117334</v>
      </c>
    </row>
    <row r="14" spans="1:8" ht="15" customHeight="1" x14ac:dyDescent="0.2">
      <c r="A14" s="130">
        <v>2005</v>
      </c>
      <c r="B14" s="83">
        <v>5788</v>
      </c>
      <c r="C14" s="84">
        <v>958658</v>
      </c>
      <c r="D14" s="84">
        <v>1387</v>
      </c>
      <c r="E14" s="84">
        <v>4836</v>
      </c>
      <c r="F14" s="84">
        <v>491195</v>
      </c>
      <c r="G14" s="84">
        <v>2788</v>
      </c>
      <c r="H14" s="84">
        <v>172764</v>
      </c>
    </row>
    <row r="15" spans="1:8" ht="15" customHeight="1" x14ac:dyDescent="0.2">
      <c r="A15" s="130">
        <v>2006</v>
      </c>
      <c r="B15" s="83">
        <v>7315</v>
      </c>
      <c r="C15" s="84">
        <v>1191063</v>
      </c>
      <c r="D15" s="84">
        <v>1317</v>
      </c>
      <c r="E15" s="84">
        <v>4957</v>
      </c>
      <c r="F15" s="84">
        <v>616348</v>
      </c>
      <c r="G15" s="84">
        <v>4330</v>
      </c>
      <c r="H15" s="84">
        <v>251512</v>
      </c>
    </row>
    <row r="16" spans="1:8" ht="15" customHeight="1" x14ac:dyDescent="0.2">
      <c r="A16" s="130">
        <v>2007</v>
      </c>
      <c r="B16" s="83">
        <v>7181</v>
      </c>
      <c r="C16" s="84">
        <v>875029</v>
      </c>
      <c r="D16" s="84">
        <v>1095</v>
      </c>
      <c r="E16" s="84">
        <v>4033</v>
      </c>
      <c r="F16" s="84">
        <v>336962</v>
      </c>
      <c r="G16" s="84">
        <v>4592</v>
      </c>
      <c r="H16" s="84">
        <v>246792</v>
      </c>
    </row>
    <row r="17" spans="1:8" ht="15" customHeight="1" x14ac:dyDescent="0.2">
      <c r="A17" s="130">
        <v>2008</v>
      </c>
      <c r="B17" s="83">
        <v>6671</v>
      </c>
      <c r="C17" s="84">
        <v>1315610</v>
      </c>
      <c r="D17" s="84">
        <v>1114</v>
      </c>
      <c r="E17" s="84">
        <v>4180</v>
      </c>
      <c r="F17" s="84">
        <v>813492</v>
      </c>
      <c r="G17" s="84">
        <v>4223</v>
      </c>
      <c r="H17" s="84">
        <v>233839</v>
      </c>
    </row>
    <row r="18" spans="1:8" ht="15" customHeight="1" x14ac:dyDescent="0.2">
      <c r="A18" s="130">
        <v>2009</v>
      </c>
      <c r="B18" s="83">
        <v>6976</v>
      </c>
      <c r="C18" s="84">
        <v>1127515</v>
      </c>
      <c r="D18" s="84">
        <v>1203</v>
      </c>
      <c r="E18" s="84">
        <v>6299</v>
      </c>
      <c r="F18" s="84">
        <v>590386</v>
      </c>
      <c r="G18" s="84">
        <v>4349</v>
      </c>
      <c r="H18" s="84">
        <v>238862</v>
      </c>
    </row>
    <row r="19" spans="1:8" ht="15" customHeight="1" x14ac:dyDescent="0.2">
      <c r="A19" s="130">
        <v>2010</v>
      </c>
      <c r="B19" s="83">
        <v>7287</v>
      </c>
      <c r="C19" s="84">
        <v>1003949</v>
      </c>
      <c r="D19" s="84">
        <v>1233</v>
      </c>
      <c r="E19" s="84">
        <v>5116</v>
      </c>
      <c r="F19" s="84">
        <v>471287</v>
      </c>
      <c r="G19" s="84">
        <v>4615</v>
      </c>
      <c r="H19" s="84">
        <v>248155</v>
      </c>
    </row>
    <row r="20" spans="1:8" ht="15" customHeight="1" x14ac:dyDescent="0.2">
      <c r="A20" s="130">
        <v>2011</v>
      </c>
      <c r="B20" s="83">
        <v>6803</v>
      </c>
      <c r="C20" s="84">
        <v>1037640</v>
      </c>
      <c r="D20" s="84">
        <v>1104</v>
      </c>
      <c r="E20" s="84">
        <v>9330</v>
      </c>
      <c r="F20" s="84">
        <v>429604</v>
      </c>
      <c r="G20" s="84">
        <v>4412</v>
      </c>
      <c r="H20" s="84">
        <v>247198</v>
      </c>
    </row>
    <row r="21" spans="1:8" ht="15" customHeight="1" x14ac:dyDescent="0.2">
      <c r="A21" s="130">
        <v>2012</v>
      </c>
      <c r="B21" s="83">
        <v>6477</v>
      </c>
      <c r="C21" s="84">
        <v>1999054</v>
      </c>
      <c r="D21" s="84">
        <v>1143</v>
      </c>
      <c r="E21" s="84">
        <v>4731</v>
      </c>
      <c r="F21" s="84">
        <v>1616911</v>
      </c>
      <c r="G21" s="84">
        <v>4175</v>
      </c>
      <c r="H21" s="84">
        <v>193462</v>
      </c>
    </row>
    <row r="22" spans="1:8" ht="15" customHeight="1" x14ac:dyDescent="0.2">
      <c r="A22" s="130">
        <v>2013</v>
      </c>
      <c r="B22" s="83">
        <v>5928</v>
      </c>
      <c r="C22" s="84">
        <v>1261755</v>
      </c>
      <c r="D22" s="84">
        <v>1026</v>
      </c>
      <c r="E22" s="84">
        <v>4679</v>
      </c>
      <c r="F22" s="84">
        <v>864067</v>
      </c>
      <c r="G22" s="84">
        <v>3858</v>
      </c>
      <c r="H22" s="84">
        <v>178155</v>
      </c>
    </row>
    <row r="23" spans="1:8" ht="15" customHeight="1" x14ac:dyDescent="0.2">
      <c r="A23" s="130">
        <v>2014</v>
      </c>
      <c r="B23" s="83">
        <v>5467</v>
      </c>
      <c r="C23" s="84">
        <v>1935455</v>
      </c>
      <c r="D23" s="84">
        <v>987</v>
      </c>
      <c r="E23" s="84">
        <v>3993</v>
      </c>
      <c r="F23" s="84">
        <v>1567827</v>
      </c>
      <c r="G23" s="84">
        <v>3835</v>
      </c>
      <c r="H23" s="84">
        <v>184300</v>
      </c>
    </row>
    <row r="24" spans="1:8" ht="15" customHeight="1" x14ac:dyDescent="0.2">
      <c r="A24" s="130">
        <v>2015</v>
      </c>
      <c r="B24" s="83">
        <v>5384</v>
      </c>
      <c r="C24" s="84">
        <v>1316094</v>
      </c>
      <c r="D24" s="84">
        <v>1027</v>
      </c>
      <c r="E24" s="84">
        <v>4025</v>
      </c>
      <c r="F24" s="84">
        <v>1001916</v>
      </c>
      <c r="G24" s="84">
        <v>3569</v>
      </c>
      <c r="H24" s="84">
        <v>164969</v>
      </c>
    </row>
    <row r="25" spans="1:8" ht="15" customHeight="1" x14ac:dyDescent="0.2">
      <c r="A25" s="130">
        <v>2016</v>
      </c>
      <c r="B25" s="83">
        <v>5067</v>
      </c>
      <c r="C25" s="84">
        <v>1542830</v>
      </c>
      <c r="D25" s="84">
        <v>956</v>
      </c>
      <c r="E25" s="84">
        <v>4059</v>
      </c>
      <c r="F25" s="84">
        <v>1277707</v>
      </c>
      <c r="G25" s="84">
        <v>3324</v>
      </c>
      <c r="H25" s="84">
        <v>148571</v>
      </c>
    </row>
    <row r="26" spans="1:8" ht="15" customHeight="1" x14ac:dyDescent="0.2">
      <c r="A26" s="130">
        <v>2017</v>
      </c>
      <c r="B26" s="83">
        <v>5003</v>
      </c>
      <c r="C26" s="84">
        <v>2263472</v>
      </c>
      <c r="D26" s="84">
        <v>888</v>
      </c>
      <c r="E26" s="84">
        <v>3912</v>
      </c>
      <c r="F26" s="84">
        <v>2006705</v>
      </c>
      <c r="G26" s="84">
        <v>3237</v>
      </c>
      <c r="H26" s="84">
        <v>125302</v>
      </c>
    </row>
    <row r="27" spans="1:8" s="42" customFormat="1" ht="15" customHeight="1" x14ac:dyDescent="0.2">
      <c r="A27" s="130">
        <v>2018</v>
      </c>
      <c r="B27" s="83">
        <v>4688</v>
      </c>
      <c r="C27" s="84">
        <v>959051</v>
      </c>
      <c r="D27" s="84">
        <v>768</v>
      </c>
      <c r="E27" s="84">
        <v>4306</v>
      </c>
      <c r="F27" s="84">
        <v>695098</v>
      </c>
      <c r="G27" s="84">
        <v>3087</v>
      </c>
      <c r="H27" s="84">
        <v>126073</v>
      </c>
    </row>
    <row r="28" spans="1:8" s="42" customFormat="1" ht="15" customHeight="1" x14ac:dyDescent="0.2">
      <c r="A28" s="130">
        <v>2019</v>
      </c>
      <c r="B28" s="83">
        <v>4713</v>
      </c>
      <c r="C28" s="84">
        <v>1869810</v>
      </c>
      <c r="D28" s="84">
        <v>787</v>
      </c>
      <c r="E28" s="84">
        <v>4141</v>
      </c>
      <c r="F28" s="84">
        <v>1628522</v>
      </c>
      <c r="G28" s="84">
        <v>3073</v>
      </c>
      <c r="H28" s="84">
        <v>115197</v>
      </c>
    </row>
    <row r="29" spans="1:8" s="42" customFormat="1" ht="15" customHeight="1" x14ac:dyDescent="0.2">
      <c r="A29" s="131">
        <v>2020</v>
      </c>
      <c r="B29" s="83">
        <v>3024</v>
      </c>
      <c r="C29" s="99">
        <v>723063</v>
      </c>
      <c r="D29" s="99">
        <v>534</v>
      </c>
      <c r="E29" s="99">
        <v>3223</v>
      </c>
      <c r="F29" s="99">
        <v>563460</v>
      </c>
      <c r="G29" s="99">
        <v>1859</v>
      </c>
      <c r="H29" s="99">
        <v>74972</v>
      </c>
    </row>
    <row r="30" spans="1:8" s="42" customFormat="1" ht="15" customHeight="1" x14ac:dyDescent="0.2">
      <c r="A30" s="131">
        <v>2021</v>
      </c>
      <c r="B30" s="83">
        <v>5015</v>
      </c>
      <c r="C30" s="99">
        <v>752619</v>
      </c>
      <c r="D30" s="99">
        <v>446</v>
      </c>
      <c r="E30" s="99">
        <v>3672</v>
      </c>
      <c r="F30" s="99">
        <v>474006</v>
      </c>
      <c r="G30" s="99">
        <v>3665</v>
      </c>
      <c r="H30" s="99">
        <v>138663</v>
      </c>
    </row>
    <row r="31" spans="1:8" s="42" customFormat="1" ht="15" customHeight="1" x14ac:dyDescent="0.2">
      <c r="A31" s="131">
        <v>2022</v>
      </c>
      <c r="B31" s="83">
        <v>4376</v>
      </c>
      <c r="C31" s="99">
        <v>500452</v>
      </c>
      <c r="D31" s="99">
        <v>520</v>
      </c>
      <c r="E31" s="99">
        <v>3068</v>
      </c>
      <c r="F31" s="99">
        <v>206352</v>
      </c>
      <c r="G31" s="99">
        <v>2938</v>
      </c>
      <c r="H31" s="99">
        <v>110891</v>
      </c>
    </row>
    <row r="32" spans="1:8" s="42" customFormat="1" ht="15" customHeight="1" x14ac:dyDescent="0.2">
      <c r="A32" s="131">
        <v>2023</v>
      </c>
      <c r="B32" s="83">
        <v>4728</v>
      </c>
      <c r="C32" s="99">
        <v>955103</v>
      </c>
      <c r="D32" s="99">
        <v>685</v>
      </c>
      <c r="E32" s="99">
        <v>7810</v>
      </c>
      <c r="F32" s="99">
        <v>662116</v>
      </c>
      <c r="G32" s="99">
        <v>3068</v>
      </c>
      <c r="H32" s="99">
        <v>116072</v>
      </c>
    </row>
    <row r="33" spans="1:8" s="42" customFormat="1" ht="15" customHeight="1" x14ac:dyDescent="0.2">
      <c r="A33" s="131">
        <v>2024</v>
      </c>
      <c r="B33" s="83">
        <v>5184</v>
      </c>
      <c r="C33" s="99">
        <v>917920</v>
      </c>
      <c r="D33" s="99">
        <v>833</v>
      </c>
      <c r="E33" s="99">
        <v>6840</v>
      </c>
      <c r="F33" s="99">
        <v>602557</v>
      </c>
      <c r="G33" s="99">
        <v>3300</v>
      </c>
      <c r="H33" s="99">
        <v>134971</v>
      </c>
    </row>
    <row r="34" spans="1:8" ht="15" customHeight="1" x14ac:dyDescent="0.2">
      <c r="A34" s="202">
        <v>2025</v>
      </c>
      <c r="B34" s="89">
        <v>5652</v>
      </c>
      <c r="C34" s="90">
        <v>1244354</v>
      </c>
      <c r="D34" s="90">
        <v>903</v>
      </c>
      <c r="E34" s="90">
        <v>6398</v>
      </c>
      <c r="F34" s="90">
        <v>870372</v>
      </c>
      <c r="G34" s="90">
        <v>3569</v>
      </c>
      <c r="H34" s="90">
        <v>152598</v>
      </c>
    </row>
    <row r="35" spans="1:8" ht="11.65" customHeight="1" x14ac:dyDescent="0.25">
      <c r="A35" s="41"/>
    </row>
    <row r="36" spans="1:8" ht="15.75" customHeight="1" x14ac:dyDescent="0.2">
      <c r="A36" s="97" t="s">
        <v>306</v>
      </c>
      <c r="B36" s="97"/>
      <c r="C36" s="97"/>
      <c r="D36" s="97"/>
      <c r="E36" s="97"/>
      <c r="F36" s="97"/>
      <c r="G36" s="97"/>
      <c r="H36" s="97"/>
    </row>
    <row r="37" spans="1:8" s="140" customFormat="1" x14ac:dyDescent="0.2">
      <c r="A37" s="155"/>
      <c r="B37" s="155"/>
      <c r="C37" s="155"/>
      <c r="D37" s="155"/>
      <c r="E37" s="155"/>
      <c r="F37" s="155"/>
      <c r="G37" s="155"/>
      <c r="H37" s="155"/>
    </row>
  </sheetData>
  <mergeCells count="9">
    <mergeCell ref="A1:H1"/>
    <mergeCell ref="A3:A6"/>
    <mergeCell ref="B3:C3"/>
    <mergeCell ref="D3:H3"/>
    <mergeCell ref="B4:B5"/>
    <mergeCell ref="C4:C5"/>
    <mergeCell ref="D4:F4"/>
    <mergeCell ref="G4:H4"/>
    <mergeCell ref="D6:E6"/>
  </mergeCells>
  <conditionalFormatting sqref="A7:H34">
    <cfRule type="expression" dxfId="3" priority="1">
      <formula>MOD(ROW(),2)=0</formula>
    </cfRule>
    <cfRule type="expression" priority="2">
      <formula>MOD(ROW(),2)=1</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D III 1 - j 25 SH</oddFooter>
    <firstHeader>&amp;C&amp;G</first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93"/>
  <sheetViews>
    <sheetView view="pageLayout" zoomScaleNormal="145" workbookViewId="0">
      <selection sqref="A1:G1"/>
    </sheetView>
  </sheetViews>
  <sheetFormatPr baseColWidth="10" defaultColWidth="11.28515625" defaultRowHeight="12.75" x14ac:dyDescent="0.2"/>
  <cols>
    <col min="1" max="7" width="13.140625" style="3" customWidth="1"/>
    <col min="8" max="16384" width="11.28515625" style="3"/>
  </cols>
  <sheetData>
    <row r="1" spans="1:7" ht="13.9" customHeight="1" x14ac:dyDescent="0.2">
      <c r="A1" s="349" t="s">
        <v>403</v>
      </c>
      <c r="B1" s="349"/>
      <c r="C1" s="349"/>
      <c r="D1" s="349"/>
      <c r="E1" s="349"/>
      <c r="F1" s="349"/>
      <c r="G1" s="349"/>
    </row>
    <row r="2" spans="1:7" ht="10.15" customHeight="1" x14ac:dyDescent="0.2"/>
    <row r="28" spans="1:7" x14ac:dyDescent="0.2">
      <c r="A28" s="364"/>
      <c r="B28" s="364"/>
      <c r="C28" s="364"/>
      <c r="D28" s="364"/>
      <c r="E28" s="364"/>
      <c r="F28" s="364"/>
      <c r="G28" s="364"/>
    </row>
    <row r="36" spans="1:7" x14ac:dyDescent="0.2">
      <c r="A36" s="119"/>
      <c r="B36" s="119"/>
      <c r="C36" s="119"/>
      <c r="D36" s="119"/>
      <c r="E36" s="119"/>
      <c r="F36" s="119"/>
      <c r="G36" s="42"/>
    </row>
    <row r="37" spans="1:7" x14ac:dyDescent="0.2">
      <c r="A37" s="141"/>
      <c r="B37" s="42"/>
      <c r="C37" s="42"/>
      <c r="D37" s="42"/>
      <c r="E37" s="42"/>
      <c r="F37" s="42"/>
      <c r="G37" s="42"/>
    </row>
    <row r="92" spans="1:5" x14ac:dyDescent="0.2">
      <c r="A92" s="19"/>
      <c r="B92" s="19"/>
      <c r="C92" s="19"/>
      <c r="D92" s="19"/>
      <c r="E92" s="19"/>
    </row>
    <row r="93" spans="1:5" ht="13.5" x14ac:dyDescent="0.2">
      <c r="A93" s="20"/>
      <c r="B93" s="19"/>
      <c r="C93" s="19"/>
      <c r="D93" s="19"/>
      <c r="E93" s="19"/>
    </row>
  </sheetData>
  <mergeCells count="2">
    <mergeCell ref="A1:G1"/>
    <mergeCell ref="A28:G28"/>
  </mergeCells>
  <pageMargins left="0.59055118110236227" right="0.59055118110236227" top="0.59055118110236227" bottom="0.59055118110236227" header="0" footer="0.39370078740157483"/>
  <pageSetup paperSize="9" firstPageNumber="2" orientation="portrait" r:id="rId1"/>
  <headerFooter differentFirst="1" scaleWithDoc="0">
    <oddFooter>&amp;L&amp;8Statistikamt Nord&amp;C&amp;8&amp;P&amp;R&amp;8Statistischer Bericht D III 1 - j 25 SH</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H39"/>
  <sheetViews>
    <sheetView view="pageLayout" zoomScaleNormal="100" workbookViewId="0">
      <selection sqref="A1:H1"/>
    </sheetView>
  </sheetViews>
  <sheetFormatPr baseColWidth="10" defaultRowHeight="12.75" x14ac:dyDescent="0.2"/>
  <cols>
    <col min="1" max="1" width="11.28515625" customWidth="1"/>
    <col min="2" max="6" width="11.140625" customWidth="1"/>
    <col min="7" max="7" width="13" customWidth="1"/>
    <col min="8" max="8" width="11.140625" customWidth="1"/>
  </cols>
  <sheetData>
    <row r="1" spans="1:8" ht="14.45" customHeight="1" x14ac:dyDescent="0.2">
      <c r="A1" s="365" t="s">
        <v>404</v>
      </c>
      <c r="B1" s="365"/>
      <c r="C1" s="365"/>
      <c r="D1" s="365"/>
      <c r="E1" s="365"/>
      <c r="F1" s="365"/>
      <c r="G1" s="365"/>
      <c r="H1" s="365"/>
    </row>
    <row r="2" spans="1:8" ht="10.15" customHeight="1" x14ac:dyDescent="0.2">
      <c r="A2" s="157"/>
      <c r="B2" s="157"/>
      <c r="C2" s="157"/>
      <c r="D2" s="157"/>
      <c r="E2" s="157"/>
      <c r="F2" s="157"/>
      <c r="G2" s="157"/>
      <c r="H2" s="157"/>
    </row>
    <row r="3" spans="1:8" ht="22.9" customHeight="1" x14ac:dyDescent="0.2">
      <c r="A3" s="347" t="s">
        <v>332</v>
      </c>
      <c r="B3" s="342" t="s">
        <v>145</v>
      </c>
      <c r="C3" s="342" t="s">
        <v>462</v>
      </c>
      <c r="D3" s="342"/>
      <c r="E3" s="342"/>
      <c r="F3" s="342"/>
      <c r="G3" s="342"/>
      <c r="H3" s="343"/>
    </row>
    <row r="4" spans="1:8" ht="69" customHeight="1" x14ac:dyDescent="0.2">
      <c r="A4" s="347"/>
      <c r="B4" s="342"/>
      <c r="C4" s="250" t="s">
        <v>34</v>
      </c>
      <c r="D4" s="250" t="s">
        <v>32</v>
      </c>
      <c r="E4" s="250" t="s">
        <v>463</v>
      </c>
      <c r="F4" s="250" t="s">
        <v>33</v>
      </c>
      <c r="G4" s="250" t="s">
        <v>464</v>
      </c>
      <c r="H4" s="251" t="s">
        <v>254</v>
      </c>
    </row>
    <row r="5" spans="1:8" ht="22.9" customHeight="1" x14ac:dyDescent="0.2">
      <c r="A5" s="347"/>
      <c r="B5" s="342" t="s">
        <v>38</v>
      </c>
      <c r="C5" s="342"/>
      <c r="D5" s="342"/>
      <c r="E5" s="342"/>
      <c r="F5" s="342"/>
      <c r="G5" s="342"/>
      <c r="H5" s="343"/>
    </row>
    <row r="6" spans="1:8" ht="10.15" customHeight="1" x14ac:dyDescent="0.2">
      <c r="A6" s="45"/>
      <c r="B6" s="60"/>
      <c r="C6" s="61"/>
      <c r="D6" s="61"/>
      <c r="E6" s="61"/>
      <c r="F6" s="61"/>
      <c r="G6" s="61"/>
      <c r="H6" s="61"/>
    </row>
    <row r="7" spans="1:8" ht="15" customHeight="1" x14ac:dyDescent="0.2">
      <c r="A7" s="132">
        <v>1999</v>
      </c>
      <c r="B7" s="83">
        <v>820</v>
      </c>
      <c r="C7" s="84">
        <v>107</v>
      </c>
      <c r="D7" s="84">
        <v>213</v>
      </c>
      <c r="E7" s="84">
        <v>164</v>
      </c>
      <c r="F7" s="84">
        <v>51</v>
      </c>
      <c r="G7" s="84">
        <v>143</v>
      </c>
      <c r="H7" s="84">
        <v>142</v>
      </c>
    </row>
    <row r="8" spans="1:8" ht="15" customHeight="1" x14ac:dyDescent="0.2">
      <c r="A8" s="132">
        <v>2000</v>
      </c>
      <c r="B8" s="83">
        <v>926</v>
      </c>
      <c r="C8" s="84">
        <v>82</v>
      </c>
      <c r="D8" s="84">
        <v>266</v>
      </c>
      <c r="E8" s="84">
        <v>171</v>
      </c>
      <c r="F8" s="84">
        <v>77</v>
      </c>
      <c r="G8" s="84">
        <v>192</v>
      </c>
      <c r="H8" s="84">
        <v>138</v>
      </c>
    </row>
    <row r="9" spans="1:8" ht="15" customHeight="1" x14ac:dyDescent="0.2">
      <c r="A9" s="132">
        <v>2001</v>
      </c>
      <c r="B9" s="83">
        <v>1072</v>
      </c>
      <c r="C9" s="84">
        <v>109</v>
      </c>
      <c r="D9" s="84">
        <v>294</v>
      </c>
      <c r="E9" s="84">
        <v>185</v>
      </c>
      <c r="F9" s="84">
        <v>81</v>
      </c>
      <c r="G9" s="84">
        <v>206</v>
      </c>
      <c r="H9" s="84">
        <v>197</v>
      </c>
    </row>
    <row r="10" spans="1:8" ht="15" customHeight="1" x14ac:dyDescent="0.2">
      <c r="A10" s="132">
        <v>2002</v>
      </c>
      <c r="B10" s="83">
        <v>1388</v>
      </c>
      <c r="C10" s="84">
        <v>119</v>
      </c>
      <c r="D10" s="84">
        <v>382</v>
      </c>
      <c r="E10" s="84">
        <v>240</v>
      </c>
      <c r="F10" s="84">
        <v>105</v>
      </c>
      <c r="G10" s="84">
        <v>319</v>
      </c>
      <c r="H10" s="84">
        <v>223</v>
      </c>
    </row>
    <row r="11" spans="1:8" ht="15" customHeight="1" x14ac:dyDescent="0.2">
      <c r="A11" s="132">
        <v>2003</v>
      </c>
      <c r="B11" s="83">
        <v>1420</v>
      </c>
      <c r="C11" s="84">
        <v>131</v>
      </c>
      <c r="D11" s="84">
        <v>348</v>
      </c>
      <c r="E11" s="84">
        <v>226</v>
      </c>
      <c r="F11" s="84">
        <v>125</v>
      </c>
      <c r="G11" s="84">
        <v>344</v>
      </c>
      <c r="H11" s="84">
        <v>246</v>
      </c>
    </row>
    <row r="12" spans="1:8" ht="15" customHeight="1" x14ac:dyDescent="0.2">
      <c r="A12" s="132">
        <v>2004</v>
      </c>
      <c r="B12" s="83">
        <v>1516</v>
      </c>
      <c r="C12" s="84">
        <v>124</v>
      </c>
      <c r="D12" s="84">
        <v>370</v>
      </c>
      <c r="E12" s="84">
        <v>264</v>
      </c>
      <c r="F12" s="84">
        <v>127</v>
      </c>
      <c r="G12" s="84">
        <v>381</v>
      </c>
      <c r="H12" s="84">
        <v>250</v>
      </c>
    </row>
    <row r="13" spans="1:8" ht="15" customHeight="1" x14ac:dyDescent="0.2">
      <c r="A13" s="132">
        <v>2005</v>
      </c>
      <c r="B13" s="83">
        <v>1387</v>
      </c>
      <c r="C13" s="84">
        <v>91</v>
      </c>
      <c r="D13" s="84">
        <v>322</v>
      </c>
      <c r="E13" s="84">
        <v>250</v>
      </c>
      <c r="F13" s="84">
        <v>125</v>
      </c>
      <c r="G13" s="84">
        <v>356</v>
      </c>
      <c r="H13" s="84">
        <v>243</v>
      </c>
    </row>
    <row r="14" spans="1:8" ht="15" customHeight="1" x14ac:dyDescent="0.2">
      <c r="A14" s="132">
        <v>2006</v>
      </c>
      <c r="B14" s="83">
        <v>1317</v>
      </c>
      <c r="C14" s="84">
        <v>101</v>
      </c>
      <c r="D14" s="84">
        <v>267</v>
      </c>
      <c r="E14" s="84">
        <v>225</v>
      </c>
      <c r="F14" s="84">
        <v>125</v>
      </c>
      <c r="G14" s="84">
        <v>355</v>
      </c>
      <c r="H14" s="84">
        <v>244</v>
      </c>
    </row>
    <row r="15" spans="1:8" ht="15" customHeight="1" x14ac:dyDescent="0.2">
      <c r="A15" s="132">
        <v>2007</v>
      </c>
      <c r="B15" s="83">
        <v>1095</v>
      </c>
      <c r="C15" s="84">
        <v>50</v>
      </c>
      <c r="D15" s="84">
        <v>202</v>
      </c>
      <c r="E15" s="84">
        <v>207</v>
      </c>
      <c r="F15" s="84">
        <v>127</v>
      </c>
      <c r="G15" s="84">
        <v>292</v>
      </c>
      <c r="H15" s="84">
        <v>217</v>
      </c>
    </row>
    <row r="16" spans="1:8" ht="15" customHeight="1" x14ac:dyDescent="0.2">
      <c r="A16" s="132">
        <v>2008</v>
      </c>
      <c r="B16" s="83">
        <v>1114</v>
      </c>
      <c r="C16" s="84">
        <v>61</v>
      </c>
      <c r="D16" s="84">
        <v>228</v>
      </c>
      <c r="E16" s="84">
        <v>163</v>
      </c>
      <c r="F16" s="84">
        <v>98</v>
      </c>
      <c r="G16" s="84">
        <v>301</v>
      </c>
      <c r="H16" s="84">
        <v>263</v>
      </c>
    </row>
    <row r="17" spans="1:8" ht="15" customHeight="1" x14ac:dyDescent="0.2">
      <c r="A17" s="132">
        <v>2009</v>
      </c>
      <c r="B17" s="83">
        <v>1203</v>
      </c>
      <c r="C17" s="84">
        <v>77</v>
      </c>
      <c r="D17" s="84">
        <v>221</v>
      </c>
      <c r="E17" s="84">
        <v>187</v>
      </c>
      <c r="F17" s="84">
        <v>123</v>
      </c>
      <c r="G17" s="84">
        <v>312</v>
      </c>
      <c r="H17" s="84">
        <v>283</v>
      </c>
    </row>
    <row r="18" spans="1:8" ht="15" customHeight="1" x14ac:dyDescent="0.2">
      <c r="A18" s="132">
        <v>2010</v>
      </c>
      <c r="B18" s="83">
        <v>1233</v>
      </c>
      <c r="C18" s="84">
        <v>73</v>
      </c>
      <c r="D18" s="84">
        <v>213</v>
      </c>
      <c r="E18" s="84">
        <v>211</v>
      </c>
      <c r="F18" s="84">
        <v>127</v>
      </c>
      <c r="G18" s="84">
        <v>321</v>
      </c>
      <c r="H18" s="84">
        <v>288</v>
      </c>
    </row>
    <row r="19" spans="1:8" ht="15" customHeight="1" x14ac:dyDescent="0.2">
      <c r="A19" s="132">
        <v>2011</v>
      </c>
      <c r="B19" s="83">
        <v>1104</v>
      </c>
      <c r="C19" s="84">
        <v>67</v>
      </c>
      <c r="D19" s="84">
        <v>208</v>
      </c>
      <c r="E19" s="84">
        <v>180</v>
      </c>
      <c r="F19" s="84">
        <v>92</v>
      </c>
      <c r="G19" s="84">
        <v>308</v>
      </c>
      <c r="H19" s="84">
        <v>249</v>
      </c>
    </row>
    <row r="20" spans="1:8" ht="15" customHeight="1" x14ac:dyDescent="0.2">
      <c r="A20" s="132">
        <v>2012</v>
      </c>
      <c r="B20" s="83">
        <v>1143</v>
      </c>
      <c r="C20" s="84">
        <v>62</v>
      </c>
      <c r="D20" s="84">
        <v>190</v>
      </c>
      <c r="E20" s="84">
        <v>165</v>
      </c>
      <c r="F20" s="84">
        <v>103</v>
      </c>
      <c r="G20" s="84">
        <v>366</v>
      </c>
      <c r="H20" s="84">
        <v>257</v>
      </c>
    </row>
    <row r="21" spans="1:8" ht="15" customHeight="1" x14ac:dyDescent="0.2">
      <c r="A21" s="132">
        <v>2013</v>
      </c>
      <c r="B21" s="83">
        <v>1026</v>
      </c>
      <c r="C21" s="84">
        <v>65</v>
      </c>
      <c r="D21" s="84">
        <v>182</v>
      </c>
      <c r="E21" s="84">
        <v>144</v>
      </c>
      <c r="F21" s="84">
        <v>83</v>
      </c>
      <c r="G21" s="84">
        <v>297</v>
      </c>
      <c r="H21" s="84">
        <v>255</v>
      </c>
    </row>
    <row r="22" spans="1:8" ht="15" customHeight="1" x14ac:dyDescent="0.2">
      <c r="A22" s="132">
        <v>2014</v>
      </c>
      <c r="B22" s="83">
        <v>987</v>
      </c>
      <c r="C22" s="84">
        <v>59</v>
      </c>
      <c r="D22" s="84">
        <v>148</v>
      </c>
      <c r="E22" s="84">
        <v>114</v>
      </c>
      <c r="F22" s="84">
        <v>97</v>
      </c>
      <c r="G22" s="84">
        <v>283</v>
      </c>
      <c r="H22" s="84">
        <v>286</v>
      </c>
    </row>
    <row r="23" spans="1:8" ht="15" customHeight="1" x14ac:dyDescent="0.2">
      <c r="A23" s="132">
        <v>2015</v>
      </c>
      <c r="B23" s="83">
        <v>1027</v>
      </c>
      <c r="C23" s="84">
        <v>55</v>
      </c>
      <c r="D23" s="84">
        <v>161</v>
      </c>
      <c r="E23" s="84">
        <v>129</v>
      </c>
      <c r="F23" s="84">
        <v>111</v>
      </c>
      <c r="G23" s="84">
        <v>321</v>
      </c>
      <c r="H23" s="84">
        <v>250</v>
      </c>
    </row>
    <row r="24" spans="1:8" ht="15" customHeight="1" x14ac:dyDescent="0.2">
      <c r="A24" s="132">
        <v>2016</v>
      </c>
      <c r="B24" s="83">
        <v>956</v>
      </c>
      <c r="C24" s="84">
        <v>53</v>
      </c>
      <c r="D24" s="84">
        <v>161</v>
      </c>
      <c r="E24" s="84">
        <v>135</v>
      </c>
      <c r="F24" s="84">
        <v>99</v>
      </c>
      <c r="G24" s="84">
        <v>292</v>
      </c>
      <c r="H24" s="84">
        <v>216</v>
      </c>
    </row>
    <row r="25" spans="1:8" ht="15" customHeight="1" x14ac:dyDescent="0.2">
      <c r="A25" s="132">
        <v>2017</v>
      </c>
      <c r="B25" s="83">
        <v>888</v>
      </c>
      <c r="C25" s="84">
        <v>35</v>
      </c>
      <c r="D25" s="84">
        <v>173</v>
      </c>
      <c r="E25" s="84">
        <v>121</v>
      </c>
      <c r="F25" s="84">
        <v>75</v>
      </c>
      <c r="G25" s="84">
        <v>199</v>
      </c>
      <c r="H25" s="84">
        <v>285</v>
      </c>
    </row>
    <row r="26" spans="1:8" s="42" customFormat="1" ht="15" customHeight="1" x14ac:dyDescent="0.2">
      <c r="A26" s="132">
        <v>2018</v>
      </c>
      <c r="B26" s="83">
        <v>768</v>
      </c>
      <c r="C26" s="84">
        <v>50</v>
      </c>
      <c r="D26" s="84">
        <v>141</v>
      </c>
      <c r="E26" s="84">
        <v>105</v>
      </c>
      <c r="F26" s="84">
        <v>79</v>
      </c>
      <c r="G26" s="84">
        <v>211</v>
      </c>
      <c r="H26" s="84">
        <v>182</v>
      </c>
    </row>
    <row r="27" spans="1:8" s="42" customFormat="1" ht="15" customHeight="1" x14ac:dyDescent="0.2">
      <c r="A27" s="133">
        <v>2019</v>
      </c>
      <c r="B27" s="83">
        <v>787</v>
      </c>
      <c r="C27" s="99">
        <v>43</v>
      </c>
      <c r="D27" s="99">
        <v>131</v>
      </c>
      <c r="E27" s="99">
        <v>106</v>
      </c>
      <c r="F27" s="99">
        <v>82</v>
      </c>
      <c r="G27" s="99">
        <v>251</v>
      </c>
      <c r="H27" s="99">
        <v>174</v>
      </c>
    </row>
    <row r="28" spans="1:8" s="42" customFormat="1" ht="15" customHeight="1" x14ac:dyDescent="0.2">
      <c r="A28" s="133">
        <v>2020</v>
      </c>
      <c r="B28" s="83">
        <v>534</v>
      </c>
      <c r="C28" s="99">
        <v>48</v>
      </c>
      <c r="D28" s="99">
        <v>99</v>
      </c>
      <c r="E28" s="99">
        <v>58</v>
      </c>
      <c r="F28" s="99">
        <v>59</v>
      </c>
      <c r="G28" s="99">
        <v>163</v>
      </c>
      <c r="H28" s="99">
        <v>107</v>
      </c>
    </row>
    <row r="29" spans="1:8" s="42" customFormat="1" ht="15" customHeight="1" x14ac:dyDescent="0.2">
      <c r="A29" s="133">
        <v>2021</v>
      </c>
      <c r="B29" s="83">
        <v>446</v>
      </c>
      <c r="C29" s="99">
        <v>23</v>
      </c>
      <c r="D29" s="99">
        <v>90</v>
      </c>
      <c r="E29" s="99">
        <v>50</v>
      </c>
      <c r="F29" s="99">
        <v>28</v>
      </c>
      <c r="G29" s="99">
        <v>164</v>
      </c>
      <c r="H29" s="99">
        <v>91</v>
      </c>
    </row>
    <row r="30" spans="1:8" s="42" customFormat="1" ht="15" customHeight="1" x14ac:dyDescent="0.2">
      <c r="A30" s="133">
        <v>2022</v>
      </c>
      <c r="B30" s="83">
        <v>520</v>
      </c>
      <c r="C30" s="99">
        <v>34</v>
      </c>
      <c r="D30" s="99">
        <v>106</v>
      </c>
      <c r="E30" s="99">
        <v>65</v>
      </c>
      <c r="F30" s="99">
        <v>34</v>
      </c>
      <c r="G30" s="99">
        <v>171</v>
      </c>
      <c r="H30" s="99">
        <v>110</v>
      </c>
    </row>
    <row r="31" spans="1:8" s="42" customFormat="1" ht="15" customHeight="1" x14ac:dyDescent="0.2">
      <c r="A31" s="133">
        <v>2023</v>
      </c>
      <c r="B31" s="83">
        <v>685</v>
      </c>
      <c r="C31" s="99">
        <v>63</v>
      </c>
      <c r="D31" s="99">
        <v>102</v>
      </c>
      <c r="E31" s="99">
        <v>93</v>
      </c>
      <c r="F31" s="99">
        <v>58</v>
      </c>
      <c r="G31" s="99">
        <v>212</v>
      </c>
      <c r="H31" s="99">
        <v>157</v>
      </c>
    </row>
    <row r="32" spans="1:8" s="42" customFormat="1" ht="15" customHeight="1" x14ac:dyDescent="0.2">
      <c r="A32" s="133">
        <v>2024</v>
      </c>
      <c r="B32" s="83">
        <v>833</v>
      </c>
      <c r="C32" s="99">
        <v>40</v>
      </c>
      <c r="D32" s="99">
        <v>126</v>
      </c>
      <c r="E32" s="99">
        <v>103</v>
      </c>
      <c r="F32" s="99">
        <v>69</v>
      </c>
      <c r="G32" s="99">
        <v>300</v>
      </c>
      <c r="H32" s="99">
        <v>195</v>
      </c>
    </row>
    <row r="33" spans="1:8" ht="15" customHeight="1" x14ac:dyDescent="0.2">
      <c r="A33" s="203">
        <v>2025</v>
      </c>
      <c r="B33" s="89">
        <v>903</v>
      </c>
      <c r="C33" s="90">
        <v>78</v>
      </c>
      <c r="D33" s="90">
        <v>163</v>
      </c>
      <c r="E33" s="90">
        <v>109</v>
      </c>
      <c r="F33" s="90">
        <v>83</v>
      </c>
      <c r="G33" s="90">
        <v>292</v>
      </c>
      <c r="H33" s="90">
        <v>178</v>
      </c>
    </row>
    <row r="34" spans="1:8" s="42" customFormat="1" ht="11.25" customHeight="1" x14ac:dyDescent="0.2">
      <c r="A34" s="133"/>
      <c r="B34" s="99"/>
      <c r="C34" s="99"/>
      <c r="D34" s="99"/>
      <c r="E34" s="99"/>
      <c r="F34" s="99"/>
      <c r="G34" s="99"/>
      <c r="H34" s="99"/>
    </row>
    <row r="35" spans="1:8" ht="14.25" customHeight="1" x14ac:dyDescent="0.2">
      <c r="A35" s="97" t="s">
        <v>334</v>
      </c>
      <c r="B35" s="29"/>
      <c r="C35" s="29"/>
      <c r="D35" s="29"/>
      <c r="E35" s="29"/>
      <c r="F35" s="29"/>
      <c r="G35" s="29"/>
      <c r="H35" s="29"/>
    </row>
    <row r="36" spans="1:8" ht="26.25" customHeight="1" x14ac:dyDescent="0.2">
      <c r="A36" s="334" t="s">
        <v>471</v>
      </c>
      <c r="B36" s="334"/>
      <c r="C36" s="334"/>
      <c r="D36" s="334"/>
      <c r="E36" s="334"/>
      <c r="F36" s="334"/>
      <c r="G36" s="334"/>
      <c r="H36" s="334"/>
    </row>
    <row r="37" spans="1:8" s="140" customFormat="1" x14ac:dyDescent="0.2">
      <c r="A37" s="155"/>
      <c r="B37" s="155"/>
      <c r="C37" s="169"/>
      <c r="D37" s="155"/>
      <c r="E37" s="155"/>
      <c r="F37" s="155"/>
      <c r="G37" s="155"/>
      <c r="H37" s="155"/>
    </row>
    <row r="38" spans="1:8" x14ac:dyDescent="0.2">
      <c r="E38" s="44"/>
    </row>
    <row r="39" spans="1:8" x14ac:dyDescent="0.2">
      <c r="E39" s="44"/>
    </row>
  </sheetData>
  <mergeCells count="6">
    <mergeCell ref="A36:H36"/>
    <mergeCell ref="A1:H1"/>
    <mergeCell ref="A3:A5"/>
    <mergeCell ref="B3:B4"/>
    <mergeCell ref="C3:H3"/>
    <mergeCell ref="B5:H5"/>
  </mergeCells>
  <conditionalFormatting sqref="A2 C4:F4">
    <cfRule type="expression" dxfId="2" priority="7">
      <formula>MOD(ROW(),2)=1</formula>
    </cfRule>
  </conditionalFormatting>
  <conditionalFormatting sqref="A6:H33">
    <cfRule type="expression" dxfId="1" priority="1">
      <formula>MOD(ROW(),2)=1</formula>
    </cfRule>
  </conditionalFormatting>
  <conditionalFormatting sqref="A6:H34">
    <cfRule type="expression" dxfId="0" priority="2">
      <formula>"R+$G$33=EST(ZEILE();2)=1"</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D III 1 - j 25 SH</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0" tint="-0.249977111117893"/>
  </sheetPr>
  <dimension ref="A1:D13"/>
  <sheetViews>
    <sheetView zoomScaleNormal="100" workbookViewId="0">
      <selection sqref="A1:H1"/>
    </sheetView>
  </sheetViews>
  <sheetFormatPr baseColWidth="10" defaultRowHeight="12.75" x14ac:dyDescent="0.2"/>
  <cols>
    <col min="1" max="1" width="24.28515625" customWidth="1"/>
    <col min="2" max="4" width="20.7109375" customWidth="1"/>
  </cols>
  <sheetData>
    <row r="1" spans="1:4" s="42" customFormat="1" ht="34.15" customHeight="1" x14ac:dyDescent="0.2">
      <c r="A1" s="294" t="s">
        <v>405</v>
      </c>
      <c r="B1" s="294"/>
      <c r="C1" s="294"/>
      <c r="D1" s="294"/>
    </row>
    <row r="2" spans="1:4" s="42" customFormat="1" x14ac:dyDescent="0.2"/>
    <row r="3" spans="1:4" s="42" customFormat="1" ht="56.65" customHeight="1" x14ac:dyDescent="0.2">
      <c r="A3" s="366" t="s">
        <v>270</v>
      </c>
      <c r="B3" s="368" t="s">
        <v>294</v>
      </c>
      <c r="C3" s="100" t="s">
        <v>157</v>
      </c>
      <c r="D3" s="101" t="s">
        <v>271</v>
      </c>
    </row>
    <row r="4" spans="1:4" x14ac:dyDescent="0.2">
      <c r="A4" s="367"/>
      <c r="B4" s="369"/>
      <c r="C4" s="102" t="s">
        <v>40</v>
      </c>
      <c r="D4" s="102" t="s">
        <v>40</v>
      </c>
    </row>
    <row r="5" spans="1:4" ht="35.25" customHeight="1" x14ac:dyDescent="0.2">
      <c r="A5" s="120" t="s">
        <v>269</v>
      </c>
      <c r="B5" s="103">
        <v>480</v>
      </c>
      <c r="C5" s="105">
        <v>362222</v>
      </c>
      <c r="D5" s="105">
        <f>ROUND(C5/B5,0)</f>
        <v>755</v>
      </c>
    </row>
    <row r="6" spans="1:4" ht="35.25" customHeight="1" x14ac:dyDescent="0.2">
      <c r="A6" s="121" t="s">
        <v>273</v>
      </c>
      <c r="B6" s="103">
        <v>385</v>
      </c>
      <c r="C6" s="106">
        <v>491757</v>
      </c>
      <c r="D6" s="106">
        <f>ROUND(C6/B6,0)</f>
        <v>1277</v>
      </c>
    </row>
    <row r="7" spans="1:4" ht="35.25" customHeight="1" x14ac:dyDescent="0.2">
      <c r="A7" s="122" t="s">
        <v>295</v>
      </c>
      <c r="B7" s="104">
        <v>38</v>
      </c>
      <c r="C7" s="107">
        <v>16393</v>
      </c>
      <c r="D7" s="107">
        <f>ROUND(C7/B7,0)</f>
        <v>431</v>
      </c>
    </row>
    <row r="8" spans="1:4" x14ac:dyDescent="0.2">
      <c r="A8" s="42"/>
      <c r="B8" s="42"/>
      <c r="C8" s="42"/>
      <c r="D8" s="42"/>
    </row>
    <row r="9" spans="1:4" x14ac:dyDescent="0.2">
      <c r="A9" s="14" t="s">
        <v>465</v>
      </c>
      <c r="B9" s="42"/>
      <c r="C9" s="42"/>
      <c r="D9" s="108"/>
    </row>
    <row r="10" spans="1:4" x14ac:dyDescent="0.2">
      <c r="A10" s="14" t="s">
        <v>466</v>
      </c>
      <c r="B10" s="42"/>
      <c r="C10" s="42"/>
      <c r="D10" s="42"/>
    </row>
    <row r="11" spans="1:4" x14ac:dyDescent="0.2">
      <c r="A11" s="42"/>
      <c r="B11" s="42"/>
      <c r="C11" s="108"/>
      <c r="D11" s="108"/>
    </row>
    <row r="12" spans="1:4" x14ac:dyDescent="0.2">
      <c r="C12" s="108"/>
    </row>
    <row r="13" spans="1:4" x14ac:dyDescent="0.2">
      <c r="A13" s="116" t="s">
        <v>293</v>
      </c>
    </row>
  </sheetData>
  <mergeCells count="3">
    <mergeCell ref="A3:A4"/>
    <mergeCell ref="B3:B4"/>
    <mergeCell ref="A1:D1"/>
  </mergeCells>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D III 1 - j 25 SH</oddFooter>
    <firstHeader>&amp;C&amp;G</first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0" tint="-0.249977111117893"/>
  </sheetPr>
  <dimension ref="A1:F10"/>
  <sheetViews>
    <sheetView zoomScaleNormal="100" workbookViewId="0">
      <selection sqref="A1:H1"/>
    </sheetView>
  </sheetViews>
  <sheetFormatPr baseColWidth="10" defaultRowHeight="12.75" x14ac:dyDescent="0.2"/>
  <cols>
    <col min="1" max="1" width="27.28515625" customWidth="1"/>
    <col min="2" max="4" width="21.28515625" customWidth="1"/>
  </cols>
  <sheetData>
    <row r="1" spans="1:6" ht="34.15" customHeight="1" x14ac:dyDescent="0.2">
      <c r="A1" s="294" t="s">
        <v>406</v>
      </c>
      <c r="B1" s="294"/>
      <c r="C1" s="294"/>
      <c r="D1" s="294"/>
    </row>
    <row r="2" spans="1:6" x14ac:dyDescent="0.2">
      <c r="A2" s="42"/>
      <c r="B2" s="42"/>
      <c r="C2" s="42"/>
      <c r="D2" s="42"/>
    </row>
    <row r="3" spans="1:6" ht="54.6" customHeight="1" x14ac:dyDescent="0.2">
      <c r="A3" s="366" t="s">
        <v>281</v>
      </c>
      <c r="B3" s="368" t="s">
        <v>294</v>
      </c>
      <c r="C3" s="100" t="s">
        <v>157</v>
      </c>
      <c r="D3" s="101" t="s">
        <v>271</v>
      </c>
    </row>
    <row r="4" spans="1:6" x14ac:dyDescent="0.2">
      <c r="A4" s="367"/>
      <c r="B4" s="369"/>
      <c r="C4" s="102" t="s">
        <v>40</v>
      </c>
      <c r="D4" s="102" t="s">
        <v>40</v>
      </c>
    </row>
    <row r="5" spans="1:6" ht="24" customHeight="1" x14ac:dyDescent="0.2">
      <c r="A5" s="123" t="s">
        <v>282</v>
      </c>
      <c r="B5" s="111">
        <v>193</v>
      </c>
      <c r="C5" s="112">
        <v>102896</v>
      </c>
      <c r="D5" s="113">
        <f>ROUND(C5/B5,0)</f>
        <v>533</v>
      </c>
      <c r="F5" s="110"/>
    </row>
    <row r="6" spans="1:6" ht="24" customHeight="1" x14ac:dyDescent="0.2">
      <c r="A6" s="124" t="s">
        <v>300</v>
      </c>
      <c r="B6" s="114">
        <v>710</v>
      </c>
      <c r="C6" s="115">
        <v>767476</v>
      </c>
      <c r="D6" s="115">
        <f>ROUND(C6/B6,0)</f>
        <v>1081</v>
      </c>
      <c r="E6" s="42"/>
      <c r="F6" s="110"/>
    </row>
    <row r="7" spans="1:6" x14ac:dyDescent="0.2">
      <c r="A7" s="42"/>
      <c r="B7" s="42"/>
      <c r="C7" s="42"/>
      <c r="D7" s="42"/>
    </row>
    <row r="8" spans="1:6" x14ac:dyDescent="0.2">
      <c r="A8" s="14" t="s">
        <v>465</v>
      </c>
      <c r="B8" s="42"/>
      <c r="C8" s="42"/>
      <c r="D8" s="108"/>
    </row>
    <row r="9" spans="1:6" x14ac:dyDescent="0.2">
      <c r="A9" s="42"/>
    </row>
    <row r="10" spans="1:6" x14ac:dyDescent="0.2">
      <c r="C10" s="108"/>
    </row>
  </sheetData>
  <mergeCells count="3">
    <mergeCell ref="A1:D1"/>
    <mergeCell ref="A3:A4"/>
    <mergeCell ref="B3:B4"/>
  </mergeCells>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D III 1 - j 25 SH</oddFooter>
    <firstHeader>&amp;C&amp;G</first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40024C-ED3B-4F19-A06C-5BFF472B572D}">
  <sheetPr>
    <tabColor theme="0" tint="-0.249977111117893"/>
  </sheetPr>
  <dimension ref="A1:AA27"/>
  <sheetViews>
    <sheetView zoomScaleNormal="100" workbookViewId="0">
      <selection sqref="A1:H1"/>
    </sheetView>
  </sheetViews>
  <sheetFormatPr baseColWidth="10" defaultRowHeight="12.75" x14ac:dyDescent="0.2"/>
  <cols>
    <col min="1" max="1" width="20.85546875" style="29" customWidth="1"/>
    <col min="2" max="3" width="17" style="29" customWidth="1"/>
    <col min="4" max="4" width="18.140625" style="29" customWidth="1"/>
    <col min="5" max="5" width="9.140625" style="29" customWidth="1"/>
    <col min="6" max="6" width="22.28515625" style="29" customWidth="1"/>
    <col min="7" max="7" width="16" style="29" customWidth="1"/>
    <col min="8" max="8" width="17.7109375" style="29" customWidth="1"/>
    <col min="9" max="9" width="19.7109375" style="29" customWidth="1"/>
    <col min="10" max="10" width="9.140625" style="29" customWidth="1"/>
    <col min="11" max="11" width="10.28515625" style="29" customWidth="1"/>
    <col min="12" max="12" width="20.7109375" style="29" customWidth="1"/>
    <col min="13" max="13" width="22.28515625" style="29" customWidth="1"/>
    <col min="14" max="14" width="13.7109375" style="29" customWidth="1"/>
    <col min="15" max="15" width="15.28515625" style="29" customWidth="1"/>
    <col min="16" max="16" width="11.42578125" style="29"/>
    <col min="17" max="18" width="12.140625" style="29" customWidth="1"/>
    <col min="19" max="19" width="11.42578125" style="29"/>
    <col min="20" max="21" width="12.28515625" style="29" customWidth="1"/>
    <col min="22" max="22" width="14" style="29" customWidth="1"/>
    <col min="23" max="23" width="11.42578125" style="29"/>
    <col min="24" max="25" width="12.85546875" style="29" customWidth="1"/>
    <col min="26" max="26" width="16.5703125" style="29" customWidth="1"/>
    <col min="27" max="16384" width="11.42578125" style="29"/>
  </cols>
  <sheetData>
    <row r="1" spans="1:27" ht="15" x14ac:dyDescent="0.25">
      <c r="A1" s="179" t="s">
        <v>420</v>
      </c>
      <c r="K1" s="181" t="s">
        <v>421</v>
      </c>
    </row>
    <row r="3" spans="1:27" ht="19.5" customHeight="1" x14ac:dyDescent="0.2">
      <c r="A3" s="175" t="s">
        <v>381</v>
      </c>
      <c r="F3" s="175" t="s">
        <v>380</v>
      </c>
      <c r="K3" s="380" t="s">
        <v>376</v>
      </c>
      <c r="L3" s="383" t="s">
        <v>409</v>
      </c>
      <c r="M3" s="372" t="s">
        <v>410</v>
      </c>
      <c r="N3" s="372" t="s">
        <v>430</v>
      </c>
      <c r="O3" s="372" t="s">
        <v>423</v>
      </c>
      <c r="P3" s="373" t="s">
        <v>36</v>
      </c>
      <c r="Q3" s="374"/>
      <c r="R3" s="374"/>
      <c r="S3" s="374"/>
      <c r="T3" s="374"/>
      <c r="U3" s="374"/>
      <c r="V3" s="374"/>
      <c r="W3" s="374"/>
      <c r="X3" s="374"/>
      <c r="Y3" s="374"/>
      <c r="Z3" s="374"/>
    </row>
    <row r="4" spans="1:27" ht="19.5" customHeight="1" x14ac:dyDescent="0.2">
      <c r="K4" s="381"/>
      <c r="L4" s="384"/>
      <c r="M4" s="372"/>
      <c r="N4" s="372"/>
      <c r="O4" s="372"/>
      <c r="P4" s="375" t="s">
        <v>348</v>
      </c>
      <c r="Q4" s="377" t="s">
        <v>349</v>
      </c>
      <c r="R4" s="377" t="s">
        <v>350</v>
      </c>
      <c r="S4" s="372" t="s">
        <v>351</v>
      </c>
      <c r="T4" s="373"/>
      <c r="U4" s="373"/>
      <c r="V4" s="373"/>
      <c r="W4" s="372" t="s">
        <v>369</v>
      </c>
      <c r="X4" s="372"/>
      <c r="Y4" s="372"/>
      <c r="Z4" s="373"/>
    </row>
    <row r="5" spans="1:27" ht="63" customHeight="1" x14ac:dyDescent="0.2">
      <c r="A5" s="386" t="s">
        <v>251</v>
      </c>
      <c r="B5" s="197" t="s">
        <v>372</v>
      </c>
      <c r="C5" s="176" t="s">
        <v>373</v>
      </c>
      <c r="D5" s="177" t="s">
        <v>379</v>
      </c>
      <c r="F5" s="386" t="s">
        <v>251</v>
      </c>
      <c r="G5" s="178" t="s">
        <v>422</v>
      </c>
      <c r="H5" s="178" t="s">
        <v>375</v>
      </c>
      <c r="I5" s="198" t="s">
        <v>424</v>
      </c>
      <c r="K5" s="381"/>
      <c r="L5" s="384"/>
      <c r="M5" s="372"/>
      <c r="N5" s="372"/>
      <c r="O5" s="372"/>
      <c r="P5" s="376"/>
      <c r="Q5" s="378"/>
      <c r="R5" s="378"/>
      <c r="S5" s="206" t="s">
        <v>37</v>
      </c>
      <c r="T5" s="207" t="s">
        <v>349</v>
      </c>
      <c r="U5" s="207" t="s">
        <v>350</v>
      </c>
      <c r="V5" s="208" t="s">
        <v>425</v>
      </c>
      <c r="W5" s="206" t="s">
        <v>37</v>
      </c>
      <c r="X5" s="207" t="s">
        <v>349</v>
      </c>
      <c r="Y5" s="207" t="s">
        <v>350</v>
      </c>
      <c r="Z5" s="208" t="s">
        <v>426</v>
      </c>
    </row>
    <row r="6" spans="1:27" ht="21" customHeight="1" x14ac:dyDescent="0.2">
      <c r="A6" s="387"/>
      <c r="B6" s="388" t="s">
        <v>374</v>
      </c>
      <c r="C6" s="389"/>
      <c r="D6" s="389"/>
      <c r="F6" s="387"/>
      <c r="G6" s="388" t="s">
        <v>38</v>
      </c>
      <c r="H6" s="389"/>
      <c r="I6" s="389"/>
      <c r="K6" s="382"/>
      <c r="L6" s="385"/>
      <c r="M6" s="372"/>
      <c r="N6" s="372"/>
      <c r="O6" s="372"/>
      <c r="P6" s="370" t="s">
        <v>38</v>
      </c>
      <c r="Q6" s="371"/>
      <c r="R6" s="209" t="s">
        <v>39</v>
      </c>
      <c r="S6" s="370" t="s">
        <v>38</v>
      </c>
      <c r="T6" s="371"/>
      <c r="U6" s="209" t="s">
        <v>39</v>
      </c>
      <c r="V6" s="210" t="s">
        <v>38</v>
      </c>
      <c r="W6" s="370" t="s">
        <v>38</v>
      </c>
      <c r="X6" s="371"/>
      <c r="Y6" s="209" t="s">
        <v>39</v>
      </c>
      <c r="Z6" s="208" t="s">
        <v>38</v>
      </c>
    </row>
    <row r="7" spans="1:27" ht="18" customHeight="1" x14ac:dyDescent="0.2">
      <c r="A7" s="180" t="s">
        <v>11</v>
      </c>
      <c r="B7" s="227">
        <v>903</v>
      </c>
      <c r="C7" s="228">
        <v>113557</v>
      </c>
      <c r="D7" s="221">
        <f>B7/C7*10000</f>
        <v>79.519536444252665</v>
      </c>
      <c r="F7" s="180" t="s">
        <v>11</v>
      </c>
      <c r="G7" s="228">
        <v>3569</v>
      </c>
      <c r="H7" s="183">
        <v>2958595</v>
      </c>
      <c r="I7" s="224">
        <f>G7/H7*100000</f>
        <v>120.63158357260794</v>
      </c>
      <c r="K7" s="211">
        <v>1051044</v>
      </c>
      <c r="L7" s="212" t="s">
        <v>352</v>
      </c>
      <c r="M7" s="213" t="s">
        <v>411</v>
      </c>
      <c r="N7" s="235">
        <v>727</v>
      </c>
      <c r="O7" s="219">
        <v>22047</v>
      </c>
      <c r="P7" s="236">
        <v>47</v>
      </c>
      <c r="Q7" s="237">
        <v>61</v>
      </c>
      <c r="R7" s="238">
        <f>(P7-Q7)/Q7*100</f>
        <v>-22.950819672131146</v>
      </c>
      <c r="S7" s="239">
        <v>7</v>
      </c>
      <c r="T7" s="240">
        <v>9</v>
      </c>
      <c r="U7" s="238">
        <f>(S7-T7)/T7*100</f>
        <v>-22.222222222222221</v>
      </c>
      <c r="V7" s="241">
        <f t="shared" ref="V7:V23" si="0">S7/N7*10000</f>
        <v>96.286107290233844</v>
      </c>
      <c r="W7" s="239">
        <v>29</v>
      </c>
      <c r="X7" s="240">
        <v>42</v>
      </c>
      <c r="Y7" s="238">
        <f>(W7-X7)/X7*100</f>
        <v>-30.952380952380953</v>
      </c>
      <c r="Z7" s="241">
        <f t="shared" ref="Z7:Z23" si="1">W7/O7*100000</f>
        <v>131.53717059010296</v>
      </c>
      <c r="AA7" s="242"/>
    </row>
    <row r="8" spans="1:27" ht="18" customHeight="1" x14ac:dyDescent="0.2">
      <c r="A8" s="180"/>
      <c r="B8" s="227"/>
      <c r="C8" s="229"/>
      <c r="D8" s="182"/>
      <c r="F8" s="180"/>
      <c r="G8" s="229"/>
      <c r="H8" s="185"/>
      <c r="I8" s="184"/>
      <c r="K8" s="211">
        <v>1053032</v>
      </c>
      <c r="L8" s="214" t="s">
        <v>353</v>
      </c>
      <c r="M8" s="215" t="s">
        <v>412</v>
      </c>
      <c r="N8" s="235">
        <v>902</v>
      </c>
      <c r="O8" s="219">
        <v>33674</v>
      </c>
      <c r="P8" s="236">
        <v>97</v>
      </c>
      <c r="Q8" s="237">
        <v>67</v>
      </c>
      <c r="R8" s="238">
        <f t="shared" ref="R8:R23" si="2">(P8-Q8)/Q8*100</f>
        <v>44.776119402985074</v>
      </c>
      <c r="S8" s="239">
        <v>23</v>
      </c>
      <c r="T8" s="240">
        <v>13</v>
      </c>
      <c r="U8" s="238">
        <f t="shared" ref="U8:U23" si="3">(S8-T8)/T8*100</f>
        <v>76.923076923076934</v>
      </c>
      <c r="V8" s="241">
        <f t="shared" si="0"/>
        <v>254.98891352549887</v>
      </c>
      <c r="W8" s="239">
        <v>55</v>
      </c>
      <c r="X8" s="240">
        <v>39</v>
      </c>
      <c r="Y8" s="238">
        <f t="shared" ref="Y8:Y23" si="4">(W8-X8)/X8*100</f>
        <v>41.025641025641022</v>
      </c>
      <c r="Z8" s="241">
        <f t="shared" si="1"/>
        <v>163.33075963651481</v>
      </c>
      <c r="AA8" s="242"/>
    </row>
    <row r="9" spans="1:27" ht="18" customHeight="1" x14ac:dyDescent="0.2">
      <c r="A9" s="186" t="s">
        <v>235</v>
      </c>
      <c r="B9" s="230">
        <v>46</v>
      </c>
      <c r="C9" s="229">
        <v>3591</v>
      </c>
      <c r="D9" s="222">
        <f t="shared" ref="D9:D24" si="5">B9/C9*10000</f>
        <v>128.09802283486493</v>
      </c>
      <c r="F9" s="186" t="s">
        <v>235</v>
      </c>
      <c r="G9" s="229">
        <v>221</v>
      </c>
      <c r="H9" s="185">
        <v>95622</v>
      </c>
      <c r="I9" s="225">
        <f>G9/H9*100000</f>
        <v>231.11836188324861</v>
      </c>
      <c r="K9" s="211">
        <v>1054056</v>
      </c>
      <c r="L9" s="214" t="s">
        <v>354</v>
      </c>
      <c r="M9" s="215" t="s">
        <v>413</v>
      </c>
      <c r="N9" s="235">
        <v>1090</v>
      </c>
      <c r="O9" s="219">
        <v>24018</v>
      </c>
      <c r="P9" s="236">
        <v>68</v>
      </c>
      <c r="Q9" s="237">
        <v>61</v>
      </c>
      <c r="R9" s="238">
        <f t="shared" si="2"/>
        <v>11.475409836065573</v>
      </c>
      <c r="S9" s="239">
        <v>6</v>
      </c>
      <c r="T9" s="240">
        <v>4</v>
      </c>
      <c r="U9" s="238">
        <f t="shared" si="3"/>
        <v>50</v>
      </c>
      <c r="V9" s="241">
        <f t="shared" si="0"/>
        <v>55.045871559633028</v>
      </c>
      <c r="W9" s="239">
        <v>42</v>
      </c>
      <c r="X9" s="240">
        <v>44</v>
      </c>
      <c r="Y9" s="238">
        <f t="shared" si="4"/>
        <v>-4.5454545454545459</v>
      </c>
      <c r="Z9" s="241">
        <f t="shared" si="1"/>
        <v>174.86884836372721</v>
      </c>
      <c r="AA9" s="242"/>
    </row>
    <row r="10" spans="1:27" ht="18" customHeight="1" x14ac:dyDescent="0.2">
      <c r="A10" s="186" t="s">
        <v>236</v>
      </c>
      <c r="B10" s="230">
        <v>64</v>
      </c>
      <c r="C10" s="229">
        <v>6810</v>
      </c>
      <c r="D10" s="222">
        <f t="shared" si="5"/>
        <v>93.979441997063134</v>
      </c>
      <c r="F10" s="186" t="s">
        <v>236</v>
      </c>
      <c r="G10" s="229">
        <v>306</v>
      </c>
      <c r="H10" s="185">
        <v>252019</v>
      </c>
      <c r="I10" s="225">
        <f t="shared" ref="I10:I24" si="6">G10/H10*100000</f>
        <v>121.41941679000392</v>
      </c>
      <c r="K10" s="211">
        <v>1056015</v>
      </c>
      <c r="L10" s="214" t="s">
        <v>355</v>
      </c>
      <c r="M10" s="213" t="s">
        <v>414</v>
      </c>
      <c r="N10" s="235">
        <v>1586</v>
      </c>
      <c r="O10" s="219">
        <v>51534</v>
      </c>
      <c r="P10" s="236">
        <v>90</v>
      </c>
      <c r="Q10" s="237">
        <v>91</v>
      </c>
      <c r="R10" s="238">
        <f t="shared" si="2"/>
        <v>-1.098901098901099</v>
      </c>
      <c r="S10" s="239">
        <v>11</v>
      </c>
      <c r="T10" s="240">
        <v>21</v>
      </c>
      <c r="U10" s="238">
        <f t="shared" si="3"/>
        <v>-47.619047619047613</v>
      </c>
      <c r="V10" s="241">
        <f t="shared" si="0"/>
        <v>69.35687263556116</v>
      </c>
      <c r="W10" s="239">
        <v>56</v>
      </c>
      <c r="X10" s="240">
        <v>52</v>
      </c>
      <c r="Y10" s="238">
        <f t="shared" si="4"/>
        <v>7.6923076923076925</v>
      </c>
      <c r="Z10" s="241">
        <f t="shared" si="1"/>
        <v>108.66612333604998</v>
      </c>
      <c r="AA10" s="242"/>
    </row>
    <row r="11" spans="1:27" ht="18" customHeight="1" x14ac:dyDescent="0.2">
      <c r="A11" s="186" t="s">
        <v>237</v>
      </c>
      <c r="B11" s="230">
        <v>57</v>
      </c>
      <c r="C11" s="229">
        <v>6719</v>
      </c>
      <c r="D11" s="222">
        <f t="shared" si="5"/>
        <v>84.834052686411667</v>
      </c>
      <c r="F11" s="186" t="s">
        <v>237</v>
      </c>
      <c r="G11" s="229">
        <v>402</v>
      </c>
      <c r="H11" s="185">
        <v>216833</v>
      </c>
      <c r="I11" s="225">
        <f t="shared" si="6"/>
        <v>185.39613435224342</v>
      </c>
      <c r="K11" s="211">
        <v>1056039</v>
      </c>
      <c r="L11" s="212" t="s">
        <v>356</v>
      </c>
      <c r="M11" s="213" t="s">
        <v>414</v>
      </c>
      <c r="N11" s="235">
        <v>1398</v>
      </c>
      <c r="O11" s="219">
        <v>44827</v>
      </c>
      <c r="P11" s="236">
        <v>97</v>
      </c>
      <c r="Q11" s="237">
        <v>105</v>
      </c>
      <c r="R11" s="238">
        <f t="shared" si="2"/>
        <v>-7.6190476190476195</v>
      </c>
      <c r="S11" s="239">
        <v>11</v>
      </c>
      <c r="T11" s="240">
        <v>15</v>
      </c>
      <c r="U11" s="238">
        <f t="shared" si="3"/>
        <v>-26.666666666666668</v>
      </c>
      <c r="V11" s="241">
        <f t="shared" si="0"/>
        <v>78.683834048640918</v>
      </c>
      <c r="W11" s="239">
        <v>59</v>
      </c>
      <c r="X11" s="240">
        <v>75</v>
      </c>
      <c r="Y11" s="238">
        <f t="shared" si="4"/>
        <v>-21.333333333333336</v>
      </c>
      <c r="Z11" s="241">
        <f t="shared" si="1"/>
        <v>131.61710576215228</v>
      </c>
      <c r="AA11" s="242"/>
    </row>
    <row r="12" spans="1:27" ht="18" customHeight="1" x14ac:dyDescent="0.2">
      <c r="A12" s="186" t="s">
        <v>238</v>
      </c>
      <c r="B12" s="230">
        <v>21</v>
      </c>
      <c r="C12" s="229">
        <v>2373</v>
      </c>
      <c r="D12" s="222">
        <f t="shared" si="5"/>
        <v>88.495575221238937</v>
      </c>
      <c r="F12" s="186" t="s">
        <v>238</v>
      </c>
      <c r="G12" s="229">
        <v>184</v>
      </c>
      <c r="H12" s="185">
        <v>79878</v>
      </c>
      <c r="I12" s="225">
        <f t="shared" si="6"/>
        <v>230.35128571070882</v>
      </c>
      <c r="K12" s="211">
        <v>1056041</v>
      </c>
      <c r="L12" s="212" t="s">
        <v>357</v>
      </c>
      <c r="M12" s="213" t="s">
        <v>414</v>
      </c>
      <c r="N12" s="235">
        <v>945</v>
      </c>
      <c r="O12" s="219">
        <v>22638</v>
      </c>
      <c r="P12" s="236">
        <v>32</v>
      </c>
      <c r="Q12" s="237">
        <v>24</v>
      </c>
      <c r="R12" s="238">
        <f t="shared" si="2"/>
        <v>33.333333333333329</v>
      </c>
      <c r="S12" s="239">
        <v>6</v>
      </c>
      <c r="T12" s="240">
        <v>5</v>
      </c>
      <c r="U12" s="238">
        <f t="shared" si="3"/>
        <v>20</v>
      </c>
      <c r="V12" s="241">
        <f t="shared" si="0"/>
        <v>63.492063492063494</v>
      </c>
      <c r="W12" s="239">
        <v>18</v>
      </c>
      <c r="X12" s="240">
        <v>15</v>
      </c>
      <c r="Y12" s="238">
        <f t="shared" si="4"/>
        <v>20</v>
      </c>
      <c r="Z12" s="241">
        <f t="shared" si="1"/>
        <v>79.512324410283597</v>
      </c>
      <c r="AA12" s="242"/>
    </row>
    <row r="13" spans="1:27" ht="18" customHeight="1" x14ac:dyDescent="0.2">
      <c r="A13" s="186"/>
      <c r="B13" s="230"/>
      <c r="C13" s="231"/>
      <c r="D13" s="187"/>
      <c r="F13" s="186"/>
      <c r="G13" s="229"/>
      <c r="H13" s="185"/>
      <c r="I13" s="188"/>
      <c r="K13" s="211">
        <v>1056050</v>
      </c>
      <c r="L13" s="214" t="s">
        <v>358</v>
      </c>
      <c r="M13" s="215" t="s">
        <v>414</v>
      </c>
      <c r="N13" s="235">
        <v>1150</v>
      </c>
      <c r="O13" s="219">
        <v>34891</v>
      </c>
      <c r="P13" s="236">
        <v>67</v>
      </c>
      <c r="Q13" s="237">
        <v>60</v>
      </c>
      <c r="R13" s="238">
        <f t="shared" si="2"/>
        <v>11.666666666666666</v>
      </c>
      <c r="S13" s="239">
        <v>12</v>
      </c>
      <c r="T13" s="240">
        <v>11</v>
      </c>
      <c r="U13" s="238">
        <f t="shared" si="3"/>
        <v>9.0909090909090917</v>
      </c>
      <c r="V13" s="241">
        <f t="shared" si="0"/>
        <v>104.34782608695653</v>
      </c>
      <c r="W13" s="239">
        <v>35</v>
      </c>
      <c r="X13" s="240">
        <v>34</v>
      </c>
      <c r="Y13" s="238">
        <f t="shared" si="4"/>
        <v>2.9411764705882351</v>
      </c>
      <c r="Z13" s="241">
        <f t="shared" si="1"/>
        <v>100.3124014788914</v>
      </c>
      <c r="AA13" s="242"/>
    </row>
    <row r="14" spans="1:27" ht="18" customHeight="1" x14ac:dyDescent="0.2">
      <c r="A14" s="186" t="s">
        <v>239</v>
      </c>
      <c r="B14" s="230">
        <v>43</v>
      </c>
      <c r="C14" s="229">
        <v>5745</v>
      </c>
      <c r="D14" s="222">
        <f t="shared" si="5"/>
        <v>74.847693646649262</v>
      </c>
      <c r="F14" s="186" t="s">
        <v>239</v>
      </c>
      <c r="G14" s="229">
        <v>171</v>
      </c>
      <c r="H14" s="185">
        <v>133339</v>
      </c>
      <c r="I14" s="225">
        <f t="shared" si="6"/>
        <v>128.24454960664173</v>
      </c>
      <c r="K14" s="211">
        <v>1058043</v>
      </c>
      <c r="L14" s="214" t="s">
        <v>359</v>
      </c>
      <c r="M14" s="215" t="s">
        <v>415</v>
      </c>
      <c r="N14" s="235">
        <v>776</v>
      </c>
      <c r="O14" s="219">
        <v>21594</v>
      </c>
      <c r="P14" s="236">
        <v>30</v>
      </c>
      <c r="Q14" s="237">
        <v>55</v>
      </c>
      <c r="R14" s="238">
        <f t="shared" si="2"/>
        <v>-45.454545454545453</v>
      </c>
      <c r="S14" s="239">
        <v>7</v>
      </c>
      <c r="T14" s="240">
        <v>9</v>
      </c>
      <c r="U14" s="238">
        <f t="shared" si="3"/>
        <v>-22.222222222222221</v>
      </c>
      <c r="V14" s="241">
        <f t="shared" si="0"/>
        <v>90.206185567010294</v>
      </c>
      <c r="W14" s="239">
        <v>21</v>
      </c>
      <c r="X14" s="240">
        <v>39</v>
      </c>
      <c r="Y14" s="238">
        <f t="shared" si="4"/>
        <v>-46.153846153846153</v>
      </c>
      <c r="Z14" s="241">
        <f t="shared" si="1"/>
        <v>97.249235898860803</v>
      </c>
      <c r="AA14" s="242"/>
    </row>
    <row r="15" spans="1:27" ht="18" customHeight="1" x14ac:dyDescent="0.2">
      <c r="A15" s="186" t="s">
        <v>240</v>
      </c>
      <c r="B15" s="230">
        <v>89</v>
      </c>
      <c r="C15" s="229">
        <v>7020</v>
      </c>
      <c r="D15" s="222">
        <f t="shared" si="5"/>
        <v>126.78062678062678</v>
      </c>
      <c r="F15" s="186" t="s">
        <v>240</v>
      </c>
      <c r="G15" s="229">
        <v>191</v>
      </c>
      <c r="H15" s="185">
        <v>206099</v>
      </c>
      <c r="I15" s="225">
        <f t="shared" si="6"/>
        <v>92.673909140752741</v>
      </c>
      <c r="K15" s="211">
        <v>1058135</v>
      </c>
      <c r="L15" s="214" t="s">
        <v>360</v>
      </c>
      <c r="M15" s="215" t="s">
        <v>415</v>
      </c>
      <c r="N15" s="235">
        <v>902</v>
      </c>
      <c r="O15" s="219">
        <v>30272</v>
      </c>
      <c r="P15" s="236">
        <v>94</v>
      </c>
      <c r="Q15" s="237">
        <v>71</v>
      </c>
      <c r="R15" s="238">
        <f t="shared" si="2"/>
        <v>32.394366197183103</v>
      </c>
      <c r="S15" s="239">
        <v>8</v>
      </c>
      <c r="T15" s="240">
        <v>7</v>
      </c>
      <c r="U15" s="238">
        <f t="shared" si="3"/>
        <v>14.285714285714285</v>
      </c>
      <c r="V15" s="241">
        <f t="shared" si="0"/>
        <v>88.691796008869176</v>
      </c>
      <c r="W15" s="239">
        <v>71</v>
      </c>
      <c r="X15" s="240">
        <v>53</v>
      </c>
      <c r="Y15" s="238">
        <f t="shared" si="4"/>
        <v>33.962264150943398</v>
      </c>
      <c r="Z15" s="241">
        <f t="shared" si="1"/>
        <v>234.54016913319239</v>
      </c>
      <c r="AA15" s="242"/>
    </row>
    <row r="16" spans="1:27" ht="18" customHeight="1" x14ac:dyDescent="0.2">
      <c r="A16" s="186" t="s">
        <v>241</v>
      </c>
      <c r="B16" s="230">
        <v>44</v>
      </c>
      <c r="C16" s="229">
        <v>10636</v>
      </c>
      <c r="D16" s="222">
        <f t="shared" si="5"/>
        <v>41.368935690109062</v>
      </c>
      <c r="F16" s="186" t="s">
        <v>241</v>
      </c>
      <c r="G16" s="229">
        <v>256</v>
      </c>
      <c r="H16" s="185">
        <v>170734</v>
      </c>
      <c r="I16" s="225">
        <f t="shared" si="6"/>
        <v>149.9408436515281</v>
      </c>
      <c r="K16" s="211">
        <v>1059075</v>
      </c>
      <c r="L16" s="214" t="s">
        <v>361</v>
      </c>
      <c r="M16" s="215" t="s">
        <v>416</v>
      </c>
      <c r="N16" s="235">
        <v>785</v>
      </c>
      <c r="O16" s="219">
        <v>25430</v>
      </c>
      <c r="P16" s="236">
        <v>84</v>
      </c>
      <c r="Q16" s="237">
        <v>70</v>
      </c>
      <c r="R16" s="238">
        <f t="shared" si="2"/>
        <v>20</v>
      </c>
      <c r="S16" s="239">
        <v>7</v>
      </c>
      <c r="T16" s="240">
        <v>9</v>
      </c>
      <c r="U16" s="238">
        <f t="shared" si="3"/>
        <v>-22.222222222222221</v>
      </c>
      <c r="V16" s="241">
        <f t="shared" si="0"/>
        <v>89.171974522292984</v>
      </c>
      <c r="W16" s="239">
        <v>64</v>
      </c>
      <c r="X16" s="240">
        <v>50</v>
      </c>
      <c r="Y16" s="238">
        <f t="shared" si="4"/>
        <v>28.000000000000004</v>
      </c>
      <c r="Z16" s="241">
        <f t="shared" si="1"/>
        <v>251.67125442390878</v>
      </c>
      <c r="AA16" s="242"/>
    </row>
    <row r="17" spans="1:27" ht="18" customHeight="1" x14ac:dyDescent="0.2">
      <c r="A17" s="186" t="s">
        <v>242</v>
      </c>
      <c r="B17" s="230">
        <v>65</v>
      </c>
      <c r="C17" s="229">
        <v>8776</v>
      </c>
      <c r="D17" s="222">
        <f t="shared" si="5"/>
        <v>74.065633546034647</v>
      </c>
      <c r="F17" s="186" t="s">
        <v>242</v>
      </c>
      <c r="G17" s="229">
        <v>233</v>
      </c>
      <c r="H17" s="185">
        <v>201670</v>
      </c>
      <c r="I17" s="225">
        <f t="shared" si="6"/>
        <v>115.53528040858828</v>
      </c>
      <c r="K17" s="211">
        <v>1060039</v>
      </c>
      <c r="L17" s="214" t="s">
        <v>362</v>
      </c>
      <c r="M17" s="215" t="s">
        <v>417</v>
      </c>
      <c r="N17" s="235">
        <v>1130</v>
      </c>
      <c r="O17" s="219">
        <v>28315</v>
      </c>
      <c r="P17" s="236">
        <v>32</v>
      </c>
      <c r="Q17" s="237">
        <v>33</v>
      </c>
      <c r="R17" s="238">
        <f t="shared" si="2"/>
        <v>-3.0303030303030303</v>
      </c>
      <c r="S17" s="239">
        <v>8</v>
      </c>
      <c r="T17" s="240">
        <v>13</v>
      </c>
      <c r="U17" s="238">
        <f t="shared" si="3"/>
        <v>-38.461538461538467</v>
      </c>
      <c r="V17" s="241">
        <f t="shared" si="0"/>
        <v>70.796460176991147</v>
      </c>
      <c r="W17" s="239">
        <v>10</v>
      </c>
      <c r="X17" s="240">
        <v>11</v>
      </c>
      <c r="Y17" s="238">
        <f t="shared" si="4"/>
        <v>-9.0909090909090917</v>
      </c>
      <c r="Z17" s="241">
        <f t="shared" si="1"/>
        <v>35.316969803990816</v>
      </c>
      <c r="AA17" s="242"/>
    </row>
    <row r="18" spans="1:27" ht="18" customHeight="1" x14ac:dyDescent="0.2">
      <c r="A18" s="186" t="s">
        <v>243</v>
      </c>
      <c r="B18" s="230">
        <v>100</v>
      </c>
      <c r="C18" s="229">
        <v>12275</v>
      </c>
      <c r="D18" s="222">
        <f t="shared" si="5"/>
        <v>81.466395112016286</v>
      </c>
      <c r="F18" s="186" t="s">
        <v>243</v>
      </c>
      <c r="G18" s="229">
        <v>341</v>
      </c>
      <c r="H18" s="185">
        <v>325510</v>
      </c>
      <c r="I18" s="225">
        <f t="shared" si="6"/>
        <v>104.75868636908235</v>
      </c>
      <c r="K18" s="211">
        <v>1060044</v>
      </c>
      <c r="L18" s="212" t="s">
        <v>363</v>
      </c>
      <c r="M18" s="213" t="s">
        <v>417</v>
      </c>
      <c r="N18" s="235">
        <v>909</v>
      </c>
      <c r="O18" s="219">
        <v>23512</v>
      </c>
      <c r="P18" s="236">
        <v>38</v>
      </c>
      <c r="Q18" s="237">
        <v>29</v>
      </c>
      <c r="R18" s="238">
        <f t="shared" si="2"/>
        <v>31.03448275862069</v>
      </c>
      <c r="S18" s="239">
        <v>6</v>
      </c>
      <c r="T18" s="240">
        <v>11</v>
      </c>
      <c r="U18" s="238">
        <f t="shared" si="3"/>
        <v>-45.454545454545453</v>
      </c>
      <c r="V18" s="241">
        <f t="shared" si="0"/>
        <v>66.006600660066013</v>
      </c>
      <c r="W18" s="239">
        <v>21</v>
      </c>
      <c r="X18" s="240">
        <v>11</v>
      </c>
      <c r="Y18" s="238">
        <f t="shared" si="4"/>
        <v>90.909090909090907</v>
      </c>
      <c r="Z18" s="241">
        <f t="shared" si="1"/>
        <v>89.31609390949302</v>
      </c>
      <c r="AA18" s="242"/>
    </row>
    <row r="19" spans="1:27" ht="18" customHeight="1" x14ac:dyDescent="0.2">
      <c r="A19" s="186" t="s">
        <v>244</v>
      </c>
      <c r="B19" s="230">
        <v>28</v>
      </c>
      <c r="C19" s="229">
        <v>4651</v>
      </c>
      <c r="D19" s="222">
        <f t="shared" si="5"/>
        <v>60.202107073747584</v>
      </c>
      <c r="F19" s="186" t="s">
        <v>244</v>
      </c>
      <c r="G19" s="229">
        <v>215</v>
      </c>
      <c r="H19" s="185">
        <v>130402</v>
      </c>
      <c r="I19" s="225">
        <f t="shared" si="6"/>
        <v>164.8747718593273</v>
      </c>
      <c r="K19" s="211">
        <v>1060063</v>
      </c>
      <c r="L19" s="214" t="s">
        <v>364</v>
      </c>
      <c r="M19" s="215" t="s">
        <v>417</v>
      </c>
      <c r="N19" s="235">
        <v>3012</v>
      </c>
      <c r="O19" s="219">
        <v>83174</v>
      </c>
      <c r="P19" s="236">
        <v>95</v>
      </c>
      <c r="Q19" s="237">
        <v>103</v>
      </c>
      <c r="R19" s="238">
        <f t="shared" si="2"/>
        <v>-7.7669902912621351</v>
      </c>
      <c r="S19" s="239">
        <v>19</v>
      </c>
      <c r="T19" s="240">
        <v>21</v>
      </c>
      <c r="U19" s="238">
        <f t="shared" si="3"/>
        <v>-9.5238095238095237</v>
      </c>
      <c r="V19" s="241">
        <f t="shared" si="0"/>
        <v>63.081009296148736</v>
      </c>
      <c r="W19" s="239">
        <v>46</v>
      </c>
      <c r="X19" s="240">
        <v>56</v>
      </c>
      <c r="Y19" s="238">
        <f t="shared" si="4"/>
        <v>-17.857142857142858</v>
      </c>
      <c r="Z19" s="241">
        <f t="shared" si="1"/>
        <v>55.305744583643929</v>
      </c>
      <c r="AA19" s="242"/>
    </row>
    <row r="20" spans="1:27" ht="18" customHeight="1" x14ac:dyDescent="0.2">
      <c r="A20" s="186" t="s">
        <v>245</v>
      </c>
      <c r="B20" s="230">
        <v>67</v>
      </c>
      <c r="C20" s="229">
        <v>10210</v>
      </c>
      <c r="D20" s="222">
        <f t="shared" si="5"/>
        <v>65.62193927522037</v>
      </c>
      <c r="F20" s="186" t="s">
        <v>245</v>
      </c>
      <c r="G20" s="229">
        <v>335</v>
      </c>
      <c r="H20" s="185">
        <v>277553</v>
      </c>
      <c r="I20" s="225">
        <f t="shared" si="6"/>
        <v>120.69766855339341</v>
      </c>
      <c r="K20" s="211">
        <v>1061046</v>
      </c>
      <c r="L20" s="212" t="s">
        <v>365</v>
      </c>
      <c r="M20" s="213" t="s">
        <v>418</v>
      </c>
      <c r="N20" s="235">
        <v>1037</v>
      </c>
      <c r="O20" s="219">
        <v>32741</v>
      </c>
      <c r="P20" s="236">
        <v>59</v>
      </c>
      <c r="Q20" s="237">
        <v>64</v>
      </c>
      <c r="R20" s="238">
        <f t="shared" si="2"/>
        <v>-7.8125</v>
      </c>
      <c r="S20" s="239">
        <v>10</v>
      </c>
      <c r="T20" s="240">
        <v>9</v>
      </c>
      <c r="U20" s="238">
        <f t="shared" si="3"/>
        <v>11.111111111111111</v>
      </c>
      <c r="V20" s="241">
        <f t="shared" si="0"/>
        <v>96.432015429122472</v>
      </c>
      <c r="W20" s="239">
        <v>42</v>
      </c>
      <c r="X20" s="240">
        <v>48</v>
      </c>
      <c r="Y20" s="238">
        <f t="shared" si="4"/>
        <v>-12.5</v>
      </c>
      <c r="Z20" s="241">
        <f t="shared" si="1"/>
        <v>128.27952719831404</v>
      </c>
      <c r="AA20" s="242"/>
    </row>
    <row r="21" spans="1:27" ht="18" customHeight="1" x14ac:dyDescent="0.2">
      <c r="A21" s="186" t="s">
        <v>246</v>
      </c>
      <c r="B21" s="230">
        <v>63</v>
      </c>
      <c r="C21" s="229">
        <v>8497</v>
      </c>
      <c r="D21" s="222">
        <f t="shared" si="5"/>
        <v>74.143815464281516</v>
      </c>
      <c r="F21" s="186" t="s">
        <v>246</v>
      </c>
      <c r="G21" s="229">
        <v>247</v>
      </c>
      <c r="H21" s="185">
        <v>205616</v>
      </c>
      <c r="I21" s="225">
        <f t="shared" si="6"/>
        <v>120.1268383783363</v>
      </c>
      <c r="K21" s="211">
        <v>1062001</v>
      </c>
      <c r="L21" s="212" t="s">
        <v>366</v>
      </c>
      <c r="M21" s="213" t="s">
        <v>419</v>
      </c>
      <c r="N21" s="235">
        <v>1679</v>
      </c>
      <c r="O21" s="219">
        <v>34581</v>
      </c>
      <c r="P21" s="236">
        <v>35</v>
      </c>
      <c r="Q21" s="237">
        <v>38</v>
      </c>
      <c r="R21" s="238">
        <f t="shared" si="2"/>
        <v>-7.8947368421052628</v>
      </c>
      <c r="S21" s="239">
        <v>19</v>
      </c>
      <c r="T21" s="240">
        <v>15</v>
      </c>
      <c r="U21" s="238">
        <f t="shared" si="3"/>
        <v>26.666666666666668</v>
      </c>
      <c r="V21" s="241">
        <f t="shared" si="0"/>
        <v>113.16259678379988</v>
      </c>
      <c r="W21" s="239">
        <v>8</v>
      </c>
      <c r="X21" s="240">
        <v>13</v>
      </c>
      <c r="Y21" s="238">
        <f t="shared" si="4"/>
        <v>-38.461538461538467</v>
      </c>
      <c r="Z21" s="241">
        <f t="shared" si="1"/>
        <v>23.134090974812761</v>
      </c>
      <c r="AA21" s="242"/>
    </row>
    <row r="22" spans="1:27" ht="18" customHeight="1" x14ac:dyDescent="0.2">
      <c r="A22" s="186" t="s">
        <v>247</v>
      </c>
      <c r="B22" s="230">
        <v>66</v>
      </c>
      <c r="C22" s="229">
        <v>10821</v>
      </c>
      <c r="D22" s="222">
        <f t="shared" si="5"/>
        <v>60.992514555031882</v>
      </c>
      <c r="F22" s="186" t="s">
        <v>247</v>
      </c>
      <c r="G22" s="229">
        <v>211</v>
      </c>
      <c r="H22" s="185">
        <v>283634</v>
      </c>
      <c r="I22" s="225">
        <f t="shared" si="6"/>
        <v>74.391645571405405</v>
      </c>
      <c r="K22" s="211">
        <v>1062004</v>
      </c>
      <c r="L22" s="212" t="s">
        <v>367</v>
      </c>
      <c r="M22" s="213" t="s">
        <v>419</v>
      </c>
      <c r="N22" s="235">
        <v>832</v>
      </c>
      <c r="O22" s="219">
        <v>24945</v>
      </c>
      <c r="P22" s="236">
        <v>28</v>
      </c>
      <c r="Q22" s="237">
        <v>23</v>
      </c>
      <c r="R22" s="238">
        <f t="shared" si="2"/>
        <v>21.739130434782609</v>
      </c>
      <c r="S22" s="239">
        <v>3</v>
      </c>
      <c r="T22" s="240">
        <v>3</v>
      </c>
      <c r="U22" s="238">
        <f t="shared" si="3"/>
        <v>0</v>
      </c>
      <c r="V22" s="241">
        <f t="shared" si="0"/>
        <v>36.057692307692307</v>
      </c>
      <c r="W22" s="239">
        <v>17</v>
      </c>
      <c r="X22" s="240">
        <v>13</v>
      </c>
      <c r="Y22" s="238">
        <f t="shared" si="4"/>
        <v>30.76923076923077</v>
      </c>
      <c r="Z22" s="241">
        <f t="shared" si="1"/>
        <v>68.149929845660452</v>
      </c>
      <c r="AA22" s="242"/>
    </row>
    <row r="23" spans="1:27" ht="18" customHeight="1" x14ac:dyDescent="0.2">
      <c r="A23" s="186" t="s">
        <v>248</v>
      </c>
      <c r="B23" s="230">
        <v>33</v>
      </c>
      <c r="C23" s="229">
        <v>4741</v>
      </c>
      <c r="D23" s="222">
        <f t="shared" si="5"/>
        <v>69.60556844547564</v>
      </c>
      <c r="F23" s="186" t="s">
        <v>248</v>
      </c>
      <c r="G23" s="229">
        <v>123</v>
      </c>
      <c r="H23" s="185">
        <v>132479</v>
      </c>
      <c r="I23" s="225">
        <f t="shared" si="6"/>
        <v>92.844903720589684</v>
      </c>
      <c r="K23" s="216">
        <v>1062060</v>
      </c>
      <c r="L23" s="217" t="s">
        <v>368</v>
      </c>
      <c r="M23" s="218" t="s">
        <v>419</v>
      </c>
      <c r="N23" s="243">
        <v>1074</v>
      </c>
      <c r="O23" s="220">
        <v>28188</v>
      </c>
      <c r="P23" s="244">
        <v>32</v>
      </c>
      <c r="Q23" s="245">
        <v>38</v>
      </c>
      <c r="R23" s="246">
        <f t="shared" si="2"/>
        <v>-15.789473684210526</v>
      </c>
      <c r="S23" s="247">
        <v>9</v>
      </c>
      <c r="T23" s="245">
        <v>7</v>
      </c>
      <c r="U23" s="246">
        <f t="shared" si="3"/>
        <v>28.571428571428569</v>
      </c>
      <c r="V23" s="248">
        <f t="shared" si="0"/>
        <v>83.798882681564251</v>
      </c>
      <c r="W23" s="247">
        <v>12</v>
      </c>
      <c r="X23" s="245">
        <v>23</v>
      </c>
      <c r="Y23" s="246">
        <f t="shared" si="4"/>
        <v>-47.826086956521742</v>
      </c>
      <c r="Z23" s="248">
        <f t="shared" si="1"/>
        <v>42.571306939123033</v>
      </c>
      <c r="AA23" s="242"/>
    </row>
    <row r="24" spans="1:27" ht="18" customHeight="1" x14ac:dyDescent="0.2">
      <c r="A24" s="189" t="s">
        <v>249</v>
      </c>
      <c r="B24" s="232">
        <v>100</v>
      </c>
      <c r="C24" s="233">
        <v>10692</v>
      </c>
      <c r="D24" s="223">
        <f t="shared" si="5"/>
        <v>93.527871305649086</v>
      </c>
      <c r="F24" s="189" t="s">
        <v>249</v>
      </c>
      <c r="G24" s="234">
        <v>131</v>
      </c>
      <c r="H24" s="190">
        <v>247207</v>
      </c>
      <c r="I24" s="226">
        <f t="shared" si="6"/>
        <v>52.992026924803916</v>
      </c>
      <c r="K24" s="42"/>
      <c r="L24" s="42"/>
      <c r="M24" s="42"/>
      <c r="N24" s="42"/>
      <c r="O24" s="42"/>
      <c r="P24" s="42"/>
      <c r="Q24" s="42"/>
      <c r="R24" s="42"/>
      <c r="S24" s="42"/>
      <c r="T24" s="42"/>
      <c r="U24" s="42"/>
      <c r="V24" s="42"/>
      <c r="W24" s="42"/>
      <c r="X24" s="42"/>
      <c r="Y24" s="42"/>
      <c r="Z24" s="42"/>
    </row>
    <row r="25" spans="1:27" x14ac:dyDescent="0.2">
      <c r="K25" s="249" t="s">
        <v>433</v>
      </c>
      <c r="L25" s="249"/>
      <c r="M25" s="249"/>
      <c r="N25" s="249"/>
      <c r="O25" s="249"/>
      <c r="P25" s="249"/>
      <c r="Q25" s="249"/>
      <c r="R25" s="249"/>
      <c r="S25" s="249"/>
      <c r="T25" s="249"/>
      <c r="U25" s="249"/>
      <c r="V25" s="249"/>
      <c r="W25" s="249"/>
      <c r="X25" s="249"/>
      <c r="Y25" s="249"/>
      <c r="Z25" s="249"/>
    </row>
    <row r="26" spans="1:27" ht="39" customHeight="1" x14ac:dyDescent="0.2">
      <c r="A26" s="379" t="s">
        <v>427</v>
      </c>
      <c r="B26" s="379"/>
      <c r="C26" s="379"/>
      <c r="D26" s="379"/>
      <c r="F26" s="379" t="s">
        <v>428</v>
      </c>
      <c r="G26" s="379"/>
      <c r="H26" s="379"/>
      <c r="I26" s="379"/>
      <c r="J26" s="191"/>
      <c r="K26" s="249" t="s">
        <v>429</v>
      </c>
      <c r="L26" s="249"/>
      <c r="M26" s="249"/>
      <c r="N26" s="249"/>
      <c r="O26" s="249"/>
      <c r="P26" s="249"/>
      <c r="Q26" s="249"/>
      <c r="R26" s="249"/>
      <c r="S26" s="249"/>
      <c r="T26" s="249"/>
      <c r="U26" s="249"/>
      <c r="V26" s="249"/>
      <c r="W26" s="249"/>
      <c r="X26" s="249"/>
      <c r="Y26" s="249"/>
      <c r="Z26" s="249"/>
    </row>
    <row r="27" spans="1:27" ht="48" customHeight="1" x14ac:dyDescent="0.2">
      <c r="A27" s="379" t="s">
        <v>431</v>
      </c>
      <c r="B27" s="379"/>
      <c r="C27" s="379"/>
      <c r="D27" s="379"/>
      <c r="F27" s="379" t="s">
        <v>432</v>
      </c>
      <c r="G27" s="379"/>
      <c r="H27" s="379"/>
      <c r="I27" s="379"/>
    </row>
  </sheetData>
  <mergeCells count="22">
    <mergeCell ref="A26:D26"/>
    <mergeCell ref="F26:I26"/>
    <mergeCell ref="F27:I27"/>
    <mergeCell ref="K3:K6"/>
    <mergeCell ref="L3:L6"/>
    <mergeCell ref="A5:A6"/>
    <mergeCell ref="F5:F6"/>
    <mergeCell ref="B6:D6"/>
    <mergeCell ref="G6:I6"/>
    <mergeCell ref="A27:D27"/>
    <mergeCell ref="P6:Q6"/>
    <mergeCell ref="S6:T6"/>
    <mergeCell ref="W6:X6"/>
    <mergeCell ref="M3:M6"/>
    <mergeCell ref="O3:O6"/>
    <mergeCell ref="N3:N6"/>
    <mergeCell ref="P3:Z3"/>
    <mergeCell ref="P4:P5"/>
    <mergeCell ref="Q4:Q5"/>
    <mergeCell ref="R4:R5"/>
    <mergeCell ref="S4:V4"/>
    <mergeCell ref="W4:Z4"/>
  </mergeCells>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D III 1 - j 25 SH</oddFooter>
    <firstHeader>&amp;C&amp;G</firstHead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22</vt:i4>
      </vt:variant>
      <vt:variant>
        <vt:lpstr>Benannte Bereiche</vt:lpstr>
      </vt:variant>
      <vt:variant>
        <vt:i4>2</vt:i4>
      </vt:variant>
    </vt:vector>
  </HeadingPairs>
  <TitlesOfParts>
    <vt:vector size="24" baseType="lpstr">
      <vt:lpstr>D III 1 - j 25_SH</vt:lpstr>
      <vt:lpstr>Seite 2 - Impressum</vt:lpstr>
      <vt:lpstr>Seite 3 - Inhaltsverzeichnis</vt:lpstr>
      <vt:lpstr>Vorbemerkungen</vt:lpstr>
      <vt:lpstr>Tabelle 1</vt:lpstr>
      <vt:lpstr>Tabelle 2</vt:lpstr>
      <vt:lpstr>Tabelle 3</vt:lpstr>
      <vt:lpstr>Tabelle 4</vt:lpstr>
      <vt:lpstr>Tabelle 5</vt:lpstr>
      <vt:lpstr>Tabelle 6</vt:lpstr>
      <vt:lpstr>Abbildungen 1 u. 2 (Tab.12, 1)</vt:lpstr>
      <vt:lpstr>Abbildungen 3 u. 4 (HTab. 1, 2)</vt:lpstr>
      <vt:lpstr>Tabelle 7</vt:lpstr>
      <vt:lpstr>Tabelle 8</vt:lpstr>
      <vt:lpstr>Tabelle 9</vt:lpstr>
      <vt:lpstr>Tabelle 10</vt:lpstr>
      <vt:lpstr>Tabelle 11</vt:lpstr>
      <vt:lpstr>Abbildung 5 (Tab. 11)</vt:lpstr>
      <vt:lpstr>Tabelle 12</vt:lpstr>
      <vt:lpstr>Hilfstabelle 1 zu Abb. 3</vt:lpstr>
      <vt:lpstr>Hilfstabelle 2 zu Abb. 4</vt:lpstr>
      <vt:lpstr>HT. Stpfl._Einw. zu T.4-6-7-9</vt:lpstr>
      <vt:lpstr>'Tabelle 2'!Druckbereich</vt:lpstr>
      <vt:lpstr>'Tabelle 3'!Druckbereich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Sta Nord</dc:creator>
  <cp:keywords/>
  <cp:lastModifiedBy>Grabowsky, Oliver</cp:lastModifiedBy>
  <cp:lastPrinted>2026-02-26T11:52:17Z</cp:lastPrinted>
  <dcterms:created xsi:type="dcterms:W3CDTF">2012-03-28T07:56:08Z</dcterms:created>
  <dcterms:modified xsi:type="dcterms:W3CDTF">2026-02-26T12:00:02Z</dcterms:modified>
  <cp:category/>
</cp:coreProperties>
</file>