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C_I_9_j_SH\"/>
    </mc:Choice>
  </mc:AlternateContent>
  <xr:revisionPtr revIDLastSave="0" documentId="13_ncr:1_{B676A08A-0EBA-4053-B638-5BD98A77965C}" xr6:coauthVersionLast="47" xr6:coauthVersionMax="47" xr10:uidLastSave="{00000000-0000-0000-0000-000000000000}"/>
  <bookViews>
    <workbookView xWindow="-120" yWindow="-120" windowWidth="29040" windowHeight="17520" tabRatio="770" xr2:uid="{00000000-000D-0000-FFFF-FFFF00000000}"/>
  </bookViews>
  <sheets>
    <sheet name="C I 9 - j 25 SH" sheetId="28" r:id="rId1"/>
    <sheet name="Impressum" sheetId="13" r:id="rId2"/>
    <sheet name=" Inhalt (S.3)" sheetId="22" r:id="rId3"/>
    <sheet name="Einführung (S.4)" sheetId="35" r:id="rId4"/>
    <sheet name="Diagramm (S.5)" sheetId="25" r:id="rId5"/>
    <sheet name="Tab. 1 (S.6)" sheetId="29" r:id="rId6"/>
    <sheet name="Tab. 2 (S.7)" sheetId="34" r:id="rId7"/>
    <sheet name="Tab. 3 (S.8)" sheetId="31" r:id="rId8"/>
    <sheet name="Tab. 4 (S.9)" sheetId="32" r:id="rId9"/>
    <sheet name="Tab. 5 (S.10)" sheetId="33" r:id="rId10"/>
    <sheet name="Diagrammdaten" sheetId="26" state="hidden" r:id="rId11"/>
  </sheets>
  <externalReferences>
    <externalReference r:id="rId12"/>
  </externalReferences>
  <definedNames>
    <definedName name="\a" localSheetId="2">#REF!</definedName>
    <definedName name="\a" localSheetId="8">#REF!</definedName>
    <definedName name="\a" localSheetId="9">#REF!</definedName>
    <definedName name="\a">#REF!</definedName>
    <definedName name="\b" localSheetId="2">#REF!</definedName>
    <definedName name="\b" localSheetId="8">#REF!</definedName>
    <definedName name="\b" localSheetId="9">#REF!</definedName>
    <definedName name="\b">#REF!</definedName>
    <definedName name="\g" localSheetId="2">#REF!</definedName>
    <definedName name="\g" localSheetId="8">#REF!</definedName>
    <definedName name="\g" localSheetId="9">#REF!</definedName>
    <definedName name="\g">#REF!</definedName>
    <definedName name="\t" localSheetId="2">#REF!</definedName>
    <definedName name="\t" localSheetId="8">#REF!</definedName>
    <definedName name="\t" localSheetId="9">#REF!</definedName>
    <definedName name="\t">#REF!</definedName>
    <definedName name="Apr_94" localSheetId="2">#REF!</definedName>
    <definedName name="Apr_94" localSheetId="8">#REF!</definedName>
    <definedName name="Apr_94" localSheetId="9">#REF!</definedName>
    <definedName name="Apr_94">#REF!</definedName>
    <definedName name="ar" localSheetId="2">#REF!</definedName>
    <definedName name="ar" localSheetId="8">#REF!</definedName>
    <definedName name="ar" localSheetId="9">#REF!</definedName>
    <definedName name="ar">#REF!</definedName>
    <definedName name="endgültig" localSheetId="2">#REF!</definedName>
    <definedName name="endgültig" localSheetId="8">#REF!</definedName>
    <definedName name="endgültig" localSheetId="9">#REF!</definedName>
    <definedName name="endgültig">#REF!</definedName>
    <definedName name="Halbjahr" localSheetId="2">#REF!</definedName>
    <definedName name="Halbjahr" localSheetId="8">#REF!</definedName>
    <definedName name="Halbjahr" localSheetId="9">#REF!</definedName>
    <definedName name="Halbjahr">#REF!</definedName>
    <definedName name="Jahr" localSheetId="2">#REF!</definedName>
    <definedName name="Jahr" localSheetId="8">#REF!</definedName>
    <definedName name="Jahr" localSheetId="9">#REF!</definedName>
    <definedName name="Jahr">#REF!</definedName>
    <definedName name="lg" localSheetId="2">#REF!</definedName>
    <definedName name="lg" localSheetId="8">#REF!</definedName>
    <definedName name="lg" localSheetId="9">#REF!</definedName>
    <definedName name="lg">#REF!</definedName>
    <definedName name="libcouv">[1]Textes!$A$15:$M$33</definedName>
    <definedName name="libmens" localSheetId="2">#REF!</definedName>
    <definedName name="libmens" localSheetId="8">#REF!</definedName>
    <definedName name="libmens" localSheetId="9">#REF!</definedName>
    <definedName name="libmens">#REF!</definedName>
    <definedName name="mois" localSheetId="2">#REF!</definedName>
    <definedName name="mois" localSheetId="8">#REF!</definedName>
    <definedName name="mois" localSheetId="9">#REF!</definedName>
    <definedName name="mois">#REF!</definedName>
    <definedName name="mr" localSheetId="2">#REF!</definedName>
    <definedName name="mr" localSheetId="8">#REF!</definedName>
    <definedName name="mr" localSheetId="9">#REF!</definedName>
    <definedName name="mr">#REF!</definedName>
    <definedName name="pays" localSheetId="2">#REF!</definedName>
    <definedName name="pays" localSheetId="8">#REF!</definedName>
    <definedName name="pays" localSheetId="9">#REF!</definedName>
    <definedName name="pays">#REF!</definedName>
    <definedName name="_xlnm.Criteria" localSheetId="2">#REF!</definedName>
    <definedName name="_xlnm.Criteria" localSheetId="8">#REF!</definedName>
    <definedName name="_xlnm.Criteria" localSheetId="9">#REF!</definedName>
    <definedName name="_xlnm.Criteria">#REF!</definedName>
    <definedName name="vorläufig" localSheetId="2">#REF!</definedName>
    <definedName name="vorläufig" localSheetId="8">#REF!</definedName>
    <definedName name="vorläufig" localSheetId="9">#REF!</definedName>
    <definedName name="vorläufi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" i="26" l="1"/>
  <c r="A3" i="26"/>
</calcChain>
</file>

<file path=xl/sharedStrings.xml><?xml version="1.0" encoding="utf-8"?>
<sst xmlns="http://schemas.openxmlformats.org/spreadsheetml/2006/main" count="399" uniqueCount="156">
  <si>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</si>
  <si>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</si>
  <si>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</si>
  <si>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</si>
  <si>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</si>
  <si>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</si>
  <si>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</si>
  <si>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</si>
  <si>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</si>
  <si>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</si>
  <si>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</si>
  <si>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</si>
  <si>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</si>
  <si>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</si>
  <si>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</si>
  <si>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</si>
  <si>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</si>
  <si>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</si>
  <si>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</si>
  <si>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</si>
  <si>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</si>
  <si>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Insgesamt</t>
  </si>
  <si>
    <t>Statistisches Amt für Hamburg und Schleswig-Holstein</t>
  </si>
  <si>
    <t>Auskunft zu dieser Veröffentlichung: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</si>
  <si>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</si>
  <si>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</si>
  <si>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</si>
  <si>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</si>
  <si>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</si>
  <si>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</si>
  <si>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</si>
  <si>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</si>
  <si>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</si>
  <si>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</si>
  <si>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</si>
  <si>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</si>
  <si>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</si>
  <si>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</si>
  <si>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</si>
  <si>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</si>
  <si>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</si>
  <si>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</si>
  <si>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</si>
  <si>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ernte@statistik-nord.de</t>
  </si>
  <si>
    <t>ha</t>
  </si>
  <si>
    <t>Hektar (1 ha = 10 000 m²)</t>
  </si>
  <si>
    <t>dt</t>
  </si>
  <si>
    <t>Dezitonne (1 dt = 100 kg)</t>
  </si>
  <si>
    <t>1. Betriebe mit Strauchbeerenanbau nach Anbaufläche, Hektarertrag, Erntemenge,</t>
  </si>
  <si>
    <t>Überblick</t>
  </si>
  <si>
    <t>Betriebe</t>
  </si>
  <si>
    <t>Anbaufläche</t>
  </si>
  <si>
    <t>Ertrag 
je ha</t>
  </si>
  <si>
    <t>Erntemenge</t>
  </si>
  <si>
    <t>Anzahl</t>
  </si>
  <si>
    <r>
      <t>Insgesamt</t>
    </r>
    <r>
      <rPr>
        <b/>
        <sz val="9"/>
        <rFont val="Calibri"/>
        <family val="2"/>
      </rPr>
      <t>¹</t>
    </r>
    <r>
      <rPr>
        <b/>
        <sz val="9"/>
        <rFont val="Arial"/>
        <family val="2"/>
      </rPr>
      <t xml:space="preserve">                                              </t>
    </r>
  </si>
  <si>
    <t xml:space="preserve">  und zwar im Freiland zusammen¹</t>
  </si>
  <si>
    <t xml:space="preserve">    davon</t>
  </si>
  <si>
    <t xml:space="preserve">    rote und weiße Johannisbeeren                           </t>
  </si>
  <si>
    <t xml:space="preserve">    schwarze Johannisbeeren                                 </t>
  </si>
  <si>
    <t xml:space="preserve">    Himbeeren                                               </t>
  </si>
  <si>
    <t xml:space="preserve">    Kulturheidelbeeren                                      </t>
  </si>
  <si>
    <t xml:space="preserve">    Schwarzer Holunder                                      </t>
  </si>
  <si>
    <t xml:space="preserve">      und zwar</t>
  </si>
  <si>
    <t xml:space="preserve">      Holunderbeeren                                         </t>
  </si>
  <si>
    <t xml:space="preserve">      Holunderblüten                                         </t>
  </si>
  <si>
    <t xml:space="preserve">    Sanddorn (abgeerntet)                                   </t>
  </si>
  <si>
    <t xml:space="preserve">    Sanddorn (nicht abgeerntet)                             </t>
  </si>
  <si>
    <t xml:space="preserve">    Stachelbeeren                                           </t>
  </si>
  <si>
    <t xml:space="preserve">    Brombeeren                                              </t>
  </si>
  <si>
    <t xml:space="preserve">    sonstige Strauchbeeren</t>
  </si>
  <si>
    <t xml:space="preserve">     davon</t>
  </si>
  <si>
    <t xml:space="preserve">     Himbeeren                                               </t>
  </si>
  <si>
    <t xml:space="preserve">     sonstige Strauchbeeren                                  </t>
  </si>
  <si>
    <r>
      <rPr>
        <sz val="8"/>
        <rFont val="Calibri"/>
        <family val="2"/>
      </rPr>
      <t xml:space="preserve">¹ </t>
    </r>
    <r>
      <rPr>
        <sz val="8"/>
        <rFont val="Arial"/>
        <family val="2"/>
      </rPr>
      <t xml:space="preserve"> Bei den Angaben zur Erntemenge sind die Holunderblüten nicht enthalten.</t>
    </r>
  </si>
  <si>
    <t xml:space="preserve">   </t>
  </si>
  <si>
    <t xml:space="preserve">  und zwar im Freiland</t>
  </si>
  <si>
    <t>Land 
Kreis</t>
  </si>
  <si>
    <t>Rote, weiße und schwarze Johannisbeeren</t>
  </si>
  <si>
    <t>Himbeeren</t>
  </si>
  <si>
    <t>Kultur-                            heidelbeeren</t>
  </si>
  <si>
    <t>Anbau- fläche</t>
  </si>
  <si>
    <t xml:space="preserve">Anbau- fläche </t>
  </si>
  <si>
    <t>Schleswig-Holstein</t>
  </si>
  <si>
    <r>
      <t>Differenzen zwischen der Gesamtzahl und der Summe der Teilzahlen entstehen durch unabhängige Rundungen. Allen Rechnungen liegen ungerundete Zahlen zugrunde</t>
    </r>
    <r>
      <rPr>
        <sz val="11"/>
        <color rgb="FF000000"/>
        <rFont val="Arial"/>
        <family val="2"/>
      </rPr>
      <t>.</t>
    </r>
  </si>
  <si>
    <t>%</t>
  </si>
  <si>
    <t>zusammen</t>
  </si>
  <si>
    <r>
      <t>Insgesamt</t>
    </r>
    <r>
      <rPr>
        <b/>
        <sz val="9"/>
        <rFont val="Arial"/>
        <family val="2"/>
      </rPr>
      <t xml:space="preserve">                                              </t>
    </r>
  </si>
  <si>
    <t>Inhaltsverzeichnis</t>
  </si>
  <si>
    <t>Seite</t>
  </si>
  <si>
    <t>Tabellen</t>
  </si>
  <si>
    <t>Übersicht und Vergleich der Anbauflächen</t>
  </si>
  <si>
    <t>Aroniabeeren</t>
  </si>
  <si>
    <t>und zwar unter hohen begehbaren Schutzab-
deckungen einschl. Gewächshäuser zusammen</t>
  </si>
  <si>
    <t>Sofern in den Produkten auf das Vorhandensein von Copyrightrechten Dritter 
hingewiesen wird, sind die in deren Produkten ausgewiesenen Copyrightbestimmungen 
zu wahren. Alle übrigen Rechte bleiben vorbehalten.</t>
  </si>
  <si>
    <t>darunter</t>
  </si>
  <si>
    <t>Nordfriesland</t>
  </si>
  <si>
    <t>Ostholstein</t>
  </si>
  <si>
    <t>Segeberg</t>
  </si>
  <si>
    <t>Stormarn</t>
  </si>
  <si>
    <t>und zwar</t>
  </si>
  <si>
    <t>darunter im Freiland</t>
  </si>
  <si>
    <t>Herzogtum 
Lauenburg</t>
  </si>
  <si>
    <t>Rendsburg-
Eckernförde</t>
  </si>
  <si>
    <t xml:space="preserve">    rote und weiße 
    Johannisbeeren                           </t>
  </si>
  <si>
    <t xml:space="preserve">    schwarze 
    Johannisbeeren                                 </t>
  </si>
  <si>
    <t xml:space="preserve">    Sanddorn
    (nicht abgeerntet)                             </t>
  </si>
  <si>
    <t xml:space="preserve">  und zwar unter hohen 
  begehbaren Schutz-
  abdeckungen einschl. 
  Gewächshäuser</t>
  </si>
  <si>
    <t xml:space="preserve">  darunter in Betrieben mit vollständig ökologischer 
  Erzeugung insgesamt</t>
  </si>
  <si>
    <t>in Betrieben mit vollständig ökologischer Erzeugung</t>
  </si>
  <si>
    <t>1  -  2</t>
  </si>
  <si>
    <t>20  und mehr</t>
  </si>
  <si>
    <t xml:space="preserve">Stauchbeerenanbaufläche                                                                                                                                                                                                                                                                                             von ... bis                                                                                                                                                                                                                                                                                                                      
unter ... ha
</t>
  </si>
  <si>
    <t>5.</t>
  </si>
  <si>
    <t>Plön</t>
  </si>
  <si>
    <t xml:space="preserve"> Anbaufläche</t>
  </si>
  <si>
    <t>3. Betriebe mit Strauchbeerenanbau insgesamt und im Freiland nach ausgewählten Kreisen,</t>
  </si>
  <si>
    <t>Johannisbeeren</t>
  </si>
  <si>
    <t>Kulturheidelbeeren</t>
  </si>
  <si>
    <t>andere Strauchbeeren</t>
  </si>
  <si>
    <t xml:space="preserve"> </t>
  </si>
  <si>
    <t>Diagramm</t>
  </si>
  <si>
    <t xml:space="preserve">Cora Haffmans </t>
  </si>
  <si>
    <t>0431 6895-9306</t>
  </si>
  <si>
    <r>
      <rPr>
        <b/>
        <sz val="9"/>
        <rFont val="Arial"/>
        <family val="2"/>
      </rPr>
      <t>Stauchbeerenart</t>
    </r>
    <r>
      <rPr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im Freiland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
unter Abdeckung
----
ökologische Erzeugung</t>
    </r>
  </si>
  <si>
    <r>
      <rPr>
        <b/>
        <sz val="9"/>
        <rFont val="Arial"/>
        <family val="2"/>
      </rPr>
      <t>Strauchbeerenart</t>
    </r>
    <r>
      <rPr>
        <sz val="9"/>
        <rFont val="Arial"/>
        <family val="2"/>
      </rPr>
      <t xml:space="preserve">
im Freiland
-----
unter Abdeckung                                              ----                                               ökologische Erzeugung                                                   </t>
    </r>
  </si>
  <si>
    <t>Jahr</t>
  </si>
  <si>
    <t>Anbau, Erträge von</t>
  </si>
  <si>
    <t>Kennziffer: C I 9 - j 25 SH</t>
  </si>
  <si>
    <t>Strauchbeeren in Schleswig-Holstein 2025</t>
  </si>
  <si>
    <t>Betriebe mit Strauchbeerenanbau nach Anbaufläche, Hektarertrag, Erntemenge,
Strauchbeerenart und Art der Bewirtschaftung in Schleswig-Holstein 2025 - Überblick</t>
  </si>
  <si>
    <t>Betriebe mit Strauchbeerenanbau insgesamt und im Freiland nach ausgewählten Kreisen,
Anbaufläche und Strauchbeerenart in Schleswig-Holstein 2025</t>
  </si>
  <si>
    <t>Der Strauchbeerenanbau in Schleswig-Holstein 2019 - 2025
Übersicht und Vergleich der Anbauflächen</t>
  </si>
  <si>
    <t>Betriebe mit Strauchbeerenanbau in Schleswig-Holstein 2025 insgesamt nach Größenklassen</t>
  </si>
  <si>
    <t>Strauchbeerenart und Art der Bewirtschaftung in Schleswig-Holstein 2025</t>
  </si>
  <si>
    <t>Anbaufläche und Strauchbeerenart in Schleswig-Holstein 2025</t>
  </si>
  <si>
    <t>4. Der Strauchbeerenanbau in Schleswig-Holstein 2019 - 2025</t>
  </si>
  <si>
    <t>Veränder-
ung 2025
zu 2024</t>
  </si>
  <si>
    <t>5. Betriebe mit Strauchbeerenanbau in Schleswig-Holstein 2025 insgesamt
nach Größenklassen</t>
  </si>
  <si>
    <t>unter 1</t>
  </si>
  <si>
    <t>2  -  5</t>
  </si>
  <si>
    <t>5  - 20</t>
  </si>
  <si>
    <t>Herausgegeben von:</t>
  </si>
  <si>
    <t>© Statistisches Amt für Hamburg und Schleswig-Holstein, Hamburg 2026</t>
  </si>
  <si>
    <t>Stauchbeerenart                                                                                                                                                                                                                                                                                                       im Freiland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
unter Abdeckung</t>
  </si>
  <si>
    <t xml:space="preserve"> in Schleswig-Holstein 2025</t>
  </si>
  <si>
    <t>Strauchbeerenart und Art der Bewirtschaftung mit vollständig ökologischer Erzeugung</t>
  </si>
  <si>
    <t>2. Betriebe mit Strauchbeerenanbau nach Anbaufläche, Hektarertrag, Erntemenge,</t>
  </si>
  <si>
    <r>
      <t>Insgesamt</t>
    </r>
    <r>
      <rPr>
        <b/>
        <sz val="9"/>
        <rFont val="Calibri"/>
        <family val="2"/>
      </rPr>
      <t>¹</t>
    </r>
    <r>
      <rPr>
        <b/>
        <sz val="9"/>
        <rFont val="Arial"/>
        <family val="2"/>
      </rPr>
      <t xml:space="preserve">                                           </t>
    </r>
  </si>
  <si>
    <t>Herausgegeben am: 17. Februar 2026</t>
  </si>
  <si>
    <t>Betriebe mit Strauchbeerenanbau nach Anbaufläche, Hektarertrag, Erntemenge, Strauchbeerenart 
und Art der Bewirtschaftung mit vollständig ökologischer Erzeugung in Schleswig-Holstein 2025</t>
  </si>
  <si>
    <t xml:space="preserve">1.
</t>
  </si>
  <si>
    <t xml:space="preserve">2.
</t>
  </si>
  <si>
    <t xml:space="preserve">3.
</t>
  </si>
  <si>
    <t xml:space="preserve">4.
</t>
  </si>
  <si>
    <t>Einführung und Rechtsgrundlagen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</si>
</sst>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\ ###\ ##0"/>
    <numFmt numFmtId="167" formatCode="0.0"/>
    <numFmt numFmtId="168" formatCode="\ #,##0"/>
    <numFmt numFmtId="169" formatCode="\ #,##0.00"/>
    <numFmt numFmtId="170" formatCode="yyyy"/>
  </numFmts>
  <fonts count="5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2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</font>
    <font>
      <sz val="8"/>
      <name val="Arial"/>
      <family val="2"/>
    </font>
    <font>
      <sz val="8"/>
      <name val="Calibri"/>
      <family val="2"/>
    </font>
    <font>
      <sz val="8"/>
      <color indexed="8"/>
      <name val="Arial"/>
      <family val="2"/>
    </font>
    <font>
      <sz val="8"/>
      <color indexed="8"/>
      <name val="MS Sans Serif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MS Sans Serif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  <border>
      <left/>
      <right/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 style="thin">
        <color auto="1"/>
      </right>
      <top/>
      <bottom/>
      <diagonal/>
    </border>
  </borders>
  <cellStyleXfs count="61">
    <xf numFmtId="0" fontId="0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20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34" fillId="32" borderId="0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6" fillId="0" borderId="0" applyFill="0" applyAlignment="0"/>
    <xf numFmtId="0" fontId="35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7" fillId="0" borderId="0"/>
    <xf numFmtId="0" fontId="38" fillId="0" borderId="0" applyNumberForma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237">
    <xf numFmtId="0" fontId="0" fillId="0" borderId="0" xfId="0"/>
    <xf numFmtId="0" fontId="5" fillId="0" borderId="0" xfId="52"/>
    <xf numFmtId="0" fontId="6" fillId="0" borderId="0" xfId="52" applyFont="1" applyAlignment="1">
      <alignment horizontal="left"/>
    </xf>
    <xf numFmtId="0" fontId="36" fillId="0" borderId="0" xfId="56" applyFont="1" applyAlignment="1">
      <alignment horizontal="left"/>
    </xf>
    <xf numFmtId="0" fontId="6" fillId="0" borderId="0" xfId="52" applyFont="1"/>
    <xf numFmtId="0" fontId="7" fillId="0" borderId="0" xfId="52" quotePrefix="1" applyFont="1" applyAlignment="1">
      <alignment horizontal="left"/>
    </xf>
    <xf numFmtId="0" fontId="7" fillId="0" borderId="0" xfId="52" applyFont="1" applyAlignment="1">
      <alignment horizontal="left"/>
    </xf>
    <xf numFmtId="0" fontId="10" fillId="0" borderId="0" xfId="52" applyFont="1" applyAlignment="1">
      <alignment horizontal="left"/>
    </xf>
    <xf numFmtId="0" fontId="6" fillId="0" borderId="0" xfId="52" applyFont="1" applyAlignment="1"/>
    <xf numFmtId="0" fontId="20" fillId="0" borderId="0" xfId="52" applyFont="1" applyAlignment="1"/>
    <xf numFmtId="0" fontId="5" fillId="0" borderId="0" xfId="52" applyAlignment="1">
      <alignment wrapText="1"/>
    </xf>
    <xf numFmtId="0" fontId="16" fillId="0" borderId="0" xfId="52" applyFont="1"/>
    <xf numFmtId="0" fontId="4" fillId="0" borderId="0" xfId="52" applyFont="1"/>
    <xf numFmtId="0" fontId="51" fillId="0" borderId="0" xfId="52" applyFont="1"/>
    <xf numFmtId="0" fontId="4" fillId="0" borderId="0" xfId="52" applyFont="1" applyAlignment="1">
      <alignment horizontal="right"/>
    </xf>
    <xf numFmtId="0" fontId="11" fillId="0" borderId="0" xfId="52" applyFont="1" applyAlignment="1">
      <alignment horizontal="left" wrapText="1"/>
    </xf>
    <xf numFmtId="0" fontId="6" fillId="0" borderId="0" xfId="52" applyFont="1" applyAlignment="1">
      <alignment horizontal="left" wrapText="1"/>
    </xf>
    <xf numFmtId="0" fontId="14" fillId="0" borderId="0" xfId="52" applyFont="1" applyAlignment="1">
      <alignment horizontal="left"/>
    </xf>
    <xf numFmtId="0" fontId="11" fillId="0" borderId="0" xfId="52" applyFont="1" applyAlignment="1">
      <alignment horizontal="left"/>
    </xf>
    <xf numFmtId="0" fontId="6" fillId="0" borderId="0" xfId="52" applyFont="1" applyAlignment="1">
      <alignment horizontal="left"/>
    </xf>
    <xf numFmtId="0" fontId="5" fillId="0" borderId="0" xfId="52" applyAlignment="1">
      <alignment horizontal="right"/>
    </xf>
    <xf numFmtId="2" fontId="0" fillId="0" borderId="0" xfId="0" applyNumberFormat="1"/>
    <xf numFmtId="0" fontId="0" fillId="0" borderId="0" xfId="0" applyBorder="1" applyAlignment="1">
      <alignment horizontal="center"/>
    </xf>
    <xf numFmtId="170" fontId="0" fillId="0" borderId="0" xfId="58" applyNumberFormat="1" applyFont="1" applyBorder="1" applyAlignment="1">
      <alignment horizontal="center" vertical="center"/>
    </xf>
    <xf numFmtId="2" fontId="0" fillId="0" borderId="0" xfId="0" applyNumberFormat="1" applyBorder="1"/>
    <xf numFmtId="0" fontId="0" fillId="0" borderId="0" xfId="0" applyBorder="1"/>
    <xf numFmtId="0" fontId="9" fillId="0" borderId="0" xfId="0" applyFont="1" applyAlignment="1">
      <alignment horizontal="right" vertical="center"/>
    </xf>
    <xf numFmtId="0" fontId="0" fillId="0" borderId="0" xfId="0"/>
    <xf numFmtId="0" fontId="1" fillId="0" borderId="0" xfId="59" applyAlignment="1">
      <alignment vertical="top"/>
    </xf>
    <xf numFmtId="0" fontId="1" fillId="0" borderId="0" xfId="59"/>
    <xf numFmtId="0" fontId="39" fillId="0" borderId="0" xfId="59" applyFont="1" applyBorder="1" applyAlignment="1">
      <alignment horizontal="center" wrapText="1"/>
    </xf>
    <xf numFmtId="0" fontId="13" fillId="33" borderId="14" xfId="59" applyFont="1" applyFill="1" applyBorder="1" applyAlignment="1">
      <alignment horizontal="center" vertical="center" wrapText="1"/>
    </xf>
    <xf numFmtId="0" fontId="13" fillId="33" borderId="15" xfId="59" applyFont="1" applyFill="1" applyBorder="1" applyAlignment="1">
      <alignment horizontal="center" vertical="center" wrapText="1"/>
    </xf>
    <xf numFmtId="0" fontId="13" fillId="33" borderId="17" xfId="59" applyFont="1" applyFill="1" applyBorder="1" applyAlignment="1">
      <alignment horizontal="center" vertical="center" wrapText="1"/>
    </xf>
    <xf numFmtId="0" fontId="13" fillId="0" borderId="0" xfId="59" applyFont="1" applyBorder="1" applyAlignment="1"/>
    <xf numFmtId="0" fontId="13" fillId="0" borderId="0" xfId="59" applyFont="1" applyBorder="1" applyAlignment="1">
      <alignment vertical="center" wrapText="1"/>
    </xf>
    <xf numFmtId="0" fontId="40" fillId="0" borderId="0" xfId="59" applyFont="1" applyBorder="1" applyAlignment="1"/>
    <xf numFmtId="0" fontId="13" fillId="0" borderId="18" xfId="59" applyFont="1" applyBorder="1" applyAlignment="1">
      <alignment horizontal="right" indent="2"/>
    </xf>
    <xf numFmtId="2" fontId="13" fillId="0" borderId="0" xfId="59" applyNumberFormat="1" applyFont="1" applyAlignment="1">
      <alignment horizontal="right" indent="2"/>
    </xf>
    <xf numFmtId="0" fontId="13" fillId="0" borderId="0" xfId="59" applyFont="1" applyAlignment="1">
      <alignment horizontal="right" indent="2"/>
    </xf>
    <xf numFmtId="0" fontId="7" fillId="0" borderId="0" xfId="59" applyFont="1" applyAlignment="1">
      <alignment horizontal="right" indent="2"/>
    </xf>
    <xf numFmtId="0" fontId="13" fillId="0" borderId="0" xfId="59" applyFont="1" applyBorder="1" applyAlignment="1">
      <alignment horizontal="left" indent="1"/>
    </xf>
    <xf numFmtId="167" fontId="13" fillId="0" borderId="0" xfId="59" applyNumberFormat="1" applyFont="1" applyAlignment="1">
      <alignment horizontal="right" indent="2"/>
    </xf>
    <xf numFmtId="167" fontId="7" fillId="0" borderId="0" xfId="59" applyNumberFormat="1" applyFont="1" applyAlignment="1">
      <alignment horizontal="right" indent="2"/>
    </xf>
    <xf numFmtId="0" fontId="13" fillId="0" borderId="0" xfId="59" applyFont="1" applyBorder="1" applyAlignment="1">
      <alignment horizontal="left" indent="2"/>
    </xf>
    <xf numFmtId="0" fontId="13" fillId="0" borderId="0" xfId="59" applyFont="1" applyBorder="1" applyAlignment="1">
      <alignment horizontal="left" wrapText="1" indent="1"/>
    </xf>
    <xf numFmtId="0" fontId="13" fillId="0" borderId="19" xfId="59" applyFont="1" applyBorder="1" applyAlignment="1">
      <alignment horizontal="left" wrapText="1"/>
    </xf>
    <xf numFmtId="0" fontId="13" fillId="0" borderId="20" xfId="59" applyFont="1" applyBorder="1" applyAlignment="1">
      <alignment horizontal="right" indent="2"/>
    </xf>
    <xf numFmtId="2" fontId="13" fillId="0" borderId="19" xfId="59" applyNumberFormat="1" applyFont="1" applyBorder="1" applyAlignment="1">
      <alignment horizontal="right" indent="2"/>
    </xf>
    <xf numFmtId="0" fontId="13" fillId="0" borderId="19" xfId="59" applyFont="1" applyBorder="1" applyAlignment="1">
      <alignment horizontal="right" indent="2"/>
    </xf>
    <xf numFmtId="0" fontId="13" fillId="0" borderId="0" xfId="59" applyFont="1" applyAlignment="1">
      <alignment vertical="center" wrapText="1"/>
    </xf>
    <xf numFmtId="0" fontId="44" fillId="0" borderId="0" xfId="59" applyFont="1"/>
    <xf numFmtId="0" fontId="45" fillId="0" borderId="0" xfId="59" applyFont="1"/>
    <xf numFmtId="0" fontId="1" fillId="0" borderId="0" xfId="60" applyAlignment="1">
      <alignment vertical="top"/>
    </xf>
    <xf numFmtId="0" fontId="42" fillId="0" borderId="0" xfId="60" applyFont="1"/>
    <xf numFmtId="0" fontId="1" fillId="0" borderId="0" xfId="60"/>
    <xf numFmtId="0" fontId="13" fillId="33" borderId="17" xfId="60" applyFont="1" applyFill="1" applyBorder="1" applyAlignment="1">
      <alignment horizontal="center" vertical="center" wrapText="1"/>
    </xf>
    <xf numFmtId="0" fontId="13" fillId="33" borderId="11" xfId="60" applyFont="1" applyFill="1" applyBorder="1" applyAlignment="1">
      <alignment horizontal="center" vertical="center" wrapText="1"/>
    </xf>
    <xf numFmtId="0" fontId="40" fillId="0" borderId="0" xfId="60" applyFont="1" applyBorder="1" applyAlignment="1"/>
    <xf numFmtId="0" fontId="13" fillId="0" borderId="18" xfId="60" applyFont="1" applyBorder="1" applyAlignment="1">
      <alignment horizontal="right" indent="1"/>
    </xf>
    <xf numFmtId="2" fontId="13" fillId="0" borderId="0" xfId="60" applyNumberFormat="1" applyFont="1" applyAlignment="1">
      <alignment horizontal="right" indent="1"/>
    </xf>
    <xf numFmtId="0" fontId="13" fillId="0" borderId="0" xfId="60" applyFont="1" applyAlignment="1">
      <alignment horizontal="right" indent="1"/>
    </xf>
    <xf numFmtId="0" fontId="13" fillId="0" borderId="0" xfId="60" applyFont="1" applyBorder="1" applyAlignment="1">
      <alignment horizontal="right" indent="1"/>
    </xf>
    <xf numFmtId="0" fontId="13" fillId="0" borderId="13" xfId="60" applyFont="1" applyBorder="1" applyAlignment="1">
      <alignment horizontal="left" indent="1"/>
    </xf>
    <xf numFmtId="0" fontId="13" fillId="0" borderId="20" xfId="60" applyFont="1" applyBorder="1" applyAlignment="1">
      <alignment horizontal="right" indent="1"/>
    </xf>
    <xf numFmtId="0" fontId="13" fillId="0" borderId="19" xfId="60" applyFont="1" applyBorder="1" applyAlignment="1">
      <alignment horizontal="right" indent="1"/>
    </xf>
    <xf numFmtId="0" fontId="42" fillId="0" borderId="0" xfId="60" applyFont="1" applyAlignment="1">
      <alignment horizontal="center"/>
    </xf>
    <xf numFmtId="0" fontId="46" fillId="33" borderId="17" xfId="60" applyFont="1" applyFill="1" applyBorder="1" applyAlignment="1">
      <alignment horizontal="center" vertical="center" wrapText="1"/>
    </xf>
    <xf numFmtId="0" fontId="46" fillId="33" borderId="11" xfId="60" applyFont="1" applyFill="1" applyBorder="1" applyAlignment="1">
      <alignment horizontal="center" vertical="center" wrapText="1"/>
    </xf>
    <xf numFmtId="0" fontId="46" fillId="0" borderId="0" xfId="60" applyFont="1" applyBorder="1" applyAlignment="1"/>
    <xf numFmtId="0" fontId="46" fillId="0" borderId="15" xfId="60" applyFont="1" applyBorder="1" applyAlignment="1">
      <alignment vertical="center" wrapText="1"/>
    </xf>
    <xf numFmtId="0" fontId="46" fillId="0" borderId="0" xfId="60" applyFont="1" applyBorder="1" applyAlignment="1">
      <alignment vertical="center" wrapText="1"/>
    </xf>
    <xf numFmtId="0" fontId="47" fillId="0" borderId="0" xfId="60" applyFont="1" applyBorder="1" applyAlignment="1">
      <alignment horizontal="left"/>
    </xf>
    <xf numFmtId="0" fontId="46" fillId="0" borderId="0" xfId="60" applyFont="1" applyBorder="1" applyAlignment="1">
      <alignment horizontal="left" indent="1"/>
    </xf>
    <xf numFmtId="0" fontId="46" fillId="0" borderId="0" xfId="60" applyFont="1" applyBorder="1" applyAlignment="1">
      <alignment horizontal="left" wrapText="1" indent="2"/>
    </xf>
    <xf numFmtId="0" fontId="46" fillId="0" borderId="0" xfId="60" applyFont="1" applyBorder="1" applyAlignment="1">
      <alignment horizontal="left" indent="2"/>
    </xf>
    <xf numFmtId="2" fontId="13" fillId="0" borderId="0" xfId="60" quotePrefix="1" applyNumberFormat="1" applyFont="1" applyAlignment="1">
      <alignment horizontal="right" indent="1"/>
    </xf>
    <xf numFmtId="0" fontId="13" fillId="0" borderId="19" xfId="60" applyFont="1" applyBorder="1" applyAlignment="1">
      <alignment horizontal="left" indent="2"/>
    </xf>
    <xf numFmtId="2" fontId="13" fillId="0" borderId="19" xfId="60" applyNumberFormat="1" applyFont="1" applyBorder="1" applyAlignment="1">
      <alignment horizontal="right" indent="1"/>
    </xf>
    <xf numFmtId="1" fontId="13" fillId="0" borderId="19" xfId="60" applyNumberFormat="1" applyFont="1" applyBorder="1" applyAlignment="1">
      <alignment horizontal="right" indent="1"/>
    </xf>
    <xf numFmtId="0" fontId="4" fillId="0" borderId="0" xfId="60" applyFont="1"/>
    <xf numFmtId="0" fontId="39" fillId="0" borderId="0" xfId="60" applyFont="1" applyBorder="1" applyAlignment="1">
      <alignment horizontal="center" wrapText="1"/>
    </xf>
    <xf numFmtId="0" fontId="13" fillId="33" borderId="15" xfId="60" applyFont="1" applyFill="1" applyBorder="1" applyAlignment="1">
      <alignment horizontal="center" vertical="center" wrapText="1"/>
    </xf>
    <xf numFmtId="0" fontId="40" fillId="33" borderId="15" xfId="60" applyFont="1" applyFill="1" applyBorder="1" applyAlignment="1">
      <alignment horizontal="center" vertical="center" wrapText="1"/>
    </xf>
    <xf numFmtId="0" fontId="13" fillId="33" borderId="12" xfId="60" applyFont="1" applyFill="1" applyBorder="1" applyAlignment="1">
      <alignment horizontal="center" vertical="center" wrapText="1"/>
    </xf>
    <xf numFmtId="0" fontId="13" fillId="0" borderId="10" xfId="60" applyFont="1" applyBorder="1" applyAlignment="1"/>
    <xf numFmtId="0" fontId="13" fillId="0" borderId="21" xfId="60" applyFont="1" applyBorder="1" applyAlignment="1">
      <alignment vertical="center" wrapText="1"/>
    </xf>
    <xf numFmtId="0" fontId="13" fillId="0" borderId="0" xfId="60" applyFont="1" applyBorder="1" applyAlignment="1">
      <alignment vertical="center" wrapText="1"/>
    </xf>
    <xf numFmtId="0" fontId="40" fillId="0" borderId="13" xfId="60" applyFont="1" applyBorder="1" applyAlignment="1"/>
    <xf numFmtId="168" fontId="13" fillId="0" borderId="0" xfId="60" applyNumberFormat="1" applyFont="1" applyAlignment="1">
      <alignment horizontal="right" indent="1"/>
    </xf>
    <xf numFmtId="0" fontId="13" fillId="0" borderId="13" xfId="60" applyFont="1" applyBorder="1" applyAlignment="1"/>
    <xf numFmtId="0" fontId="13" fillId="0" borderId="13" xfId="60" applyFont="1" applyBorder="1" applyAlignment="1">
      <alignment horizontal="left" wrapText="1" indent="2"/>
    </xf>
    <xf numFmtId="0" fontId="13" fillId="0" borderId="13" xfId="60" applyFont="1" applyBorder="1" applyAlignment="1">
      <alignment horizontal="left" indent="2"/>
    </xf>
    <xf numFmtId="0" fontId="13" fillId="0" borderId="13" xfId="60" applyFont="1" applyBorder="1" applyAlignment="1">
      <alignment horizontal="left" indent="3"/>
    </xf>
    <xf numFmtId="0" fontId="13" fillId="0" borderId="13" xfId="60" applyFont="1" applyBorder="1" applyAlignment="1">
      <alignment horizontal="left" wrapText="1"/>
    </xf>
    <xf numFmtId="0" fontId="13" fillId="0" borderId="16" xfId="60" applyFont="1" applyBorder="1" applyAlignment="1">
      <alignment horizontal="left" wrapText="1" indent="2"/>
    </xf>
    <xf numFmtId="0" fontId="13" fillId="0" borderId="0" xfId="60" applyFont="1" applyAlignment="1">
      <alignment vertical="center" wrapText="1"/>
    </xf>
    <xf numFmtId="0" fontId="44" fillId="0" borderId="0" xfId="60" applyFont="1"/>
    <xf numFmtId="0" fontId="45" fillId="0" borderId="0" xfId="60" applyFont="1"/>
    <xf numFmtId="0" fontId="13" fillId="33" borderId="14" xfId="60" applyFont="1" applyFill="1" applyBorder="1" applyAlignment="1">
      <alignment horizontal="center" vertical="center" wrapText="1"/>
    </xf>
    <xf numFmtId="0" fontId="1" fillId="0" borderId="0" xfId="60" applyBorder="1"/>
    <xf numFmtId="0" fontId="40" fillId="0" borderId="18" xfId="60" applyFont="1" applyBorder="1" applyAlignment="1">
      <alignment horizontal="right" indent="2"/>
    </xf>
    <xf numFmtId="2" fontId="40" fillId="0" borderId="0" xfId="60" applyNumberFormat="1" applyFont="1" applyAlignment="1">
      <alignment horizontal="right" indent="2"/>
    </xf>
    <xf numFmtId="49" fontId="13" fillId="0" borderId="0" xfId="60" applyNumberFormat="1" applyFont="1" applyBorder="1" applyAlignment="1">
      <alignment horizontal="left" indent="2"/>
    </xf>
    <xf numFmtId="0" fontId="13" fillId="0" borderId="24" xfId="60" applyFont="1" applyBorder="1" applyAlignment="1">
      <alignment horizontal="left" indent="2"/>
    </xf>
    <xf numFmtId="0" fontId="13" fillId="0" borderId="18" xfId="52" applyFont="1" applyBorder="1" applyAlignment="1">
      <alignment horizontal="right" indent="2"/>
    </xf>
    <xf numFmtId="2" fontId="13" fillId="0" borderId="0" xfId="52" applyNumberFormat="1" applyFont="1" applyAlignment="1">
      <alignment horizontal="right" indent="2"/>
    </xf>
    <xf numFmtId="0" fontId="13" fillId="0" borderId="0" xfId="52" applyFont="1" applyAlignment="1">
      <alignment horizontal="right" indent="2"/>
    </xf>
    <xf numFmtId="0" fontId="7" fillId="0" borderId="0" xfId="52" applyFont="1" applyAlignment="1">
      <alignment horizontal="right" indent="2"/>
    </xf>
    <xf numFmtId="167" fontId="13" fillId="0" borderId="0" xfId="52" applyNumberFormat="1" applyFont="1" applyAlignment="1">
      <alignment horizontal="right" indent="2"/>
    </xf>
    <xf numFmtId="167" fontId="13" fillId="0" borderId="15" xfId="59" applyNumberFormat="1" applyFont="1" applyBorder="1" applyAlignment="1">
      <alignment vertical="center" wrapText="1"/>
    </xf>
    <xf numFmtId="0" fontId="11" fillId="0" borderId="0" xfId="0" applyFont="1"/>
    <xf numFmtId="0" fontId="0" fillId="0" borderId="0" xfId="0" applyFont="1"/>
    <xf numFmtId="167" fontId="0" fillId="0" borderId="0" xfId="0" applyNumberFormat="1"/>
    <xf numFmtId="1" fontId="13" fillId="0" borderId="0" xfId="52" applyNumberFormat="1" applyFont="1" applyAlignment="1">
      <alignment horizontal="right" indent="2"/>
    </xf>
    <xf numFmtId="1" fontId="13" fillId="0" borderId="0" xfId="59" applyNumberFormat="1" applyFont="1" applyAlignment="1">
      <alignment horizontal="right" indent="2"/>
    </xf>
    <xf numFmtId="1" fontId="13" fillId="0" borderId="0" xfId="60" applyNumberFormat="1" applyFont="1" applyAlignment="1">
      <alignment horizontal="right" indent="1"/>
    </xf>
    <xf numFmtId="1" fontId="52" fillId="0" borderId="0" xfId="60" applyNumberFormat="1" applyFont="1" applyAlignment="1">
      <alignment horizontal="right" indent="1"/>
    </xf>
    <xf numFmtId="1" fontId="7" fillId="0" borderId="0" xfId="59" applyNumberFormat="1" applyFont="1" applyAlignment="1">
      <alignment horizontal="right" indent="2"/>
    </xf>
    <xf numFmtId="0" fontId="0" fillId="0" borderId="0" xfId="0" applyAlignment="1">
      <alignment horizontal="center"/>
    </xf>
    <xf numFmtId="0" fontId="40" fillId="0" borderId="18" xfId="52" applyFont="1" applyBorder="1" applyAlignment="1">
      <alignment horizontal="right" indent="2"/>
    </xf>
    <xf numFmtId="2" fontId="40" fillId="0" borderId="0" xfId="52" applyNumberFormat="1" applyFont="1" applyAlignment="1">
      <alignment horizontal="right" indent="2"/>
    </xf>
    <xf numFmtId="0" fontId="40" fillId="0" borderId="0" xfId="52" applyFont="1" applyAlignment="1">
      <alignment horizontal="right" indent="2"/>
    </xf>
    <xf numFmtId="1" fontId="40" fillId="0" borderId="0" xfId="52" applyNumberFormat="1" applyFont="1" applyAlignment="1">
      <alignment horizontal="right" indent="2"/>
    </xf>
    <xf numFmtId="0" fontId="10" fillId="0" borderId="0" xfId="59" applyFont="1" applyAlignment="1">
      <alignment horizontal="right" indent="2"/>
    </xf>
    <xf numFmtId="167" fontId="10" fillId="0" borderId="0" xfId="59" applyNumberFormat="1" applyFont="1" applyAlignment="1">
      <alignment horizontal="right" indent="2"/>
    </xf>
    <xf numFmtId="166" fontId="40" fillId="0" borderId="0" xfId="59" applyNumberFormat="1" applyFont="1" applyAlignment="1">
      <alignment horizontal="right" indent="2"/>
    </xf>
    <xf numFmtId="167" fontId="40" fillId="0" borderId="0" xfId="59" applyNumberFormat="1" applyFont="1" applyAlignment="1">
      <alignment horizontal="right" indent="2"/>
    </xf>
    <xf numFmtId="0" fontId="40" fillId="0" borderId="18" xfId="60" applyFont="1" applyBorder="1" applyAlignment="1">
      <alignment horizontal="right" indent="1"/>
    </xf>
    <xf numFmtId="2" fontId="40" fillId="0" borderId="0" xfId="60" quotePrefix="1" applyNumberFormat="1" applyFont="1" applyAlignment="1">
      <alignment horizontal="right" indent="1"/>
    </xf>
    <xf numFmtId="0" fontId="40" fillId="0" borderId="0" xfId="60" applyFont="1" applyBorder="1" applyAlignment="1">
      <alignment horizontal="right" indent="1"/>
    </xf>
    <xf numFmtId="0" fontId="40" fillId="0" borderId="0" xfId="60" applyFont="1" applyAlignment="1">
      <alignment horizontal="right" indent="1"/>
    </xf>
    <xf numFmtId="2" fontId="40" fillId="0" borderId="0" xfId="60" applyNumberFormat="1" applyFont="1" applyAlignment="1">
      <alignment horizontal="right" indent="1"/>
    </xf>
    <xf numFmtId="1" fontId="40" fillId="0" borderId="19" xfId="60" applyNumberFormat="1" applyFont="1" applyBorder="1" applyAlignment="1">
      <alignment horizontal="right" indent="1"/>
    </xf>
    <xf numFmtId="169" fontId="40" fillId="0" borderId="0" xfId="60" applyNumberFormat="1" applyFont="1" applyAlignment="1">
      <alignment horizontal="right" indent="1"/>
    </xf>
    <xf numFmtId="168" fontId="40" fillId="0" borderId="0" xfId="60" applyNumberFormat="1" applyFont="1" applyAlignment="1">
      <alignment horizontal="right" indent="1"/>
    </xf>
    <xf numFmtId="2" fontId="40" fillId="0" borderId="19" xfId="60" applyNumberFormat="1" applyFont="1" applyBorder="1" applyAlignment="1">
      <alignment horizontal="right" indent="1"/>
    </xf>
    <xf numFmtId="1" fontId="40" fillId="0" borderId="0" xfId="60" applyNumberFormat="1" applyFont="1" applyAlignment="1">
      <alignment horizontal="right" indent="1"/>
    </xf>
    <xf numFmtId="2" fontId="10" fillId="0" borderId="0" xfId="59" applyNumberFormat="1" applyFont="1" applyAlignment="1">
      <alignment horizontal="right" indent="2"/>
    </xf>
    <xf numFmtId="166" fontId="40" fillId="0" borderId="19" xfId="59" applyNumberFormat="1" applyFont="1" applyBorder="1" applyAlignment="1">
      <alignment horizontal="right" indent="2"/>
    </xf>
    <xf numFmtId="0" fontId="19" fillId="0" borderId="0" xfId="60" applyFont="1"/>
    <xf numFmtId="0" fontId="53" fillId="0" borderId="0" xfId="0" applyFont="1"/>
    <xf numFmtId="2" fontId="7" fillId="0" borderId="0" xfId="0" applyNumberFormat="1" applyFont="1" applyBorder="1"/>
    <xf numFmtId="2" fontId="7" fillId="0" borderId="0" xfId="0" applyNumberFormat="1" applyFont="1"/>
    <xf numFmtId="0" fontId="13" fillId="33" borderId="17" xfId="59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0" fillId="0" borderId="0" xfId="0"/>
    <xf numFmtId="0" fontId="4" fillId="0" borderId="0" xfId="52" applyFont="1" applyAlignment="1">
      <alignment horizontal="left" wrapText="1"/>
    </xf>
    <xf numFmtId="167" fontId="13" fillId="0" borderId="21" xfId="59" applyNumberFormat="1" applyFont="1" applyBorder="1" applyAlignment="1">
      <alignment vertical="center" wrapText="1"/>
    </xf>
    <xf numFmtId="0" fontId="13" fillId="0" borderId="10" xfId="59" applyFont="1" applyBorder="1" applyAlignment="1"/>
    <xf numFmtId="0" fontId="40" fillId="0" borderId="13" xfId="59" applyFont="1" applyBorder="1" applyAlignment="1"/>
    <xf numFmtId="0" fontId="13" fillId="0" borderId="13" xfId="59" applyFont="1" applyBorder="1" applyAlignment="1"/>
    <xf numFmtId="0" fontId="13" fillId="0" borderId="13" xfId="59" applyFont="1" applyBorder="1" applyAlignment="1">
      <alignment horizontal="left" indent="1"/>
    </xf>
    <xf numFmtId="0" fontId="13" fillId="0" borderId="13" xfId="59" applyFont="1" applyBorder="1" applyAlignment="1">
      <alignment horizontal="left" indent="2"/>
    </xf>
    <xf numFmtId="0" fontId="13" fillId="0" borderId="13" xfId="59" applyFont="1" applyBorder="1" applyAlignment="1">
      <alignment horizontal="left" wrapText="1" indent="1"/>
    </xf>
    <xf numFmtId="0" fontId="13" fillId="0" borderId="0" xfId="59" applyFont="1" applyBorder="1" applyAlignment="1">
      <alignment horizontal="left" vertical="center" wrapText="1" indent="5"/>
    </xf>
    <xf numFmtId="0" fontId="15" fillId="0" borderId="0" xfId="0" applyFont="1"/>
    <xf numFmtId="0" fontId="15" fillId="0" borderId="0" xfId="0" applyFont="1" applyAlignment="1"/>
    <xf numFmtId="0" fontId="17" fillId="0" borderId="0" xfId="0" applyFont="1" applyAlignment="1">
      <alignment horizontal="right" vertical="center"/>
    </xf>
    <xf numFmtId="0" fontId="37" fillId="0" borderId="0" xfId="0" applyFont="1" applyAlignment="1">
      <alignment horizontal="right"/>
    </xf>
    <xf numFmtId="0" fontId="49" fillId="0" borderId="0" xfId="0" applyFont="1" applyAlignment="1">
      <alignment horizontal="left" wrapText="1"/>
    </xf>
    <xf numFmtId="0" fontId="6" fillId="0" borderId="0" xfId="52" applyFont="1" applyAlignment="1">
      <alignment horizontal="left" wrapText="1"/>
    </xf>
    <xf numFmtId="0" fontId="0" fillId="0" borderId="0" xfId="52" applyFont="1" applyAlignment="1">
      <alignment horizontal="left" wrapText="1"/>
    </xf>
    <xf numFmtId="0" fontId="11" fillId="0" borderId="0" xfId="52" applyFont="1" applyAlignment="1">
      <alignment horizontal="left"/>
    </xf>
    <xf numFmtId="0" fontId="11" fillId="0" borderId="0" xfId="52" applyFont="1" applyAlignment="1">
      <alignment horizontal="left" wrapText="1"/>
    </xf>
    <xf numFmtId="0" fontId="16" fillId="0" borderId="0" xfId="52" applyFont="1" applyAlignment="1">
      <alignment horizontal="left"/>
    </xf>
    <xf numFmtId="0" fontId="6" fillId="0" borderId="0" xfId="52" applyFont="1" applyAlignment="1">
      <alignment horizontal="left"/>
    </xf>
    <xf numFmtId="0" fontId="0" fillId="0" borderId="0" xfId="0"/>
    <xf numFmtId="0" fontId="4" fillId="0" borderId="0" xfId="52" applyFont="1" applyAlignment="1">
      <alignment horizontal="left" wrapText="1"/>
    </xf>
    <xf numFmtId="0" fontId="16" fillId="0" borderId="0" xfId="52" applyFont="1" applyAlignment="1">
      <alignment vertical="top"/>
    </xf>
    <xf numFmtId="0" fontId="42" fillId="0" borderId="0" xfId="59" applyFont="1" applyAlignment="1"/>
    <xf numFmtId="0" fontId="39" fillId="0" borderId="0" xfId="59" applyFont="1" applyAlignment="1"/>
    <xf numFmtId="0" fontId="11" fillId="0" borderId="0" xfId="59" applyFont="1" applyAlignment="1">
      <alignment horizontal="center" vertical="center"/>
    </xf>
    <xf numFmtId="0" fontId="10" fillId="0" borderId="0" xfId="59" applyFont="1" applyBorder="1" applyAlignment="1">
      <alignment horizontal="center" vertical="center" wrapText="1"/>
    </xf>
    <xf numFmtId="0" fontId="13" fillId="33" borderId="10" xfId="59" applyFont="1" applyFill="1" applyBorder="1" applyAlignment="1">
      <alignment horizontal="center" vertical="center" wrapText="1"/>
    </xf>
    <xf numFmtId="0" fontId="13" fillId="33" borderId="13" xfId="59" applyFont="1" applyFill="1" applyBorder="1" applyAlignment="1">
      <alignment horizontal="center" vertical="center" wrapText="1"/>
    </xf>
    <xf numFmtId="0" fontId="13" fillId="33" borderId="16" xfId="59" applyFont="1" applyFill="1" applyBorder="1" applyAlignment="1">
      <alignment horizontal="center" vertical="center" wrapText="1"/>
    </xf>
    <xf numFmtId="0" fontId="13" fillId="33" borderId="11" xfId="59" applyFont="1" applyFill="1" applyBorder="1" applyAlignment="1">
      <alignment horizontal="center" vertical="center" wrapText="1"/>
    </xf>
    <xf numFmtId="0" fontId="13" fillId="33" borderId="12" xfId="59" applyFont="1" applyFill="1" applyBorder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13" fillId="33" borderId="17" xfId="59" applyFont="1" applyFill="1" applyBorder="1" applyAlignment="1">
      <alignment horizontal="center" vertical="center" wrapText="1"/>
    </xf>
    <xf numFmtId="0" fontId="40" fillId="33" borderId="10" xfId="59" applyFont="1" applyFill="1" applyBorder="1" applyAlignment="1">
      <alignment horizontal="center" vertical="center" wrapText="1"/>
    </xf>
    <xf numFmtId="0" fontId="46" fillId="33" borderId="14" xfId="60" applyFont="1" applyFill="1" applyBorder="1" applyAlignment="1">
      <alignment horizontal="center" vertical="center" wrapText="1"/>
    </xf>
    <xf numFmtId="0" fontId="1" fillId="0" borderId="22" xfId="60" applyBorder="1" applyAlignment="1"/>
    <xf numFmtId="0" fontId="11" fillId="0" borderId="0" xfId="60" applyFont="1" applyAlignment="1">
      <alignment horizontal="center" vertical="center"/>
    </xf>
    <xf numFmtId="0" fontId="1" fillId="0" borderId="0" xfId="60" applyAlignment="1">
      <alignment vertical="center"/>
    </xf>
    <xf numFmtId="0" fontId="11" fillId="0" borderId="0" xfId="60" applyFont="1" applyAlignment="1">
      <alignment horizontal="center" vertical="center" wrapText="1"/>
    </xf>
    <xf numFmtId="0" fontId="46" fillId="33" borderId="10" xfId="60" applyFont="1" applyFill="1" applyBorder="1" applyAlignment="1">
      <alignment horizontal="center" vertical="center" wrapText="1"/>
    </xf>
    <xf numFmtId="0" fontId="46" fillId="33" borderId="13" xfId="60" applyFont="1" applyFill="1" applyBorder="1" applyAlignment="1">
      <alignment horizontal="center" vertical="center" wrapText="1"/>
    </xf>
    <xf numFmtId="0" fontId="48" fillId="33" borderId="13" xfId="60" applyFont="1" applyFill="1" applyBorder="1" applyAlignment="1">
      <alignment vertical="center" wrapText="1"/>
    </xf>
    <xf numFmtId="0" fontId="48" fillId="33" borderId="16" xfId="60" applyFont="1" applyFill="1" applyBorder="1" applyAlignment="1">
      <alignment vertical="center" wrapText="1"/>
    </xf>
    <xf numFmtId="0" fontId="46" fillId="33" borderId="17" xfId="60" applyFont="1" applyFill="1" applyBorder="1" applyAlignment="1">
      <alignment horizontal="center" vertical="center" wrapText="1"/>
    </xf>
    <xf numFmtId="0" fontId="48" fillId="33" borderId="17" xfId="60" applyFont="1" applyFill="1" applyBorder="1" applyAlignment="1">
      <alignment horizontal="center" vertical="center" wrapText="1"/>
    </xf>
    <xf numFmtId="0" fontId="46" fillId="33" borderId="11" xfId="60" applyFont="1" applyFill="1" applyBorder="1" applyAlignment="1">
      <alignment horizontal="center" vertical="center" wrapText="1"/>
    </xf>
    <xf numFmtId="0" fontId="46" fillId="33" borderId="12" xfId="60" applyFont="1" applyFill="1" applyBorder="1" applyAlignment="1">
      <alignment horizontal="center" vertical="center" wrapText="1"/>
    </xf>
    <xf numFmtId="0" fontId="46" fillId="33" borderId="21" xfId="60" applyFont="1" applyFill="1" applyBorder="1" applyAlignment="1">
      <alignment horizontal="center" vertical="center" wrapText="1"/>
    </xf>
    <xf numFmtId="0" fontId="46" fillId="33" borderId="15" xfId="60" applyFont="1" applyFill="1" applyBorder="1" applyAlignment="1">
      <alignment horizontal="center" vertical="center" wrapText="1"/>
    </xf>
    <xf numFmtId="0" fontId="46" fillId="33" borderId="18" xfId="60" applyFont="1" applyFill="1" applyBorder="1" applyAlignment="1">
      <alignment horizontal="center" vertical="center" wrapText="1"/>
    </xf>
    <xf numFmtId="0" fontId="46" fillId="33" borderId="0" xfId="60" applyFont="1" applyFill="1" applyBorder="1" applyAlignment="1">
      <alignment horizontal="center" vertical="center" wrapText="1"/>
    </xf>
    <xf numFmtId="0" fontId="46" fillId="33" borderId="20" xfId="60" applyFont="1" applyFill="1" applyBorder="1" applyAlignment="1">
      <alignment horizontal="center" vertical="center" wrapText="1"/>
    </xf>
    <xf numFmtId="0" fontId="46" fillId="33" borderId="19" xfId="60" applyFont="1" applyFill="1" applyBorder="1" applyAlignment="1">
      <alignment horizontal="center" vertical="center" wrapText="1"/>
    </xf>
    <xf numFmtId="0" fontId="46" fillId="33" borderId="22" xfId="60" applyFont="1" applyFill="1" applyBorder="1" applyAlignment="1">
      <alignment horizontal="center" vertical="center" wrapText="1"/>
    </xf>
    <xf numFmtId="0" fontId="48" fillId="33" borderId="11" xfId="60" applyFont="1" applyFill="1" applyBorder="1" applyAlignment="1">
      <alignment horizontal="center" vertical="center" wrapText="1"/>
    </xf>
    <xf numFmtId="0" fontId="1" fillId="0" borderId="20" xfId="60" applyBorder="1" applyAlignment="1"/>
    <xf numFmtId="0" fontId="10" fillId="0" borderId="0" xfId="60" applyFont="1" applyAlignment="1">
      <alignment horizontal="center" vertical="center"/>
    </xf>
    <xf numFmtId="0" fontId="10" fillId="0" borderId="0" xfId="60" applyFont="1" applyBorder="1" applyAlignment="1">
      <alignment horizontal="center" vertical="center" wrapText="1"/>
    </xf>
    <xf numFmtId="0" fontId="13" fillId="33" borderId="10" xfId="60" applyFont="1" applyFill="1" applyBorder="1" applyAlignment="1">
      <alignment horizontal="center" vertical="center" wrapText="1"/>
    </xf>
    <xf numFmtId="0" fontId="13" fillId="33" borderId="13" xfId="60" applyFont="1" applyFill="1" applyBorder="1" applyAlignment="1">
      <alignment horizontal="center" vertical="center" wrapText="1"/>
    </xf>
    <xf numFmtId="0" fontId="13" fillId="33" borderId="16" xfId="60" applyFont="1" applyFill="1" applyBorder="1" applyAlignment="1">
      <alignment horizontal="center" vertical="center" wrapText="1"/>
    </xf>
    <xf numFmtId="0" fontId="13" fillId="33" borderId="11" xfId="6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3" fillId="33" borderId="12" xfId="60" applyFont="1" applyFill="1" applyBorder="1" applyAlignment="1">
      <alignment horizontal="center" vertical="center" wrapText="1"/>
    </xf>
    <xf numFmtId="0" fontId="13" fillId="33" borderId="23" xfId="60" applyFont="1" applyFill="1" applyBorder="1" applyAlignment="1">
      <alignment horizontal="center" vertical="center" wrapText="1"/>
    </xf>
    <xf numFmtId="0" fontId="11" fillId="0" borderId="0" xfId="60" applyFont="1" applyAlignment="1">
      <alignment horizontal="center" vertical="top" wrapText="1"/>
    </xf>
    <xf numFmtId="0" fontId="42" fillId="0" borderId="0" xfId="60" applyFont="1" applyAlignment="1"/>
    <xf numFmtId="0" fontId="39" fillId="0" borderId="0" xfId="60" applyFont="1" applyAlignment="1"/>
    <xf numFmtId="0" fontId="8" fillId="0" borderId="0" xfId="0" applyFont="1" applyAlignment="1">
      <alignment horizontal="right"/>
    </xf>
    <xf numFmtId="0" fontId="14" fillId="0" borderId="0" xfId="52" applyFont="1" applyAlignment="1">
      <alignment horizontal="left" vertical="center"/>
    </xf>
    <xf numFmtId="0" fontId="4" fillId="0" borderId="0" xfId="52" applyFont="1" applyAlignment="1"/>
    <xf numFmtId="0" fontId="4" fillId="0" borderId="0" xfId="52" applyFont="1" applyAlignment="1">
      <alignment horizontal="left" vertical="center" wrapText="1"/>
    </xf>
    <xf numFmtId="0" fontId="4" fillId="0" borderId="0" xfId="52" applyFont="1" applyAlignment="1">
      <alignment horizontal="left" vertical="center"/>
    </xf>
    <xf numFmtId="0" fontId="4" fillId="0" borderId="0" xfId="52" applyFont="1" applyAlignment="1">
      <alignment horizontal="left"/>
    </xf>
    <xf numFmtId="0" fontId="6" fillId="0" borderId="0" xfId="54"/>
    <xf numFmtId="0" fontId="0" fillId="0" borderId="0" xfId="0" applyAlignment="1">
      <alignment horizontal="center" vertical="top"/>
    </xf>
    <xf numFmtId="0" fontId="6" fillId="0" borderId="0" xfId="54" applyAlignment="1">
      <alignment horizontal="center"/>
    </xf>
    <xf numFmtId="0" fontId="13" fillId="0" borderId="16" xfId="59" applyFont="1" applyBorder="1" applyAlignment="1">
      <alignment horizontal="left" indent="1"/>
    </xf>
    <xf numFmtId="0" fontId="13" fillId="0" borderId="20" xfId="52" applyFont="1" applyBorder="1" applyAlignment="1">
      <alignment horizontal="right" indent="2"/>
    </xf>
    <xf numFmtId="2" fontId="13" fillId="0" borderId="19" xfId="52" applyNumberFormat="1" applyFont="1" applyBorder="1" applyAlignment="1">
      <alignment horizontal="right" indent="2"/>
    </xf>
    <xf numFmtId="167" fontId="13" fillId="0" borderId="19" xfId="52" applyNumberFormat="1" applyFont="1" applyBorder="1" applyAlignment="1">
      <alignment horizontal="right" indent="2"/>
    </xf>
    <xf numFmtId="1" fontId="13" fillId="0" borderId="19" xfId="52" applyNumberFormat="1" applyFont="1" applyBorder="1" applyAlignment="1">
      <alignment horizontal="right" indent="2"/>
    </xf>
    <xf numFmtId="49" fontId="13" fillId="0" borderId="19" xfId="60" applyNumberFormat="1" applyFont="1" applyBorder="1" applyAlignment="1">
      <alignment horizontal="left" indent="2"/>
    </xf>
    <xf numFmtId="0" fontId="13" fillId="0" borderId="0" xfId="60" applyFont="1" applyAlignment="1">
      <alignment horizontal="right" indent="3"/>
    </xf>
    <xf numFmtId="0" fontId="13" fillId="0" borderId="18" xfId="60" applyFont="1" applyBorder="1" applyAlignment="1">
      <alignment horizontal="right" indent="3"/>
    </xf>
    <xf numFmtId="0" fontId="13" fillId="0" borderId="20" xfId="60" applyFont="1" applyBorder="1" applyAlignment="1">
      <alignment horizontal="right" indent="3"/>
    </xf>
    <xf numFmtId="2" fontId="40" fillId="0" borderId="0" xfId="60" applyNumberFormat="1" applyFont="1" applyAlignment="1">
      <alignment horizontal="right" indent="3"/>
    </xf>
    <xf numFmtId="2" fontId="13" fillId="0" borderId="0" xfId="60" applyNumberFormat="1" applyFont="1" applyAlignment="1">
      <alignment horizontal="right" indent="3"/>
    </xf>
    <xf numFmtId="2" fontId="40" fillId="0" borderId="19" xfId="60" applyNumberFormat="1" applyFont="1" applyBorder="1" applyAlignment="1">
      <alignment horizontal="right" indent="3"/>
    </xf>
  </cellXfs>
  <cellStyles count="61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Hyperlink 2" xfId="56" xr:uid="{00000000-0005-0000-0000-000022000000}"/>
    <cellStyle name="Komma" xfId="3" builtinId="3" hidden="1"/>
    <cellStyle name="Komma" xfId="58" builtinId="3"/>
    <cellStyle name="Neutral" xfId="1" builtinId="28" hidden="1"/>
    <cellStyle name="Normal_Textes" xfId="53" xr:uid="{00000000-0005-0000-0000-000025000000}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2" xfId="52" xr:uid="{00000000-0005-0000-0000-00002A000000}"/>
    <cellStyle name="Standard 2 2" xfId="54" xr:uid="{00000000-0005-0000-0000-00002B000000}"/>
    <cellStyle name="Standard 2 3" xfId="55" xr:uid="{00000000-0005-0000-0000-00002C000000}"/>
    <cellStyle name="Standard 2 4" xfId="57" xr:uid="{00000000-0005-0000-0000-00002D000000}"/>
    <cellStyle name="Standard 2 4 2" xfId="60" xr:uid="{8A23969B-DA67-4643-AFCE-DEB00EF2778F}"/>
    <cellStyle name="Standard 2 5" xfId="59" xr:uid="{0B75817A-2381-4C04-A5A4-3C5776D80CD3}"/>
    <cellStyle name="Standard 3" xfId="51" xr:uid="{00000000-0005-0000-0000-00002E000000}"/>
    <cellStyle name="Standard 3 2" xfId="50" xr:uid="{00000000-0005-0000-0000-00002F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27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EBEBEB"/>
      <color rgb="FFFFFFFF"/>
      <color rgb="FFD9D9D9"/>
      <color rgb="FFFFCC32"/>
      <color rgb="FF66CC66"/>
      <color rgb="FF666866"/>
      <color rgb="FFE1001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u="none" strike="noStrike" kern="1200" spc="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Strauchbeerenanbau unter hohen begehbaren Schutzabdeckungen einschl. Gewächshäuser </a:t>
            </a:r>
            <a:br>
              <a:rPr lang="en-US" sz="1200" b="1" i="0" u="none" strike="noStrike" kern="1200" spc="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r>
              <a:rPr lang="en-US" sz="1200" b="1" i="0" u="none" strike="noStrike" kern="1200" spc="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in Schleswig-Holstein 2016 - 2025</a:t>
            </a:r>
            <a:endParaRPr lang="en-US" sz="12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Diagrammdaten!$B$26</c:f>
              <c:strCache>
                <c:ptCount val="1"/>
                <c:pt idx="0">
                  <c:v>ha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Diagrammdaten!$A$27:$A$36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Diagrammdaten!$B$27:$B$36</c:f>
              <c:numCache>
                <c:formatCode>0.00</c:formatCode>
                <c:ptCount val="10"/>
                <c:pt idx="0">
                  <c:v>10.67</c:v>
                </c:pt>
                <c:pt idx="1">
                  <c:v>17.170000000000002</c:v>
                </c:pt>
                <c:pt idx="2">
                  <c:v>24.32</c:v>
                </c:pt>
                <c:pt idx="3">
                  <c:v>30.64</c:v>
                </c:pt>
                <c:pt idx="4">
                  <c:v>29.15</c:v>
                </c:pt>
                <c:pt idx="5">
                  <c:v>31.59</c:v>
                </c:pt>
                <c:pt idx="6">
                  <c:v>32.86</c:v>
                </c:pt>
                <c:pt idx="7">
                  <c:v>36.83</c:v>
                </c:pt>
                <c:pt idx="8">
                  <c:v>31.4</c:v>
                </c:pt>
                <c:pt idx="9">
                  <c:v>26.86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B-4205-B6C3-D5FA567FB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6820527"/>
        <c:axId val="217091679"/>
      </c:barChart>
      <c:catAx>
        <c:axId val="2168205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>
                    <a:latin typeface="Arial" panose="020B0604020202020204" pitchFamily="34" charset="0"/>
                    <a:cs typeface="Arial" panose="020B0604020202020204" pitchFamily="34" charset="0"/>
                  </a:rPr>
                  <a:t>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7091679"/>
        <c:crosses val="autoZero"/>
        <c:auto val="1"/>
        <c:lblAlgn val="ctr"/>
        <c:lblOffset val="100"/>
        <c:noMultiLvlLbl val="1"/>
      </c:catAx>
      <c:valAx>
        <c:axId val="2170916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>
                    <a:latin typeface="Arial" panose="020B0604020202020204" pitchFamily="34" charset="0"/>
                    <a:cs typeface="Arial" panose="020B0604020202020204" pitchFamily="34" charset="0"/>
                  </a:rPr>
                  <a:t>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6820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u="none" strike="noStrike" kern="1200" cap="all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S</a:t>
            </a:r>
            <a:r>
              <a:rPr lang="en-US" sz="1200" b="1" i="0" u="none" strike="noStrike" kern="1200" cap="none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trauchbeerenanbau auf Freilandflächen </a:t>
            </a:r>
            <a:br>
              <a:rPr lang="en-US" sz="1200" b="1" i="0" u="none" strike="noStrike" kern="1200" cap="none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r>
              <a:rPr lang="en-US" sz="1200" b="1" i="0" u="none" strike="noStrike" kern="1200" cap="none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in Schleswig-Holstein 2025</a:t>
            </a:r>
          </a:p>
        </c:rich>
      </c:tx>
      <c:layout>
        <c:manualLayout>
          <c:xMode val="edge"/>
          <c:yMode val="edge"/>
          <c:x val="0.21836738351254481"/>
          <c:y val="3.575268817204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20-4993-9BA6-A18CA06051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20-4993-9BA6-A18CA06051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20-4993-9BA6-A18CA060510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20-4993-9BA6-A18CA060510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20-4993-9BA6-A18CA06051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Diagrammdaten!$A$2:$E$2</c:f>
              <c:strCache>
                <c:ptCount val="5"/>
                <c:pt idx="0">
                  <c:v>Johannisbeeren</c:v>
                </c:pt>
                <c:pt idx="1">
                  <c:v>Himbeeren</c:v>
                </c:pt>
                <c:pt idx="2">
                  <c:v>Kulturheidelbeeren</c:v>
                </c:pt>
                <c:pt idx="3">
                  <c:v>Aroniabeeren</c:v>
                </c:pt>
                <c:pt idx="4">
                  <c:v>andere Strauchbeeren</c:v>
                </c:pt>
              </c:strCache>
            </c:strRef>
          </c:cat>
          <c:val>
            <c:numRef>
              <c:f>Diagrammdaten!$A$3:$E$3</c:f>
              <c:numCache>
                <c:formatCode>0.00</c:formatCode>
                <c:ptCount val="5"/>
                <c:pt idx="0">
                  <c:v>5.18</c:v>
                </c:pt>
                <c:pt idx="1">
                  <c:v>38.799999999999997</c:v>
                </c:pt>
                <c:pt idx="2" formatCode="General">
                  <c:v>78.61</c:v>
                </c:pt>
                <c:pt idx="3" formatCode="General">
                  <c:v>16.670000000000002</c:v>
                </c:pt>
                <c:pt idx="4">
                  <c:v>6.0499999999999972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20-4993-9BA6-A18CA060510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u="none" strike="noStrike" kern="1200" cap="all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S</a:t>
            </a:r>
            <a:r>
              <a:rPr lang="en-US" sz="1200" b="1" i="0" u="none" strike="noStrike" kern="1200" cap="none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trauchbeerenanbau auf Freilandflächen </a:t>
            </a:r>
            <a:br>
              <a:rPr lang="en-US" sz="1200" b="1" i="0" u="none" strike="noStrike" kern="1200" cap="none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r>
              <a:rPr lang="en-US" sz="1200" b="1" i="0" u="none" strike="noStrike" kern="1200" cap="none" spc="5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in Schleswig-Holstein 2025</a:t>
            </a:r>
          </a:p>
        </c:rich>
      </c:tx>
      <c:layout>
        <c:manualLayout>
          <c:xMode val="edge"/>
          <c:yMode val="edge"/>
          <c:x val="0.21836738351254481"/>
          <c:y val="3.575268817204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05-45F4-BCF8-8691CBDD4B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05-45F4-BCF8-8691CBDD4B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05-45F4-BCF8-8691CBDD4B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05-45F4-BCF8-8691CBDD4B1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05-45F4-BCF8-8691CBDD4B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Diagrammdaten!$A$2:$E$2</c:f>
              <c:strCache>
                <c:ptCount val="5"/>
                <c:pt idx="0">
                  <c:v>Johannisbeeren</c:v>
                </c:pt>
                <c:pt idx="1">
                  <c:v>Himbeeren</c:v>
                </c:pt>
                <c:pt idx="2">
                  <c:v>Kulturheidelbeeren</c:v>
                </c:pt>
                <c:pt idx="3">
                  <c:v>Aroniabeeren</c:v>
                </c:pt>
                <c:pt idx="4">
                  <c:v>andere Strauchbeeren</c:v>
                </c:pt>
              </c:strCache>
            </c:strRef>
          </c:cat>
          <c:val>
            <c:numRef>
              <c:f>Diagrammdaten!$A$3:$E$3</c:f>
              <c:numCache>
                <c:formatCode>0.00</c:formatCode>
                <c:ptCount val="5"/>
                <c:pt idx="0">
                  <c:v>5.18</c:v>
                </c:pt>
                <c:pt idx="1">
                  <c:v>38.799999999999997</c:v>
                </c:pt>
                <c:pt idx="2" formatCode="General">
                  <c:v>78.61</c:v>
                </c:pt>
                <c:pt idx="3" formatCode="General">
                  <c:v>16.670000000000002</c:v>
                </c:pt>
                <c:pt idx="4">
                  <c:v>6.0499999999999972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05-45F4-BCF8-8691CBDD4B1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u="none" strike="noStrike" kern="1200" spc="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Strauchbeerenanbau unter hohen begehbaren Schutzabdeckungen einschl. Gewächshäuser </a:t>
            </a:r>
            <a:br>
              <a:rPr lang="en-US" sz="1200" b="1" i="0" u="none" strike="noStrike" kern="1200" spc="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r>
              <a:rPr lang="en-US" sz="1200" b="1" i="0" u="none" strike="noStrike" kern="1200" spc="0" baseline="0">
                <a:solidFill>
                  <a:srgbClr val="595959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in Schleswig-Holstein 2016 - 2025</a:t>
            </a:r>
            <a:endParaRPr lang="en-US" sz="12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1163817204301075"/>
          <c:y val="4.17264038231780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Diagrammdaten!$B$26</c:f>
              <c:strCache>
                <c:ptCount val="1"/>
                <c:pt idx="0">
                  <c:v>ha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Diagrammdaten!$A$27:$A$36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Diagrammdaten!$B$27:$B$36</c:f>
              <c:numCache>
                <c:formatCode>0.00</c:formatCode>
                <c:ptCount val="10"/>
                <c:pt idx="0">
                  <c:v>10.67</c:v>
                </c:pt>
                <c:pt idx="1">
                  <c:v>17.170000000000002</c:v>
                </c:pt>
                <c:pt idx="2">
                  <c:v>24.32</c:v>
                </c:pt>
                <c:pt idx="3">
                  <c:v>30.64</c:v>
                </c:pt>
                <c:pt idx="4">
                  <c:v>29.15</c:v>
                </c:pt>
                <c:pt idx="5">
                  <c:v>31.59</c:v>
                </c:pt>
                <c:pt idx="6">
                  <c:v>32.86</c:v>
                </c:pt>
                <c:pt idx="7">
                  <c:v>36.83</c:v>
                </c:pt>
                <c:pt idx="8">
                  <c:v>31.4</c:v>
                </c:pt>
                <c:pt idx="9">
                  <c:v>26.86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E-477E-856F-C7339CFE7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6820527"/>
        <c:axId val="217091679"/>
      </c:barChart>
      <c:catAx>
        <c:axId val="2168205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>
                    <a:latin typeface="Arial" panose="020B0604020202020204" pitchFamily="34" charset="0"/>
                    <a:cs typeface="Arial" panose="020B0604020202020204" pitchFamily="34" charset="0"/>
                  </a:rPr>
                  <a:t>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7091679"/>
        <c:crosses val="autoZero"/>
        <c:auto val="1"/>
        <c:lblAlgn val="ctr"/>
        <c:lblOffset val="100"/>
        <c:noMultiLvlLbl val="1"/>
      </c:catAx>
      <c:valAx>
        <c:axId val="2170916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>
                    <a:latin typeface="Arial" panose="020B0604020202020204" pitchFamily="34" charset="0"/>
                    <a:cs typeface="Arial" panose="020B0604020202020204" pitchFamily="34" charset="0"/>
                  </a:rPr>
                  <a:t>ha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16820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estatis.de/DE/Methoden/Qualitaet/Qualitaetsberichte/Land-Forstwirtschaft-Fischerei/strauchbeerenerhebung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2784</xdr:colOff>
      <xdr:row>0</xdr:row>
      <xdr:rowOff>8503</xdr:rowOff>
    </xdr:from>
    <xdr:to>
      <xdr:col>6</xdr:col>
      <xdr:colOff>540385</xdr:colOff>
      <xdr:row>20</xdr:row>
      <xdr:rowOff>152401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9D99AEF9-12E1-4821-8FC8-EB32FBE3F972}"/>
            </a:ext>
          </a:extLst>
        </xdr:cNvPr>
        <xdr:cNvSpPr txBox="1"/>
      </xdr:nvSpPr>
      <xdr:spPr>
        <a:xfrm>
          <a:off x="2784" y="8503"/>
          <a:ext cx="6024001" cy="33823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2" spcCol="432000" rtlCol="0" anchor="t"/>
        <a:lstStyle/>
        <a:p>
          <a:pPr algn="l">
            <a:lnSpc>
              <a:spcPts val="1200"/>
            </a:lnSpc>
          </a:pPr>
          <a:r>
            <a:rPr lang="de-DE" sz="1200" b="1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Einführung</a:t>
          </a:r>
        </a:p>
        <a:p>
          <a:pPr algn="l">
            <a:lnSpc>
              <a:spcPts val="1200"/>
            </a:lnSpc>
          </a:pPr>
          <a:endParaRPr lang="de-DE" sz="1000" baseline="0">
            <a:solidFill>
              <a:schemeClr val="dk1"/>
            </a:solidFill>
            <a:effectLst/>
            <a:latin typeface="Arial" pitchFamily="34" charset="0"/>
            <a:ea typeface="+mn-ea"/>
            <a:cs typeface="Arial" pitchFamily="34" charset="0"/>
          </a:endParaRPr>
        </a:p>
        <a:p>
          <a:pPr algn="l">
            <a:lnSpc>
              <a:spcPts val="1200"/>
            </a:lnSpc>
          </a:pP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Im 4. Quartal 2025 wurden in </a:t>
          </a:r>
          <a:r>
            <a:rPr lang="de-DE" sz="1000" b="1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Schleswig-Holstein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 sämtliche Betriebe befragt, die Strauchbeerenobst zum Verkauf erzeugen und über eine Strauchbeerenanbaufläche von mindestes 0,5 Hektar (ha) im Freiland und/oder 0,1 ha unter hohen begehbaren Schutzabdeckungen verfügen. </a:t>
          </a:r>
        </a:p>
        <a:p>
          <a:pPr algn="l">
            <a:lnSpc>
              <a:spcPts val="1200"/>
            </a:lnSpc>
            <a:spcAft>
              <a:spcPts val="600"/>
            </a:spcAft>
          </a:pP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Diese Erhebung wird in dieser Form seit 2012 allgemein jährlich durchgeführt. Das Ziel der Erhebung ist es, die Anbauflächen und Erntemengen der einzelnen Strauchbeerenarten zu ermitteln.</a:t>
          </a:r>
        </a:p>
        <a:p>
          <a:pPr algn="l">
            <a:lnSpc>
              <a:spcPts val="1200"/>
            </a:lnSpc>
          </a:pPr>
          <a:endParaRPr lang="de-DE" sz="10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endParaRPr lang="de-DE" sz="10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endParaRPr lang="de-DE" sz="10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endParaRPr lang="de-DE" sz="10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endParaRPr lang="de-DE" sz="10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endParaRPr lang="de-DE" sz="10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endParaRPr lang="de-DE" sz="10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r>
            <a:rPr lang="de-DE" sz="1200" b="1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Rechtsgrundlagen</a:t>
          </a:r>
          <a:endParaRPr lang="de-DE" sz="1200" baseline="0">
            <a:solidFill>
              <a:sysClr val="windowText" lastClr="000000"/>
            </a:solidFill>
            <a:effectLst/>
            <a:latin typeface="Arial" pitchFamily="34" charset="0"/>
            <a:cs typeface="Arial" pitchFamily="34" charset="0"/>
          </a:endParaRPr>
        </a:p>
        <a:p>
          <a:pPr algn="l">
            <a:lnSpc>
              <a:spcPts val="1200"/>
            </a:lnSpc>
          </a:pP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 </a:t>
          </a:r>
        </a:p>
        <a:p>
          <a:pPr algn="l">
            <a:lnSpc>
              <a:spcPts val="1200"/>
            </a:lnSpc>
          </a:pP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Rechtsgrundlage ist das Agrarstatistikgesetz (AgrStatG) in Verbindung mit dem Bundesstatistikgesetz (BStatG).</a:t>
          </a:r>
        </a:p>
        <a:p>
          <a:pPr algn="l">
            <a:lnSpc>
              <a:spcPts val="1200"/>
            </a:lnSpc>
          </a:pP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Erhoben werden die Angaben zu § 17c Absatz 1 Nummer 1 AgrStatG.</a:t>
          </a:r>
        </a:p>
        <a:p>
          <a:pPr algn="l">
            <a:lnSpc>
              <a:spcPts val="1200"/>
            </a:lnSpc>
          </a:pP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ea typeface="+mn-ea"/>
              <a:cs typeface="Arial" pitchFamily="34" charset="0"/>
            </a:rPr>
            <a:t>Die Auskunftspflicht ergibt sich aus § 93 Absatz 1 Satz 1 AgrStatG in Verbindung mit § 15 BStatG. Nach § 93 Absatz 2 Nummer 1 AgrStatG sind die Inhaber/Inhaberinnen oder Leiter/Leiterinnen landwirtschaftlicher Betriebe auskunftspflichtig.</a:t>
          </a:r>
        </a:p>
        <a:p>
          <a:pPr algn="l">
            <a:lnSpc>
              <a:spcPts val="1200"/>
            </a:lnSpc>
          </a:pPr>
          <a:endParaRPr lang="de-DE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>
            <a:lnSpc>
              <a:spcPts val="1200"/>
            </a:lnSpc>
          </a:pPr>
          <a:r>
            <a:rPr lang="de-DE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Detaillierte Ausführungen zu den Statistiken können</a:t>
          </a:r>
          <a:r>
            <a:rPr lang="de-DE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den Qualitätsberichten entnommen werden, die</a:t>
          </a:r>
          <a:r>
            <a:rPr lang="de-DE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unter www.destatis.de, Publikationen,</a:t>
          </a:r>
          <a:r>
            <a:rPr lang="de-DE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Qualitätsberichte veröffentlicht werden. </a:t>
          </a:r>
        </a:p>
        <a:p>
          <a:pPr algn="l">
            <a:lnSpc>
              <a:spcPts val="1200"/>
            </a:lnSpc>
          </a:pP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cs typeface="Arial" pitchFamily="34" charset="0"/>
            </a:rPr>
            <a:t>https://www.destatis.de/DE/Methoden/Qualitaet/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cs typeface="Arial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 pitchFamily="34" charset="0"/>
              <a:cs typeface="Arial" pitchFamily="34" charset="0"/>
            </a:rPr>
            <a:t>Qualitaetsberichte/Land-Forstwirtschaft-Fischerei/strauchbeerenerhebung.html</a:t>
          </a:r>
        </a:p>
      </xdr:txBody>
    </xdr:sp>
    <xdr:clientData/>
  </xdr:twoCellAnchor>
  <xdr:twoCellAnchor>
    <xdr:from>
      <xdr:col>3</xdr:col>
      <xdr:colOff>619125</xdr:colOff>
      <xdr:row>17</xdr:row>
      <xdr:rowOff>19050</xdr:rowOff>
    </xdr:from>
    <xdr:to>
      <xdr:col>6</xdr:col>
      <xdr:colOff>590550</xdr:colOff>
      <xdr:row>19</xdr:row>
      <xdr:rowOff>142875</xdr:rowOff>
    </xdr:to>
    <xdr:sp macro="" textlink="">
      <xdr:nvSpPr>
        <xdr:cNvPr id="3" name="Rechtec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8C7ED5-903C-4C0A-913A-0D8C6DBEF6A9}"/>
            </a:ext>
          </a:extLst>
        </xdr:cNvPr>
        <xdr:cNvSpPr/>
      </xdr:nvSpPr>
      <xdr:spPr>
        <a:xfrm>
          <a:off x="3190875" y="2771775"/>
          <a:ext cx="288607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23</xdr:row>
      <xdr:rowOff>142875</xdr:rowOff>
    </xdr:from>
    <xdr:to>
      <xdr:col>7</xdr:col>
      <xdr:colOff>417450</xdr:colOff>
      <xdr:row>44</xdr:row>
      <xdr:rowOff>90450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BF90D724-6D45-4A00-8CF8-83C192FDA63F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1</xdr:row>
      <xdr:rowOff>9525</xdr:rowOff>
    </xdr:from>
    <xdr:to>
      <xdr:col>7</xdr:col>
      <xdr:colOff>407925</xdr:colOff>
      <xdr:row>21</xdr:row>
      <xdr:rowOff>119025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B4055183-4A83-4921-97FC-9FBE6548814F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4762</xdr:rowOff>
    </xdr:from>
    <xdr:to>
      <xdr:col>10</xdr:col>
      <xdr:colOff>246000</xdr:colOff>
      <xdr:row>25</xdr:row>
      <xdr:rowOff>114262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752475</xdr:colOff>
      <xdr:row>28</xdr:row>
      <xdr:rowOff>9525</xdr:rowOff>
    </xdr:from>
    <xdr:to>
      <xdr:col>10</xdr:col>
      <xdr:colOff>236475</xdr:colOff>
      <xdr:row>48</xdr:row>
      <xdr:rowOff>119025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AF169D2-0AE3-46C8-BF28-2A5576C88D17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~1\QUANDE~1.001\LOKALE~1\Temp\TEMP\EGGS%20Hatchery%20Structur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"/>
      <sheetName val="structure"/>
      <sheetName val="Textes"/>
    </sheetNames>
    <sheetDataSet>
      <sheetData sheetId="0"/>
      <sheetData sheetId="1"/>
      <sheetData sheetId="2" refreshError="1">
        <row r="15">
          <cell r="A15">
            <v>1</v>
          </cell>
          <cell r="B15" t="str">
            <v>Structure des couvoirs</v>
          </cell>
          <cell r="C15" t="str">
            <v>Structure of the hatcheries</v>
          </cell>
          <cell r="D15" t="str">
            <v>Brutbetriebstruktur</v>
          </cell>
          <cell r="E15" t="str">
            <v xml:space="preserve">Struttura delle incubazioni </v>
          </cell>
          <cell r="F15" t="str">
            <v xml:space="preserve">Estructura de los nidos </v>
          </cell>
          <cell r="G15" t="str">
            <v xml:space="preserve">Estrutura das incubações </v>
          </cell>
          <cell r="H15" t="str">
            <v xml:space="preserve">Structuur van de broedbedrijven </v>
          </cell>
          <cell r="I15" t="str">
            <v>Structure of the hatcheries</v>
          </cell>
          <cell r="J15" t="str">
            <v xml:space="preserve">Δομή των εκκολαπτηρίων </v>
          </cell>
          <cell r="K15" t="str">
            <v>Structure of the hatcheries</v>
          </cell>
          <cell r="L15" t="str">
            <v>Structure of the hatcheries</v>
          </cell>
        </row>
        <row r="16">
          <cell r="A16">
            <v>2</v>
          </cell>
          <cell r="B16" t="str">
            <v>Pays :</v>
          </cell>
          <cell r="C16" t="str">
            <v>Country :</v>
          </cell>
          <cell r="D16" t="str">
            <v>Land :</v>
          </cell>
          <cell r="E16" t="str">
            <v xml:space="preserve">Paese: </v>
          </cell>
          <cell r="F16" t="str">
            <v xml:space="preserve">País: </v>
          </cell>
          <cell r="G16" t="str">
            <v xml:space="preserve">País: </v>
          </cell>
          <cell r="H16" t="str">
            <v xml:space="preserve">Land: </v>
          </cell>
          <cell r="I16" t="str">
            <v>Country :</v>
          </cell>
          <cell r="J16" t="str">
            <v xml:space="preserve">Χώρα: </v>
          </cell>
          <cell r="K16" t="str">
            <v>Country :</v>
          </cell>
          <cell r="L16" t="str">
            <v>Country :</v>
          </cell>
        </row>
        <row r="17">
          <cell r="A17">
            <v>3</v>
          </cell>
          <cell r="B17" t="str">
            <v>Année :</v>
          </cell>
          <cell r="C17" t="str">
            <v>Year :</v>
          </cell>
          <cell r="D17" t="str">
            <v>Jahr :</v>
          </cell>
          <cell r="E17" t="str">
            <v xml:space="preserve">Anno: </v>
          </cell>
          <cell r="F17" t="str">
            <v xml:space="preserve">Año: </v>
          </cell>
          <cell r="G17" t="str">
            <v xml:space="preserve">Ano: </v>
          </cell>
          <cell r="H17" t="str">
            <v xml:space="preserve">Jaar: </v>
          </cell>
          <cell r="I17" t="str">
            <v>Year :</v>
          </cell>
          <cell r="J17" t="str">
            <v xml:space="preserve">Έτος: </v>
          </cell>
          <cell r="K17" t="str">
            <v>Year :</v>
          </cell>
          <cell r="L17" t="str">
            <v>Year :</v>
          </cell>
        </row>
        <row r="18">
          <cell r="A18">
            <v>4</v>
          </cell>
          <cell r="B18" t="str">
            <v>Poules, coqs et poussins (SHEN)</v>
          </cell>
          <cell r="C18" t="str">
            <v>Hens, cocks, chicks (SHEN)</v>
          </cell>
          <cell r="D18" t="str">
            <v>Hühner, Hahn, Kücken (SHEN)</v>
          </cell>
          <cell r="E18" t="str">
            <v xml:space="preserve">Galline, galli e pulcini (SHEN) </v>
          </cell>
          <cell r="F18" t="str">
            <v xml:space="preserve">Gallinas, gallos y polluelos (SHEN) </v>
          </cell>
          <cell r="G18" t="str">
            <v xml:space="preserve">Galinhas, galos e pintainhos (SHEN) </v>
          </cell>
          <cell r="H18" t="str">
            <v xml:space="preserve">Hennen, hanen en kuikens (SHEN) </v>
          </cell>
          <cell r="I18" t="str">
            <v>Hens, cocks, chicks (SHEN)</v>
          </cell>
          <cell r="J18" t="str">
            <v xml:space="preserve">Κότες, κόκκορες, νεοσσοί (SHEN) </v>
          </cell>
          <cell r="K18" t="str">
            <v>Hens, cocks, chicks (SHEN)</v>
          </cell>
          <cell r="L18" t="str">
            <v>Hens, cocks, chicks (SHEN)</v>
          </cell>
        </row>
        <row r="19">
          <cell r="A19">
            <v>5</v>
          </cell>
          <cell r="B19" t="str">
            <v>Canards (SDUK)</v>
          </cell>
          <cell r="C19" t="str">
            <v>Ducks (SDUK)</v>
          </cell>
          <cell r="D19" t="str">
            <v xml:space="preserve">Enten </v>
          </cell>
          <cell r="E19" t="str">
            <v xml:space="preserve">Anatre (SDUK) </v>
          </cell>
          <cell r="F19" t="str">
            <v xml:space="preserve">Patos (SDUK) </v>
          </cell>
          <cell r="G19" t="str">
            <v xml:space="preserve">Patos (SDUK) </v>
          </cell>
          <cell r="H19" t="str">
            <v xml:space="preserve">Eenden (SDUK) </v>
          </cell>
          <cell r="I19" t="str">
            <v>Ducks (SDUK)</v>
          </cell>
          <cell r="J19" t="str">
            <v xml:space="preserve">Πάπιες (SDUK) </v>
          </cell>
          <cell r="K19" t="str">
            <v>Ducks (SDUK)</v>
          </cell>
          <cell r="L19" t="str">
            <v>Ducks (SDUK)</v>
          </cell>
        </row>
        <row r="20">
          <cell r="A20">
            <v>6</v>
          </cell>
          <cell r="B20" t="str">
            <v>Dindes (STUR)</v>
          </cell>
          <cell r="C20" t="str">
            <v>Turkeys (STUR)</v>
          </cell>
          <cell r="D20" t="str">
            <v>Truthähne (STUR)</v>
          </cell>
          <cell r="E20" t="str">
            <v xml:space="preserve">Tacchini (STUR) </v>
          </cell>
          <cell r="F20" t="str">
            <v xml:space="preserve">Pavos (STUR) </v>
          </cell>
          <cell r="G20" t="str">
            <v xml:space="preserve">Peruas (STUR) </v>
          </cell>
          <cell r="H20" t="str">
            <v xml:space="preserve">Kalkoenen (STUR) </v>
          </cell>
          <cell r="I20" t="str">
            <v>Turkeys (STUR)</v>
          </cell>
          <cell r="J20" t="str">
            <v xml:space="preserve">Γαλοπούλες (STUR) </v>
          </cell>
          <cell r="K20" t="str">
            <v>Turkeys (STUR)</v>
          </cell>
          <cell r="L20" t="str">
            <v>Turkeys (STUR)</v>
          </cell>
        </row>
        <row r="21">
          <cell r="A21">
            <v>7</v>
          </cell>
          <cell r="B21" t="str">
            <v>Pintades (SFOL)</v>
          </cell>
          <cell r="C21" t="str">
            <v>Guinea fowls (SFOL)</v>
          </cell>
          <cell r="D21" t="str">
            <v>Perlhühner (SFOL)</v>
          </cell>
          <cell r="E21" t="str">
            <v xml:space="preserve">Faraone (SFOL) </v>
          </cell>
          <cell r="F21" t="str">
            <v xml:space="preserve">Pintadas (SFOL) </v>
          </cell>
          <cell r="G21" t="str">
            <v xml:space="preserve">Galinhas-do-mato (SFOL) </v>
          </cell>
          <cell r="H21" t="str">
            <v xml:space="preserve">Parelhoenen (SFOL)  </v>
          </cell>
          <cell r="I21" t="str">
            <v>Guinea fowls (SFOL)</v>
          </cell>
          <cell r="J21" t="str">
            <v xml:space="preserve">Φραγκόκοτες (SFOL) </v>
          </cell>
          <cell r="K21" t="str">
            <v>Guinea fowls (SFOL)</v>
          </cell>
          <cell r="L21" t="str">
            <v>Guinea fowls (SFOL)</v>
          </cell>
        </row>
        <row r="22">
          <cell r="A22">
            <v>8</v>
          </cell>
          <cell r="B22" t="str">
            <v>Oies (SGES)</v>
          </cell>
          <cell r="C22" t="str">
            <v>Geese (SGES)</v>
          </cell>
          <cell r="D22" t="str">
            <v>Gänse (SGES)</v>
          </cell>
          <cell r="E22" t="str">
            <v xml:space="preserve">Oche (SGES) </v>
          </cell>
          <cell r="F22" t="str">
            <v xml:space="preserve">Gansos (SGES) </v>
          </cell>
          <cell r="G22" t="str">
            <v xml:space="preserve">Gansos (SGES) </v>
          </cell>
          <cell r="H22" t="str">
            <v xml:space="preserve">Ganzen (SGES) </v>
          </cell>
          <cell r="I22" t="str">
            <v>Geese (SGES)</v>
          </cell>
          <cell r="J22" t="str">
            <v xml:space="preserve">Χήνες (SGES) </v>
          </cell>
          <cell r="K22" t="str">
            <v>Geese (SGES)</v>
          </cell>
          <cell r="L22" t="str">
            <v>Geese (SGES)</v>
          </cell>
        </row>
        <row r="23">
          <cell r="A23">
            <v>9</v>
          </cell>
          <cell r="B23" t="str">
            <v>Autres volailles</v>
          </cell>
          <cell r="C23" t="str">
            <v>Other poultry</v>
          </cell>
          <cell r="D23" t="str">
            <v>Andere Geflügel</v>
          </cell>
          <cell r="E23" t="str">
            <v xml:space="preserve">Altro pollame </v>
          </cell>
          <cell r="F23" t="str">
            <v xml:space="preserve">Otras aves </v>
          </cell>
          <cell r="G23" t="str">
            <v xml:space="preserve">Outras aves de capoeira </v>
          </cell>
          <cell r="H23" t="str">
            <v xml:space="preserve">Ander gevogelte </v>
          </cell>
          <cell r="I23" t="str">
            <v>Other poultry</v>
          </cell>
          <cell r="J23" t="str">
            <v xml:space="preserve">Άλλα πουλερικά </v>
          </cell>
          <cell r="K23" t="str">
            <v>Other poultry</v>
          </cell>
          <cell r="L23" t="str">
            <v>Other poultry</v>
          </cell>
        </row>
        <row r="24">
          <cell r="A24">
            <v>10</v>
          </cell>
          <cell r="B24" t="str">
            <v>Taille du couvoir</v>
          </cell>
          <cell r="C24" t="str">
            <v>Hatchery size</v>
          </cell>
          <cell r="D24" t="str">
            <v>BrutbetriebsGrösse</v>
          </cell>
          <cell r="E24" t="str">
            <v xml:space="preserve">Dimensione dell'incubazione </v>
          </cell>
          <cell r="F24" t="str">
            <v xml:space="preserve">Tamaño del nido </v>
          </cell>
          <cell r="G24" t="str">
            <v xml:space="preserve">Dimensão da incubação </v>
          </cell>
          <cell r="H24" t="str">
            <v xml:space="preserve">Omvang van het broedbedrijf </v>
          </cell>
          <cell r="I24" t="str">
            <v>Hatchery size</v>
          </cell>
          <cell r="J24" t="str">
            <v xml:space="preserve">Μέγεθος εκκολαπτηρίων </v>
          </cell>
          <cell r="K24" t="str">
            <v>Hatchery size</v>
          </cell>
          <cell r="L24" t="str">
            <v>Hatchery size</v>
          </cell>
        </row>
        <row r="25">
          <cell r="A25">
            <v>11</v>
          </cell>
          <cell r="B25" t="str">
            <v>Nombre</v>
          </cell>
          <cell r="C25" t="str">
            <v>Number</v>
          </cell>
          <cell r="D25" t="str">
            <v>Zahl</v>
          </cell>
          <cell r="E25" t="str">
            <v xml:space="preserve">Numero </v>
          </cell>
          <cell r="F25" t="str">
            <v xml:space="preserve">Número </v>
          </cell>
          <cell r="G25" t="str">
            <v xml:space="preserve">Número </v>
          </cell>
          <cell r="H25" t="str">
            <v xml:space="preserve">Aantal </v>
          </cell>
          <cell r="I25" t="str">
            <v>Number</v>
          </cell>
          <cell r="J25" t="str">
            <v xml:space="preserve">Αριθμός </v>
          </cell>
          <cell r="K25" t="str">
            <v>Number</v>
          </cell>
          <cell r="L25" t="str">
            <v>Number</v>
          </cell>
        </row>
        <row r="26">
          <cell r="A26">
            <v>12</v>
          </cell>
          <cell r="B26" t="str">
            <v>Capacité totale</v>
          </cell>
          <cell r="C26" t="str">
            <v>Total capacity</v>
          </cell>
          <cell r="D26" t="str">
            <v>Insgesamte Fähigkeit</v>
          </cell>
          <cell r="E26" t="str">
            <v xml:space="preserve">Capacità totale </v>
          </cell>
          <cell r="F26" t="str">
            <v xml:space="preserve">Capacidad total </v>
          </cell>
          <cell r="G26" t="str">
            <v xml:space="preserve">Capacidade total </v>
          </cell>
          <cell r="H26" t="str">
            <v xml:space="preserve">Totale capaciteit </v>
          </cell>
          <cell r="I26" t="str">
            <v>Total capacity</v>
          </cell>
          <cell r="J26" t="str">
            <v xml:space="preserve">Συνολική ικανότητα </v>
          </cell>
          <cell r="K26" t="str">
            <v>Total capacity</v>
          </cell>
          <cell r="L26" t="str">
            <v>Total capacity</v>
          </cell>
        </row>
        <row r="27">
          <cell r="A27">
            <v>13</v>
          </cell>
          <cell r="B27" t="str">
            <v>Oeufs mis en incubation</v>
          </cell>
          <cell r="C27" t="str">
            <v>Eggs for hatching</v>
          </cell>
          <cell r="D27" t="str">
            <v>Bruteiern</v>
          </cell>
          <cell r="E27" t="str">
            <v xml:space="preserve">Uova messe in incubazione </v>
          </cell>
          <cell r="F27" t="str">
            <v xml:space="preserve">Huevos puestos en incubación </v>
          </cell>
          <cell r="G27" t="str">
            <v xml:space="preserve">Ovos postos em incubação </v>
          </cell>
          <cell r="H27" t="str">
            <v xml:space="preserve">Eieren gezet in broeden </v>
          </cell>
          <cell r="I27" t="str">
            <v>Eggs for hatching</v>
          </cell>
          <cell r="J27" t="str">
            <v xml:space="preserve">Αυγά για την εκκόλαψη </v>
          </cell>
          <cell r="K27" t="str">
            <v>Eggs for hatching</v>
          </cell>
          <cell r="L27" t="str">
            <v>Eggs for hatching</v>
          </cell>
        </row>
        <row r="28">
          <cell r="A28">
            <v>14</v>
          </cell>
          <cell r="B28" t="str">
            <v>Ponte</v>
          </cell>
          <cell r="C28" t="str">
            <v>Laying</v>
          </cell>
          <cell r="D28" t="str">
            <v>Legen</v>
          </cell>
          <cell r="E28" t="str">
            <v xml:space="preserve">Ponte </v>
          </cell>
          <cell r="F28" t="str">
            <v xml:space="preserve">Puesta </v>
          </cell>
          <cell r="G28" t="str">
            <v xml:space="preserve">Postura </v>
          </cell>
          <cell r="H28" t="str">
            <v xml:space="preserve">Ponte </v>
          </cell>
          <cell r="I28" t="str">
            <v>Laying</v>
          </cell>
          <cell r="J28" t="str">
            <v xml:space="preserve">Τοποθέτηση </v>
          </cell>
          <cell r="K28" t="str">
            <v>Laying</v>
          </cell>
          <cell r="L28" t="str">
            <v>Laying</v>
          </cell>
        </row>
        <row r="29">
          <cell r="A29">
            <v>15</v>
          </cell>
          <cell r="B29" t="str">
            <v>Chair</v>
          </cell>
          <cell r="C29" t="str">
            <v>Meat</v>
          </cell>
          <cell r="D29" t="str">
            <v>Fleisch</v>
          </cell>
          <cell r="E29" t="str">
            <v xml:space="preserve">Carne </v>
          </cell>
          <cell r="F29" t="str">
            <v xml:space="preserve">Carne </v>
          </cell>
          <cell r="G29" t="str">
            <v xml:space="preserve">Carne </v>
          </cell>
          <cell r="H29" t="str">
            <v xml:space="preserve">Vlees </v>
          </cell>
          <cell r="I29" t="str">
            <v>Meat</v>
          </cell>
          <cell r="J29" t="str">
            <v xml:space="preserve">Κρέας </v>
          </cell>
          <cell r="K29" t="str">
            <v>Meat</v>
          </cell>
          <cell r="L29" t="str">
            <v>Meat</v>
          </cell>
        </row>
        <row r="30">
          <cell r="A30">
            <v>16</v>
          </cell>
          <cell r="B30" t="str">
            <v>Mixte</v>
          </cell>
          <cell r="C30" t="str">
            <v>Mixed</v>
          </cell>
          <cell r="D30" t="str">
            <v>Gemischt</v>
          </cell>
          <cell r="E30" t="str">
            <v xml:space="preserve">Misto </v>
          </cell>
          <cell r="F30" t="str">
            <v xml:space="preserve">Mixto </v>
          </cell>
          <cell r="G30" t="str">
            <v xml:space="preserve">Misto </v>
          </cell>
          <cell r="H30" t="str">
            <v xml:space="preserve">Gemengd </v>
          </cell>
          <cell r="I30" t="str">
            <v>Mixed</v>
          </cell>
          <cell r="J30" t="str">
            <v xml:space="preserve">Μικτός </v>
          </cell>
          <cell r="K30" t="str">
            <v>Mixed</v>
          </cell>
          <cell r="L30" t="str">
            <v>Mixed</v>
          </cell>
        </row>
        <row r="31">
          <cell r="A31">
            <v>17</v>
          </cell>
          <cell r="B31" t="str">
            <v>TOTAL</v>
          </cell>
          <cell r="C31" t="str">
            <v>TOTAL</v>
          </cell>
          <cell r="D31" t="str">
            <v>INSGESAMT</v>
          </cell>
          <cell r="E31" t="str">
            <v xml:space="preserve">TOTALE </v>
          </cell>
          <cell r="F31" t="str">
            <v xml:space="preserve">TOTAL </v>
          </cell>
          <cell r="G31" t="str">
            <v xml:space="preserve">TOTAL </v>
          </cell>
          <cell r="H31" t="str">
            <v xml:space="preserve">TOTAAL </v>
          </cell>
          <cell r="I31" t="str">
            <v>TOTAL</v>
          </cell>
          <cell r="J31" t="str">
            <v xml:space="preserve">ΣΥΝΟΛΟ </v>
          </cell>
          <cell r="K31" t="str">
            <v>TOTAL</v>
          </cell>
          <cell r="L31" t="str">
            <v>TOTAL</v>
          </cell>
        </row>
        <row r="32">
          <cell r="A32">
            <v>18</v>
          </cell>
          <cell r="B32" t="str">
            <v>et plus</v>
          </cell>
          <cell r="C32" t="str">
            <v>and more</v>
          </cell>
          <cell r="D32" t="str">
            <v>und mehr</v>
          </cell>
          <cell r="E32" t="str">
            <v xml:space="preserve">e più </v>
          </cell>
          <cell r="F32" t="str">
            <v xml:space="preserve">y más </v>
          </cell>
          <cell r="G32" t="str">
            <v xml:space="preserve">e mais </v>
          </cell>
          <cell r="H32" t="str">
            <v xml:space="preserve">en meer </v>
          </cell>
          <cell r="I32" t="str">
            <v>and more</v>
          </cell>
          <cell r="J32" t="str">
            <v xml:space="preserve">και περισσότεροι </v>
          </cell>
          <cell r="K32" t="str">
            <v>and more</v>
          </cell>
          <cell r="L32" t="str">
            <v>and more</v>
          </cell>
        </row>
        <row r="33">
          <cell r="A33">
            <v>19</v>
          </cell>
          <cell r="B33" t="str">
            <v>(1)  en milliers d'oeufs</v>
          </cell>
          <cell r="C33" t="str">
            <v>(1) in thousands  eggs</v>
          </cell>
          <cell r="D33" t="str">
            <v>(1) in tausend Eiern</v>
          </cell>
          <cell r="E33" t="str">
            <v xml:space="preserve">(1) in migliaia di uova </v>
          </cell>
          <cell r="F33" t="str">
            <v xml:space="preserve">(1) en millares de huevos </v>
          </cell>
          <cell r="G33" t="str">
            <v xml:space="preserve">(1) em milhares de ovos </v>
          </cell>
          <cell r="H33" t="str">
            <v xml:space="preserve">(1) in duizenden eieren </v>
          </cell>
          <cell r="I33" t="str">
            <v>(1) in thousands  eggs</v>
          </cell>
          <cell r="J33" t="str">
            <v xml:space="preserve">(1) στα αυγά χιλιάδων </v>
          </cell>
          <cell r="K33" t="str">
            <v>(1) in thousands  eggs</v>
          </cell>
          <cell r="L33" t="str">
            <v>(1) in thousands  eggs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E9E0-8CED-4F18-8F3A-5A7C53693A87}">
  <sheetPr codeName="Tabelle1"/>
  <dimension ref="A1:G52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7" width="13.140625" style="27" customWidth="1"/>
    <col min="8" max="8" width="10.7109375" style="27" customWidth="1"/>
    <col min="9" max="95" width="12.140625" style="27" customWidth="1"/>
    <col min="96" max="16384" width="11.28515625" style="27"/>
  </cols>
  <sheetData>
    <row r="1" spans="1:7" ht="15" customHeight="1" x14ac:dyDescent="0.2"/>
    <row r="2" spans="1:7" ht="15" customHeight="1" x14ac:dyDescent="0.2"/>
    <row r="3" spans="1:7" ht="20.25" x14ac:dyDescent="0.3">
      <c r="A3" s="156"/>
      <c r="B3" s="156"/>
      <c r="C3" s="156"/>
      <c r="D3" s="156"/>
    </row>
    <row r="4" spans="1:7" ht="20.25" x14ac:dyDescent="0.3">
      <c r="A4" s="157"/>
      <c r="B4" s="157"/>
      <c r="C4" s="157"/>
      <c r="D4" s="157"/>
    </row>
    <row r="5" spans="1:7" ht="15" customHeight="1" x14ac:dyDescent="0.2"/>
    <row r="6" spans="1:7" ht="15" customHeight="1" x14ac:dyDescent="0.2"/>
    <row r="7" spans="1:7" ht="15" customHeight="1" x14ac:dyDescent="0.2"/>
    <row r="8" spans="1:7" ht="15" customHeight="1" x14ac:dyDescent="0.2"/>
    <row r="9" spans="1:7" ht="15" customHeight="1" x14ac:dyDescent="0.2">
      <c r="D9" s="111"/>
    </row>
    <row r="10" spans="1:7" ht="15" customHeight="1" x14ac:dyDescent="0.2"/>
    <row r="11" spans="1:7" ht="15" customHeight="1" x14ac:dyDescent="0.2">
      <c r="D11" s="112"/>
    </row>
    <row r="12" spans="1:7" ht="15" customHeight="1" x14ac:dyDescent="0.2"/>
    <row r="13" spans="1:7" ht="15" customHeight="1" x14ac:dyDescent="0.2">
      <c r="D13" s="113"/>
    </row>
    <row r="14" spans="1:7" ht="15" customHeight="1" x14ac:dyDescent="0.2">
      <c r="D14" s="113"/>
    </row>
    <row r="15" spans="1:7" ht="23.25" x14ac:dyDescent="0.2">
      <c r="D15" s="158" t="s">
        <v>32</v>
      </c>
      <c r="E15" s="158"/>
      <c r="F15" s="158"/>
      <c r="G15" s="158"/>
    </row>
    <row r="16" spans="1:7" ht="15" x14ac:dyDescent="0.2">
      <c r="D16" s="113"/>
      <c r="E16" s="26"/>
      <c r="F16" s="26"/>
      <c r="G16" s="26" t="s">
        <v>128</v>
      </c>
    </row>
    <row r="17" spans="1:7" ht="15" customHeight="1" x14ac:dyDescent="0.2">
      <c r="D17" s="112"/>
      <c r="E17" s="112"/>
    </row>
    <row r="18" spans="1:7" ht="15" customHeight="1" x14ac:dyDescent="0.2"/>
    <row r="19" spans="1:7" s="146" customFormat="1" ht="33" x14ac:dyDescent="0.45">
      <c r="A19" s="159" t="s">
        <v>127</v>
      </c>
      <c r="B19" s="159"/>
      <c r="C19" s="159"/>
      <c r="D19" s="159"/>
      <c r="E19" s="159"/>
      <c r="F19" s="159"/>
      <c r="G19" s="159"/>
    </row>
    <row r="20" spans="1:7" s="146" customFormat="1" ht="33" x14ac:dyDescent="0.45">
      <c r="G20" s="145" t="s">
        <v>129</v>
      </c>
    </row>
    <row r="21" spans="1:7" s="146" customFormat="1" x14ac:dyDescent="0.2"/>
    <row r="22" spans="1:7" s="146" customFormat="1" ht="15" x14ac:dyDescent="0.2">
      <c r="E22" s="216" t="s">
        <v>149</v>
      </c>
      <c r="F22" s="216"/>
      <c r="G22" s="216"/>
    </row>
    <row r="23" spans="1:7" ht="15" customHeight="1" x14ac:dyDescent="0.2">
      <c r="C23" s="111"/>
      <c r="D23" s="113"/>
      <c r="E23" s="111"/>
    </row>
    <row r="24" spans="1:7" ht="15" customHeight="1" x14ac:dyDescent="0.2">
      <c r="D24" s="113"/>
    </row>
    <row r="25" spans="1:7" ht="15" customHeight="1" x14ac:dyDescent="0.2">
      <c r="D25" s="113"/>
    </row>
    <row r="26" spans="1:7" ht="15" customHeight="1" x14ac:dyDescent="0.2">
      <c r="C26" s="111"/>
      <c r="D26" s="112"/>
      <c r="E26" s="111"/>
    </row>
    <row r="27" spans="1:7" ht="15" customHeight="1" x14ac:dyDescent="0.2"/>
    <row r="28" spans="1:7" ht="15" customHeight="1" x14ac:dyDescent="0.2">
      <c r="D28" s="112"/>
    </row>
    <row r="29" spans="1:7" ht="15" customHeight="1" x14ac:dyDescent="0.2"/>
    <row r="30" spans="1:7" ht="15" customHeight="1" x14ac:dyDescent="0.2">
      <c r="C30" s="111"/>
      <c r="D30" s="113"/>
      <c r="E30" s="111"/>
    </row>
    <row r="31" spans="1:7" ht="15" customHeight="1" x14ac:dyDescent="0.2">
      <c r="C31" s="111"/>
      <c r="D31" s="112"/>
      <c r="E31" s="111"/>
    </row>
    <row r="32" spans="1:7" ht="15" customHeight="1" x14ac:dyDescent="0.2"/>
    <row r="33" spans="4:4" ht="15" customHeight="1" x14ac:dyDescent="0.2">
      <c r="D33" s="112"/>
    </row>
    <row r="34" spans="4:4" ht="15" customHeight="1" x14ac:dyDescent="0.2"/>
    <row r="35" spans="4:4" ht="15" customHeight="1" x14ac:dyDescent="0.2"/>
    <row r="36" spans="4:4" ht="15" customHeight="1" x14ac:dyDescent="0.2"/>
    <row r="37" spans="4:4" ht="15" customHeight="1" x14ac:dyDescent="0.2"/>
    <row r="38" spans="4:4" ht="15" customHeight="1" x14ac:dyDescent="0.2"/>
    <row r="39" spans="4:4" ht="15" customHeight="1" x14ac:dyDescent="0.2"/>
    <row r="40" spans="4:4" ht="15" customHeight="1" x14ac:dyDescent="0.2"/>
    <row r="41" spans="4:4" ht="15" customHeight="1" x14ac:dyDescent="0.2"/>
    <row r="42" spans="4:4" ht="15" customHeight="1" x14ac:dyDescent="0.2"/>
    <row r="43" spans="4:4" ht="15" customHeight="1" x14ac:dyDescent="0.2"/>
    <row r="44" spans="4:4" ht="15" customHeight="1" x14ac:dyDescent="0.2"/>
    <row r="45" spans="4:4" ht="15" customHeight="1" x14ac:dyDescent="0.2"/>
    <row r="46" spans="4:4" ht="15" customHeight="1" x14ac:dyDescent="0.2"/>
    <row r="47" spans="4:4" ht="15" customHeight="1" x14ac:dyDescent="0.2"/>
    <row r="48" spans="4:4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</sheetData>
  <mergeCells count="5">
    <mergeCell ref="A3:D3"/>
    <mergeCell ref="A4:D4"/>
    <mergeCell ref="D15:G15"/>
    <mergeCell ref="A19:G19"/>
    <mergeCell ref="E22:G22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scaleWithDoc="0"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53"/>
  <sheetViews>
    <sheetView view="pageLayout" zoomScaleNormal="100" workbookViewId="0">
      <selection sqref="A1:G1"/>
    </sheetView>
  </sheetViews>
  <sheetFormatPr baseColWidth="10" defaultColWidth="11.42578125" defaultRowHeight="15" x14ac:dyDescent="0.25"/>
  <cols>
    <col min="1" max="1" width="11.42578125" style="1"/>
    <col min="2" max="7" width="13" style="1" customWidth="1"/>
    <col min="8" max="16384" width="11.42578125" style="1"/>
  </cols>
  <sheetData>
    <row r="1" spans="1:7" ht="15.75" x14ac:dyDescent="0.25">
      <c r="A1" s="217" t="s">
        <v>0</v>
      </c>
      <c r="B1" s="217"/>
      <c r="C1" s="217"/>
      <c r="D1" s="217"/>
      <c r="E1" s="217"/>
      <c r="F1" s="217"/>
      <c r="G1" s="217"/>
    </row>
    <row r="2" spans="1:7" ht="12.75" customHeight="1" x14ac:dyDescent="0.25">
      <c r="A2" s="17"/>
      <c r="B2" s="17"/>
      <c r="C2" s="17"/>
      <c r="D2" s="17"/>
      <c r="E2" s="17"/>
      <c r="F2" s="17"/>
      <c r="G2" s="17"/>
    </row>
    <row r="3" spans="1:7" ht="12.75" customHeight="1" x14ac:dyDescent="0.25">
      <c r="A3" s="17"/>
      <c r="B3" s="17"/>
      <c r="C3" s="17"/>
      <c r="D3" s="17"/>
      <c r="E3" s="17"/>
      <c r="F3" s="17"/>
      <c r="G3" s="17"/>
    </row>
    <row r="4" spans="1:7" ht="15.75" x14ac:dyDescent="0.25">
      <c r="A4" s="165" t="s">
        <v>1</v>
      </c>
      <c r="B4" s="165"/>
      <c r="C4" s="165"/>
      <c r="D4" s="165"/>
      <c r="E4" s="165"/>
      <c r="F4" s="165"/>
      <c r="G4" s="165"/>
    </row>
    <row r="5" spans="1:7" ht="12.75" customHeight="1" x14ac:dyDescent="0.25">
      <c r="A5" s="163"/>
      <c r="B5" s="163"/>
      <c r="C5" s="163"/>
      <c r="D5" s="163"/>
      <c r="E5" s="163"/>
      <c r="F5" s="163"/>
      <c r="G5" s="163"/>
    </row>
    <row r="6" spans="1:7" ht="12.75" customHeight="1" x14ac:dyDescent="0.25">
      <c r="A6" s="18" t="s">
        <v>142</v>
      </c>
      <c r="B6" s="19"/>
      <c r="C6" s="19"/>
      <c r="D6" s="19"/>
      <c r="E6" s="19"/>
      <c r="F6" s="19"/>
      <c r="G6" s="19"/>
    </row>
    <row r="7" spans="1:7" ht="5.25" customHeight="1" x14ac:dyDescent="0.25">
      <c r="A7" s="18"/>
      <c r="B7" s="19"/>
      <c r="C7" s="19"/>
      <c r="D7" s="19"/>
      <c r="E7" s="19"/>
      <c r="F7" s="19"/>
      <c r="G7" s="19"/>
    </row>
    <row r="8" spans="1:7" ht="15" customHeight="1" x14ac:dyDescent="0.25">
      <c r="A8" s="164" t="s">
        <v>22</v>
      </c>
      <c r="B8" s="164"/>
      <c r="C8" s="164"/>
      <c r="D8" s="164"/>
      <c r="E8" s="164"/>
      <c r="F8" s="164"/>
      <c r="G8" s="164"/>
    </row>
    <row r="9" spans="1:7" ht="15" customHeight="1" x14ac:dyDescent="0.25">
      <c r="A9" s="161" t="s">
        <v>4</v>
      </c>
      <c r="B9" s="161"/>
      <c r="C9" s="161"/>
      <c r="D9" s="161"/>
      <c r="E9" s="161"/>
      <c r="F9" s="161"/>
      <c r="G9" s="161"/>
    </row>
    <row r="10" spans="1:7" ht="5.25" customHeight="1" x14ac:dyDescent="0.25">
      <c r="A10" s="19"/>
      <c r="B10" s="19"/>
      <c r="C10" s="19"/>
      <c r="D10" s="19"/>
      <c r="E10" s="19"/>
      <c r="F10" s="19"/>
      <c r="G10" s="19"/>
    </row>
    <row r="11" spans="1:7" ht="12.75" customHeight="1" x14ac:dyDescent="0.25">
      <c r="A11" s="166" t="s">
        <v>2</v>
      </c>
      <c r="B11" s="166"/>
      <c r="C11" s="166"/>
      <c r="D11" s="166"/>
      <c r="E11" s="166"/>
      <c r="F11" s="166"/>
      <c r="G11" s="166"/>
    </row>
    <row r="12" spans="1:7" ht="12.75" customHeight="1" x14ac:dyDescent="0.25">
      <c r="A12" s="161" t="s">
        <v>3</v>
      </c>
      <c r="B12" s="161"/>
      <c r="C12" s="161"/>
      <c r="D12" s="161"/>
      <c r="E12" s="161"/>
      <c r="F12" s="161"/>
      <c r="G12" s="161"/>
    </row>
    <row r="13" spans="1:7" ht="12.75" customHeight="1" x14ac:dyDescent="0.25">
      <c r="A13" s="16"/>
      <c r="B13" s="16"/>
      <c r="C13" s="16"/>
      <c r="D13" s="16"/>
      <c r="E13" s="16"/>
      <c r="F13" s="16"/>
      <c r="G13" s="16"/>
    </row>
    <row r="14" spans="1:7" ht="12.75" customHeight="1" x14ac:dyDescent="0.25">
      <c r="A14" s="19"/>
      <c r="B14" s="19"/>
      <c r="C14" s="19"/>
      <c r="D14" s="19"/>
      <c r="E14" s="19"/>
      <c r="F14" s="19"/>
      <c r="G14" s="19"/>
    </row>
    <row r="15" spans="1:7" ht="15" customHeight="1" x14ac:dyDescent="0.25">
      <c r="A15" s="164" t="s">
        <v>23</v>
      </c>
      <c r="B15" s="164"/>
      <c r="C15" s="164"/>
      <c r="D15" s="15"/>
      <c r="E15" s="15"/>
      <c r="F15" s="15"/>
      <c r="G15" s="15"/>
    </row>
    <row r="16" spans="1:7" ht="5.25" customHeight="1" x14ac:dyDescent="0.25">
      <c r="A16" s="15"/>
      <c r="B16" s="16"/>
      <c r="C16" s="16"/>
      <c r="D16" s="15"/>
      <c r="E16" s="15"/>
      <c r="F16" s="15"/>
      <c r="G16" s="15"/>
    </row>
    <row r="17" spans="1:7" ht="12.75" customHeight="1" x14ac:dyDescent="0.25">
      <c r="A17" s="162" t="s">
        <v>122</v>
      </c>
      <c r="B17" s="161"/>
      <c r="C17" s="161"/>
      <c r="D17" s="16"/>
      <c r="E17" s="16"/>
      <c r="F17" s="16"/>
      <c r="G17" s="16"/>
    </row>
    <row r="18" spans="1:7" ht="12.75" customHeight="1" x14ac:dyDescent="0.25">
      <c r="A18" s="16" t="s">
        <v>26</v>
      </c>
      <c r="B18" s="162" t="s">
        <v>123</v>
      </c>
      <c r="C18" s="161"/>
      <c r="D18" s="16"/>
      <c r="E18" s="16"/>
      <c r="F18" s="16"/>
      <c r="G18" s="16"/>
    </row>
    <row r="19" spans="1:7" ht="12.75" customHeight="1" x14ac:dyDescent="0.25">
      <c r="A19" s="16" t="s">
        <v>27</v>
      </c>
      <c r="B19" s="167" t="s">
        <v>43</v>
      </c>
      <c r="C19" s="167"/>
      <c r="D19" s="167"/>
      <c r="E19" s="16"/>
      <c r="F19" s="16"/>
      <c r="G19" s="16"/>
    </row>
    <row r="20" spans="1:7" ht="12.75" customHeight="1" x14ac:dyDescent="0.25">
      <c r="A20" s="16"/>
      <c r="B20" s="16"/>
      <c r="C20" s="16"/>
      <c r="D20" s="16"/>
      <c r="E20" s="16"/>
      <c r="F20" s="16"/>
      <c r="G20" s="16"/>
    </row>
    <row r="21" spans="1:7" ht="12.75" customHeight="1" x14ac:dyDescent="0.25">
      <c r="A21" s="164" t="s">
        <v>33</v>
      </c>
      <c r="B21" s="164"/>
      <c r="C21" s="15"/>
      <c r="D21" s="15"/>
      <c r="E21" s="15"/>
      <c r="F21" s="15"/>
      <c r="G21" s="15"/>
    </row>
    <row r="22" spans="1:7" ht="5.25" customHeight="1" x14ac:dyDescent="0.25">
      <c r="A22" s="15"/>
      <c r="B22" s="16"/>
      <c r="C22" s="15"/>
      <c r="D22" s="15"/>
      <c r="E22" s="15"/>
      <c r="F22" s="15"/>
      <c r="G22" s="15"/>
    </row>
    <row r="23" spans="1:7" ht="12.75" customHeight="1" x14ac:dyDescent="0.25">
      <c r="A23" s="16" t="s">
        <v>28</v>
      </c>
      <c r="B23" s="161" t="s">
        <v>29</v>
      </c>
      <c r="C23" s="161"/>
      <c r="D23" s="16"/>
      <c r="E23" s="16"/>
      <c r="F23" s="16"/>
      <c r="G23" s="16"/>
    </row>
    <row r="24" spans="1:7" ht="12.75" customHeight="1" x14ac:dyDescent="0.25">
      <c r="A24" s="16" t="s">
        <v>30</v>
      </c>
      <c r="B24" s="161" t="s">
        <v>31</v>
      </c>
      <c r="C24" s="161"/>
      <c r="D24" s="16"/>
      <c r="E24" s="16"/>
      <c r="F24" s="16"/>
      <c r="G24" s="16"/>
    </row>
    <row r="25" spans="1:7" ht="12.75" customHeight="1" x14ac:dyDescent="0.25">
      <c r="A25" s="16"/>
      <c r="B25" s="161"/>
      <c r="C25" s="161"/>
      <c r="D25" s="16"/>
      <c r="E25" s="16"/>
      <c r="F25" s="16"/>
      <c r="G25" s="16"/>
    </row>
    <row r="26" spans="1:7" ht="12.75" customHeight="1" x14ac:dyDescent="0.25">
      <c r="A26" s="19"/>
      <c r="B26" s="19"/>
      <c r="C26" s="19"/>
      <c r="D26" s="19"/>
      <c r="E26" s="19"/>
      <c r="F26" s="19"/>
      <c r="G26" s="19"/>
    </row>
    <row r="27" spans="1:7" ht="12.75" customHeight="1" x14ac:dyDescent="0.25">
      <c r="A27" s="19" t="s">
        <v>34</v>
      </c>
      <c r="B27" s="3" t="s">
        <v>35</v>
      </c>
      <c r="C27" s="19"/>
      <c r="D27" s="19"/>
      <c r="E27" s="19"/>
      <c r="F27" s="19"/>
      <c r="G27" s="19"/>
    </row>
    <row r="28" spans="1:7" ht="12.75" customHeight="1" x14ac:dyDescent="0.25">
      <c r="A28" s="19"/>
      <c r="B28" s="3"/>
      <c r="C28" s="19"/>
      <c r="D28" s="19"/>
      <c r="E28" s="19"/>
      <c r="F28" s="19"/>
      <c r="G28" s="19"/>
    </row>
    <row r="29" spans="1:7" ht="12.75" customHeight="1" x14ac:dyDescent="0.25">
      <c r="A29" s="19"/>
      <c r="B29" s="19"/>
      <c r="C29" s="19"/>
      <c r="D29" s="19"/>
      <c r="E29" s="19"/>
      <c r="F29" s="19"/>
      <c r="G29" s="19"/>
    </row>
    <row r="30" spans="1:7" ht="12.75" customHeight="1" x14ac:dyDescent="0.25">
      <c r="A30" s="162" t="s">
        <v>143</v>
      </c>
      <c r="B30" s="162"/>
      <c r="C30" s="162"/>
      <c r="D30" s="162"/>
      <c r="E30" s="162"/>
      <c r="F30" s="162"/>
      <c r="G30" s="162"/>
    </row>
    <row r="31" spans="1:7" ht="12.75" customHeight="1" x14ac:dyDescent="0.25">
      <c r="A31" s="4" t="s">
        <v>25</v>
      </c>
      <c r="B31" s="16"/>
      <c r="C31" s="16"/>
      <c r="D31" s="16"/>
      <c r="E31" s="16"/>
      <c r="F31" s="16"/>
      <c r="G31" s="16"/>
    </row>
    <row r="32" spans="1:7" ht="42.6" customHeight="1" x14ac:dyDescent="0.25">
      <c r="A32" s="162" t="s">
        <v>94</v>
      </c>
      <c r="B32" s="162"/>
      <c r="C32" s="162"/>
      <c r="D32" s="162"/>
      <c r="E32" s="162"/>
      <c r="F32" s="162"/>
      <c r="G32" s="162"/>
    </row>
    <row r="33" spans="1:7" ht="12.75" customHeight="1" x14ac:dyDescent="0.25">
      <c r="A33" s="19"/>
      <c r="B33" s="19"/>
      <c r="C33" s="19"/>
      <c r="D33" s="19"/>
      <c r="E33" s="19"/>
      <c r="F33" s="19"/>
      <c r="G33" s="19"/>
    </row>
    <row r="34" spans="1:7" ht="12.75" customHeight="1" x14ac:dyDescent="0.25">
      <c r="A34" s="2"/>
      <c r="B34" s="2"/>
      <c r="C34" s="2"/>
      <c r="D34" s="2"/>
      <c r="E34" s="2"/>
      <c r="F34" s="2"/>
      <c r="G34" s="2"/>
    </row>
    <row r="35" spans="1:7" ht="12.75" customHeight="1" x14ac:dyDescent="0.25">
      <c r="A35" s="2"/>
      <c r="B35" s="2"/>
      <c r="C35" s="2"/>
      <c r="D35" s="2"/>
      <c r="E35" s="2"/>
      <c r="F35" s="2"/>
      <c r="G35" s="2"/>
    </row>
    <row r="36" spans="1:7" ht="12.75" customHeight="1" x14ac:dyDescent="0.25">
      <c r="A36" s="163" t="s">
        <v>36</v>
      </c>
      <c r="B36" s="163"/>
      <c r="C36" s="2"/>
      <c r="D36" s="2"/>
      <c r="E36" s="2"/>
      <c r="F36" s="2"/>
      <c r="G36" s="2"/>
    </row>
    <row r="37" spans="1:7" ht="5.25" customHeight="1" x14ac:dyDescent="0.25">
      <c r="A37" s="2"/>
      <c r="B37" s="2"/>
      <c r="C37" s="2"/>
      <c r="D37" s="2"/>
      <c r="E37" s="2"/>
      <c r="F37" s="2"/>
      <c r="G37" s="2"/>
    </row>
    <row r="38" spans="1:7" ht="14.1" customHeight="1" x14ac:dyDescent="0.25">
      <c r="A38" s="5">
        <v>0</v>
      </c>
      <c r="B38" s="6" t="s">
        <v>5</v>
      </c>
      <c r="C38" s="2"/>
      <c r="D38" s="2"/>
      <c r="E38" s="2"/>
      <c r="F38" s="2"/>
      <c r="G38" s="2"/>
    </row>
    <row r="39" spans="1:7" ht="14.1" customHeight="1" x14ac:dyDescent="0.25">
      <c r="A39" s="6" t="s">
        <v>18</v>
      </c>
      <c r="B39" s="6" t="s">
        <v>6</v>
      </c>
      <c r="C39" s="2"/>
      <c r="D39" s="2"/>
      <c r="E39" s="2"/>
      <c r="F39" s="2"/>
      <c r="G39" s="2"/>
    </row>
    <row r="40" spans="1:7" ht="14.1" customHeight="1" x14ac:dyDescent="0.25">
      <c r="A40" s="7" t="s">
        <v>19</v>
      </c>
      <c r="B40" s="6" t="s">
        <v>7</v>
      </c>
      <c r="C40" s="2"/>
      <c r="D40" s="2"/>
      <c r="E40" s="2"/>
      <c r="F40" s="2"/>
      <c r="G40" s="2"/>
    </row>
    <row r="41" spans="1:7" ht="14.1" customHeight="1" x14ac:dyDescent="0.25">
      <c r="A41" s="7" t="s">
        <v>20</v>
      </c>
      <c r="B41" s="6" t="s">
        <v>8</v>
      </c>
      <c r="C41" s="2"/>
      <c r="D41" s="2"/>
      <c r="E41" s="2"/>
      <c r="F41" s="2"/>
      <c r="G41" s="2"/>
    </row>
    <row r="42" spans="1:7" ht="14.1" customHeight="1" x14ac:dyDescent="0.25">
      <c r="A42" s="6" t="s">
        <v>42</v>
      </c>
      <c r="B42" s="6" t="s">
        <v>9</v>
      </c>
      <c r="C42" s="2"/>
      <c r="D42" s="2"/>
      <c r="E42" s="2"/>
      <c r="F42" s="2"/>
      <c r="G42" s="2"/>
    </row>
    <row r="43" spans="1:7" ht="14.1" customHeight="1" x14ac:dyDescent="0.25">
      <c r="A43" s="6" t="s">
        <v>15</v>
      </c>
      <c r="B43" s="6" t="s">
        <v>10</v>
      </c>
      <c r="C43" s="2"/>
      <c r="D43" s="2"/>
      <c r="E43" s="2"/>
      <c r="F43" s="2"/>
      <c r="G43" s="2"/>
    </row>
    <row r="44" spans="1:7" ht="14.1" customHeight="1" x14ac:dyDescent="0.25">
      <c r="A44" s="6" t="s">
        <v>16</v>
      </c>
      <c r="B44" s="6" t="s">
        <v>11</v>
      </c>
      <c r="C44" s="2"/>
      <c r="D44" s="2"/>
      <c r="E44" s="2"/>
      <c r="F44" s="2"/>
      <c r="G44" s="2"/>
    </row>
    <row r="45" spans="1:7" ht="14.1" customHeight="1" x14ac:dyDescent="0.25">
      <c r="A45" s="6" t="s">
        <v>17</v>
      </c>
      <c r="B45" s="6" t="s">
        <v>12</v>
      </c>
      <c r="C45" s="2"/>
      <c r="D45" s="2"/>
      <c r="E45" s="2"/>
      <c r="F45" s="2"/>
      <c r="G45" s="2"/>
    </row>
    <row r="46" spans="1:7" ht="14.1" customHeight="1" x14ac:dyDescent="0.25">
      <c r="A46" s="6" t="s">
        <v>37</v>
      </c>
      <c r="B46" s="6" t="s">
        <v>13</v>
      </c>
      <c r="C46" s="2"/>
      <c r="D46" s="2"/>
      <c r="E46" s="2"/>
      <c r="F46" s="2"/>
      <c r="G46" s="2"/>
    </row>
    <row r="47" spans="1:7" ht="14.1" customHeight="1" x14ac:dyDescent="0.25">
      <c r="A47" s="6" t="s">
        <v>24</v>
      </c>
      <c r="B47" s="6" t="s">
        <v>14</v>
      </c>
      <c r="C47" s="2"/>
      <c r="D47" s="2"/>
      <c r="E47" s="2"/>
      <c r="F47" s="2"/>
      <c r="G47" s="2"/>
    </row>
    <row r="48" spans="1:7" ht="14.1" customHeight="1" x14ac:dyDescent="0.25">
      <c r="A48" s="2" t="s">
        <v>38</v>
      </c>
      <c r="B48" s="2" t="s">
        <v>39</v>
      </c>
      <c r="C48" s="2"/>
      <c r="D48" s="2"/>
      <c r="E48" s="2"/>
      <c r="F48" s="2"/>
      <c r="G48" s="2"/>
    </row>
    <row r="49" spans="1:8" ht="14.1" customHeight="1" x14ac:dyDescent="0.25">
      <c r="A49" s="6" t="s">
        <v>40</v>
      </c>
      <c r="B49" s="8" t="s">
        <v>41</v>
      </c>
      <c r="C49" s="8"/>
      <c r="D49" s="8"/>
      <c r="E49" s="8"/>
      <c r="F49" s="8"/>
      <c r="G49" s="8"/>
    </row>
    <row r="50" spans="1:8" ht="14.1" customHeight="1" x14ac:dyDescent="0.25">
      <c r="A50" s="6" t="s">
        <v>44</v>
      </c>
      <c r="B50" s="8" t="s">
        <v>45</v>
      </c>
      <c r="C50" s="8"/>
      <c r="D50" s="8"/>
      <c r="E50" s="8"/>
      <c r="F50" s="8"/>
      <c r="G50" s="8"/>
    </row>
    <row r="51" spans="1:8" ht="14.1" customHeight="1" x14ac:dyDescent="0.25">
      <c r="A51" s="8" t="s">
        <v>46</v>
      </c>
      <c r="B51" s="8" t="s">
        <v>47</v>
      </c>
      <c r="C51" s="8"/>
      <c r="D51" s="9"/>
      <c r="E51" s="9"/>
      <c r="F51" s="9"/>
      <c r="G51" s="9"/>
    </row>
    <row r="52" spans="1:8" ht="14.1" customHeight="1" x14ac:dyDescent="0.25">
      <c r="A52" s="9"/>
      <c r="B52" s="9"/>
      <c r="C52" s="9"/>
      <c r="D52" s="9"/>
      <c r="E52" s="9"/>
      <c r="F52" s="9"/>
      <c r="G52" s="9"/>
    </row>
    <row r="53" spans="1:8" ht="33" customHeight="1" x14ac:dyDescent="0.25">
      <c r="A53" s="160" t="s">
        <v>84</v>
      </c>
      <c r="B53" s="160"/>
      <c r="C53" s="160"/>
      <c r="D53" s="160"/>
      <c r="E53" s="160"/>
      <c r="F53" s="160"/>
      <c r="G53" s="160"/>
      <c r="H53" s="10"/>
    </row>
  </sheetData>
  <mergeCells count="19">
    <mergeCell ref="A21:B21"/>
    <mergeCell ref="A1:G1"/>
    <mergeCell ref="A4:G4"/>
    <mergeCell ref="A5:G5"/>
    <mergeCell ref="A8:G8"/>
    <mergeCell ref="A9:G9"/>
    <mergeCell ref="A11:G11"/>
    <mergeCell ref="A12:G12"/>
    <mergeCell ref="A15:C15"/>
    <mergeCell ref="A17:C17"/>
    <mergeCell ref="B18:C18"/>
    <mergeCell ref="B19:D19"/>
    <mergeCell ref="A53:G53"/>
    <mergeCell ref="B23:C23"/>
    <mergeCell ref="B24:C24"/>
    <mergeCell ref="B25:C25"/>
    <mergeCell ref="A30:G30"/>
    <mergeCell ref="A32:G32"/>
    <mergeCell ref="A36:B36"/>
  </mergeCells>
  <hyperlinks>
    <hyperlink ref="B27" r:id="rId1" xr:uid="{00000000-0004-0000-0100-000000000000}"/>
    <hyperlink ref="B26" r:id="rId2" display="www.statistik-nord.de" xr:uid="{00000000-0004-0000-01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 differentFirst="1" scaleWithDoc="0">
    <oddFooter>&amp;L&amp;8Statistikamt Nord&amp;C&amp;8 2&amp;R&amp;8Statistischer Bericht C I 9 - j 25 SH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19"/>
  <sheetViews>
    <sheetView view="pageLayout" zoomScaleNormal="100" workbookViewId="0">
      <selection sqref="A1:G1"/>
    </sheetView>
  </sheetViews>
  <sheetFormatPr baseColWidth="10" defaultColWidth="11.28515625" defaultRowHeight="15" x14ac:dyDescent="0.25"/>
  <cols>
    <col min="1" max="1" width="4.5703125" style="1" customWidth="1"/>
    <col min="2" max="4" width="14.42578125" style="1" customWidth="1"/>
    <col min="5" max="5" width="13.5703125" style="1" customWidth="1"/>
    <col min="6" max="6" width="23.42578125" style="1" customWidth="1"/>
    <col min="7" max="7" width="6.5703125" style="20" customWidth="1"/>
    <col min="8" max="16384" width="11.28515625" style="1"/>
  </cols>
  <sheetData>
    <row r="1" spans="1:7" ht="15.75" x14ac:dyDescent="0.25">
      <c r="A1" s="169" t="s">
        <v>88</v>
      </c>
      <c r="B1" s="169"/>
      <c r="C1" s="169"/>
      <c r="D1" s="169"/>
      <c r="E1" s="169"/>
      <c r="F1" s="169"/>
      <c r="G1" s="169"/>
    </row>
    <row r="2" spans="1:7" ht="15.75" x14ac:dyDescent="0.25">
      <c r="A2" s="11"/>
      <c r="G2" s="14" t="s">
        <v>89</v>
      </c>
    </row>
    <row r="4" spans="1:7" x14ac:dyDescent="0.25">
      <c r="A4" s="221" t="s">
        <v>155</v>
      </c>
      <c r="B4" s="221"/>
      <c r="C4" s="221"/>
      <c r="D4" s="221"/>
      <c r="E4" s="221"/>
      <c r="F4" s="221"/>
      <c r="G4" s="14">
        <v>4</v>
      </c>
    </row>
    <row r="5" spans="1:7" x14ac:dyDescent="0.25">
      <c r="A5" s="12"/>
      <c r="B5" s="12"/>
      <c r="C5" s="12"/>
      <c r="D5" s="12"/>
      <c r="E5" s="12"/>
      <c r="F5" s="12"/>
      <c r="G5" s="14"/>
    </row>
    <row r="6" spans="1:7" x14ac:dyDescent="0.25">
      <c r="A6" s="13" t="s">
        <v>121</v>
      </c>
      <c r="B6" s="12"/>
      <c r="C6" s="12"/>
      <c r="D6" s="12"/>
      <c r="E6" s="12"/>
      <c r="F6" s="12"/>
      <c r="G6" s="14">
        <v>5</v>
      </c>
    </row>
    <row r="7" spans="1:7" x14ac:dyDescent="0.25">
      <c r="A7" s="12"/>
      <c r="B7" s="12"/>
      <c r="C7" s="12"/>
      <c r="D7" s="12"/>
      <c r="E7" s="12"/>
      <c r="F7" s="12"/>
      <c r="G7" s="14"/>
    </row>
    <row r="8" spans="1:7" x14ac:dyDescent="0.25">
      <c r="A8" s="13" t="s">
        <v>90</v>
      </c>
      <c r="B8" s="12"/>
      <c r="C8" s="12"/>
      <c r="D8" s="12"/>
      <c r="E8" s="12"/>
      <c r="F8" s="12"/>
      <c r="G8" s="14"/>
    </row>
    <row r="9" spans="1:7" ht="7.5" customHeight="1" x14ac:dyDescent="0.25">
      <c r="A9" s="12"/>
      <c r="B9" s="12"/>
      <c r="C9" s="12"/>
      <c r="D9" s="12"/>
      <c r="E9" s="12"/>
      <c r="F9" s="12"/>
      <c r="G9" s="14"/>
    </row>
    <row r="10" spans="1:7" ht="25.5" customHeight="1" x14ac:dyDescent="0.25">
      <c r="A10" s="219" t="s">
        <v>151</v>
      </c>
      <c r="B10" s="168" t="s">
        <v>130</v>
      </c>
      <c r="C10" s="168"/>
      <c r="D10" s="168"/>
      <c r="E10" s="168"/>
      <c r="F10" s="168"/>
      <c r="G10" s="14">
        <v>6</v>
      </c>
    </row>
    <row r="11" spans="1:7" ht="7.5" customHeight="1" x14ac:dyDescent="0.25">
      <c r="A11" s="220"/>
      <c r="B11" s="218"/>
      <c r="C11" s="218"/>
      <c r="D11" s="218"/>
      <c r="E11" s="218"/>
      <c r="F11" s="218"/>
      <c r="G11" s="14"/>
    </row>
    <row r="12" spans="1:7" ht="25.5" customHeight="1" x14ac:dyDescent="0.25">
      <c r="A12" s="219" t="s">
        <v>152</v>
      </c>
      <c r="B12" s="168" t="s">
        <v>150</v>
      </c>
      <c r="C12" s="168"/>
      <c r="D12" s="168"/>
      <c r="E12" s="168"/>
      <c r="F12" s="168"/>
      <c r="G12" s="14">
        <v>7</v>
      </c>
    </row>
    <row r="13" spans="1:7" ht="7.5" customHeight="1" x14ac:dyDescent="0.25">
      <c r="A13" s="220"/>
      <c r="B13" s="218"/>
      <c r="C13" s="218"/>
      <c r="D13" s="218"/>
      <c r="E13" s="218"/>
      <c r="F13" s="218"/>
      <c r="G13" s="14"/>
    </row>
    <row r="14" spans="1:7" ht="25.5" customHeight="1" x14ac:dyDescent="0.25">
      <c r="A14" s="219" t="s">
        <v>153</v>
      </c>
      <c r="B14" s="168" t="s">
        <v>131</v>
      </c>
      <c r="C14" s="168"/>
      <c r="D14" s="168"/>
      <c r="E14" s="168"/>
      <c r="F14" s="168"/>
      <c r="G14" s="14">
        <v>8</v>
      </c>
    </row>
    <row r="15" spans="1:7" ht="7.5" customHeight="1" x14ac:dyDescent="0.25">
      <c r="A15" s="220"/>
      <c r="B15" s="147"/>
      <c r="C15" s="147"/>
      <c r="D15" s="147"/>
      <c r="E15" s="147"/>
      <c r="F15" s="147"/>
      <c r="G15" s="14"/>
    </row>
    <row r="16" spans="1:7" ht="25.5" customHeight="1" x14ac:dyDescent="0.25">
      <c r="A16" s="219" t="s">
        <v>154</v>
      </c>
      <c r="B16" s="168" t="s">
        <v>132</v>
      </c>
      <c r="C16" s="168"/>
      <c r="D16" s="168"/>
      <c r="E16" s="168"/>
      <c r="F16" s="168"/>
      <c r="G16" s="14">
        <v>9</v>
      </c>
    </row>
    <row r="17" spans="1:7" ht="7.5" customHeight="1" x14ac:dyDescent="0.25">
      <c r="A17" s="220"/>
      <c r="B17" s="218"/>
      <c r="C17" s="218"/>
      <c r="D17" s="218"/>
      <c r="E17" s="218"/>
      <c r="F17" s="218"/>
      <c r="G17" s="14"/>
    </row>
    <row r="18" spans="1:7" x14ac:dyDescent="0.25">
      <c r="A18" s="220" t="s">
        <v>113</v>
      </c>
      <c r="B18" s="168" t="s">
        <v>133</v>
      </c>
      <c r="C18" s="168"/>
      <c r="D18" s="168"/>
      <c r="E18" s="168"/>
      <c r="F18" s="168"/>
      <c r="G18" s="14">
        <v>10</v>
      </c>
    </row>
    <row r="19" spans="1:7" ht="7.5" customHeight="1" x14ac:dyDescent="0.25">
      <c r="A19" s="12"/>
      <c r="B19" s="12"/>
      <c r="C19" s="12"/>
      <c r="D19" s="12"/>
      <c r="E19" s="12"/>
      <c r="F19" s="12"/>
      <c r="G19" s="14"/>
    </row>
  </sheetData>
  <mergeCells count="7">
    <mergeCell ref="B18:F18"/>
    <mergeCell ref="B16:F16"/>
    <mergeCell ref="A1:G1"/>
    <mergeCell ref="B14:F14"/>
    <mergeCell ref="B10:F10"/>
    <mergeCell ref="B12:F12"/>
    <mergeCell ref="A4:F4"/>
  </mergeCells>
  <conditionalFormatting sqref="B14">
    <cfRule type="expression" dxfId="26" priority="11">
      <formula>MOD(ROW(),2)=0</formula>
    </cfRule>
  </conditionalFormatting>
  <conditionalFormatting sqref="B16">
    <cfRule type="expression" dxfId="25" priority="7">
      <formula>MOD(ROW(),2)=0</formula>
    </cfRule>
  </conditionalFormatting>
  <conditionalFormatting sqref="B18">
    <cfRule type="expression" dxfId="24" priority="5">
      <formula>MOD(ROW(),2)=0</formula>
    </cfRule>
  </conditionalFormatting>
  <conditionalFormatting sqref="A5:G9 B10 G10 B11:G11 B12 G12 B13:G13 B15:G15 B17:G17 A10:A18 A4 G4">
    <cfRule type="expression" dxfId="23" priority="14">
      <formula>MOD(ROW(),2)=0</formula>
    </cfRule>
  </conditionalFormatting>
  <conditionalFormatting sqref="A19:G19">
    <cfRule type="expression" dxfId="22" priority="1">
      <formula>MOD(ROW(),2)=0</formula>
    </cfRule>
  </conditionalFormatting>
  <conditionalFormatting sqref="G14">
    <cfRule type="expression" dxfId="21" priority="10">
      <formula>MOD(ROW(),2)=0</formula>
    </cfRule>
  </conditionalFormatting>
  <conditionalFormatting sqref="G16">
    <cfRule type="expression" dxfId="20" priority="6">
      <formula>MOD(ROW(),2)=0</formula>
    </cfRule>
  </conditionalFormatting>
  <conditionalFormatting sqref="G18">
    <cfRule type="expression" dxfId="19" priority="4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 2&amp;R&amp;8Statistischer Bericht C I 9 - j 25 SH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0248-A521-4CF9-A8F6-9199C711DC0D}">
  <dimension ref="A1:G1"/>
  <sheetViews>
    <sheetView view="pageLayout" zoomScaleNormal="100" workbookViewId="0">
      <selection sqref="A1:G1"/>
    </sheetView>
  </sheetViews>
  <sheetFormatPr baseColWidth="10" defaultColWidth="11.28515625" defaultRowHeight="12.75" x14ac:dyDescent="0.2"/>
  <cols>
    <col min="1" max="4" width="12.28515625" style="222" customWidth="1"/>
    <col min="5" max="6" width="14.7109375" style="222" customWidth="1"/>
    <col min="7" max="7" width="13.5703125" style="222" customWidth="1"/>
    <col min="8" max="8" width="11.28515625" style="222" customWidth="1"/>
    <col min="9" max="16384" width="11.28515625" style="222"/>
  </cols>
  <sheetData>
    <row r="1" spans="1:7" x14ac:dyDescent="0.2">
      <c r="A1" s="224"/>
      <c r="B1" s="224"/>
      <c r="C1" s="224"/>
      <c r="D1" s="224"/>
      <c r="E1" s="224"/>
      <c r="F1" s="224"/>
      <c r="G1" s="224"/>
    </row>
  </sheetData>
  <mergeCells count="1">
    <mergeCell ref="A1:G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9 - j 25 SH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H19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x14ac:dyDescent="0.2">
      <c r="A1" s="223"/>
      <c r="B1" s="223"/>
      <c r="C1" s="223"/>
      <c r="D1" s="223"/>
      <c r="E1" s="223"/>
      <c r="F1" s="223"/>
      <c r="G1" s="223"/>
      <c r="H1" s="223"/>
    </row>
    <row r="19" spans="1:1" x14ac:dyDescent="0.2">
      <c r="A19" t="s">
        <v>120</v>
      </c>
    </row>
  </sheetData>
  <mergeCells count="1">
    <mergeCell ref="A1:H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 2&amp;R&amp;8Statistischer Bericht C I 9 - j 25 SH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0B6A0-EEC8-4F7F-B76D-7DA79667EFBE}">
  <sheetPr codeName="Tabelle6"/>
  <dimension ref="A1:E37"/>
  <sheetViews>
    <sheetView view="pageLayout" zoomScaleNormal="100" workbookViewId="0">
      <selection sqref="A1:E1"/>
    </sheetView>
  </sheetViews>
  <sheetFormatPr baseColWidth="10" defaultColWidth="11.42578125" defaultRowHeight="15" x14ac:dyDescent="0.25"/>
  <cols>
    <col min="1" max="1" width="41.42578125" style="29" customWidth="1"/>
    <col min="2" max="5" width="12.5703125" style="29" customWidth="1"/>
    <col min="6" max="16384" width="11.42578125" style="29"/>
  </cols>
  <sheetData>
    <row r="1" spans="1:5" s="28" customFormat="1" ht="20.100000000000001" customHeight="1" x14ac:dyDescent="0.2">
      <c r="A1" s="172" t="s">
        <v>48</v>
      </c>
      <c r="B1" s="172"/>
      <c r="C1" s="172"/>
      <c r="D1" s="172"/>
      <c r="E1" s="172"/>
    </row>
    <row r="2" spans="1:5" s="28" customFormat="1" ht="20.100000000000001" customHeight="1" x14ac:dyDescent="0.2">
      <c r="A2" s="172" t="s">
        <v>134</v>
      </c>
      <c r="B2" s="172"/>
      <c r="C2" s="172"/>
      <c r="D2" s="172"/>
      <c r="E2" s="172"/>
    </row>
    <row r="3" spans="1:5" ht="25.5" customHeight="1" x14ac:dyDescent="0.25">
      <c r="A3" s="173" t="s">
        <v>49</v>
      </c>
      <c r="B3" s="173"/>
      <c r="C3" s="173"/>
      <c r="D3" s="173"/>
      <c r="E3" s="173"/>
    </row>
    <row r="4" spans="1:5" ht="14.1" customHeight="1" x14ac:dyDescent="0.25">
      <c r="A4" s="30"/>
      <c r="B4" s="30"/>
      <c r="C4" s="30"/>
      <c r="D4" s="30"/>
      <c r="E4" s="30"/>
    </row>
    <row r="5" spans="1:5" ht="39.6" customHeight="1" x14ac:dyDescent="0.25">
      <c r="A5" s="174" t="s">
        <v>124</v>
      </c>
      <c r="B5" s="177" t="s">
        <v>21</v>
      </c>
      <c r="C5" s="178"/>
      <c r="D5" s="178"/>
      <c r="E5" s="179"/>
    </row>
    <row r="6" spans="1:5" ht="39.6" customHeight="1" x14ac:dyDescent="0.25">
      <c r="A6" s="175"/>
      <c r="B6" s="31" t="s">
        <v>50</v>
      </c>
      <c r="C6" s="31" t="s">
        <v>51</v>
      </c>
      <c r="D6" s="31" t="s">
        <v>52</v>
      </c>
      <c r="E6" s="32" t="s">
        <v>53</v>
      </c>
    </row>
    <row r="7" spans="1:5" ht="28.35" customHeight="1" x14ac:dyDescent="0.25">
      <c r="A7" s="176"/>
      <c r="B7" s="33" t="s">
        <v>54</v>
      </c>
      <c r="C7" s="33" t="s">
        <v>44</v>
      </c>
      <c r="D7" s="180" t="s">
        <v>46</v>
      </c>
      <c r="E7" s="177"/>
    </row>
    <row r="8" spans="1:5" ht="14.25" customHeight="1" x14ac:dyDescent="0.25">
      <c r="A8" s="34"/>
      <c r="B8" s="110"/>
      <c r="C8" s="35"/>
      <c r="D8" s="35"/>
      <c r="E8" s="35"/>
    </row>
    <row r="9" spans="1:5" ht="12.75" customHeight="1" x14ac:dyDescent="0.25">
      <c r="A9" s="36" t="s">
        <v>55</v>
      </c>
      <c r="B9" s="120">
        <v>48</v>
      </c>
      <c r="C9" s="121">
        <v>172.17</v>
      </c>
      <c r="D9" s="122" t="s">
        <v>42</v>
      </c>
      <c r="E9" s="123">
        <v>6536</v>
      </c>
    </row>
    <row r="10" spans="1:5" ht="12.75" customHeight="1" x14ac:dyDescent="0.25">
      <c r="A10" s="34"/>
      <c r="B10" s="105"/>
      <c r="C10" s="106"/>
      <c r="D10" s="107"/>
      <c r="E10" s="107"/>
    </row>
    <row r="11" spans="1:5" ht="12.75" customHeight="1" x14ac:dyDescent="0.25">
      <c r="A11" s="34" t="s">
        <v>56</v>
      </c>
      <c r="B11" s="105">
        <v>45</v>
      </c>
      <c r="C11" s="106">
        <v>145.31</v>
      </c>
      <c r="D11" s="107" t="s">
        <v>42</v>
      </c>
      <c r="E11" s="123" t="s">
        <v>20</v>
      </c>
    </row>
    <row r="12" spans="1:5" ht="17.649999999999999" customHeight="1" x14ac:dyDescent="0.25">
      <c r="A12" s="34" t="s">
        <v>57</v>
      </c>
      <c r="B12" s="105"/>
      <c r="C12" s="106"/>
      <c r="D12" s="108"/>
      <c r="E12" s="107"/>
    </row>
    <row r="13" spans="1:5" ht="17.649999999999999" customHeight="1" x14ac:dyDescent="0.25">
      <c r="A13" s="41" t="s">
        <v>58</v>
      </c>
      <c r="B13" s="105">
        <v>12</v>
      </c>
      <c r="C13" s="106">
        <v>1.82</v>
      </c>
      <c r="D13" s="109">
        <v>21</v>
      </c>
      <c r="E13" s="114">
        <v>38</v>
      </c>
    </row>
    <row r="14" spans="1:5" ht="17.649999999999999" customHeight="1" x14ac:dyDescent="0.25">
      <c r="A14" s="41" t="s">
        <v>59</v>
      </c>
      <c r="B14" s="105">
        <v>11</v>
      </c>
      <c r="C14" s="106">
        <v>3.36</v>
      </c>
      <c r="D14" s="109">
        <v>20.7</v>
      </c>
      <c r="E14" s="114">
        <v>70</v>
      </c>
    </row>
    <row r="15" spans="1:5" ht="17.649999999999999" customHeight="1" x14ac:dyDescent="0.25">
      <c r="A15" s="41" t="s">
        <v>60</v>
      </c>
      <c r="B15" s="105">
        <v>22</v>
      </c>
      <c r="C15" s="106">
        <v>38.799999999999997</v>
      </c>
      <c r="D15" s="109">
        <v>24</v>
      </c>
      <c r="E15" s="114">
        <v>931</v>
      </c>
    </row>
    <row r="16" spans="1:5" ht="17.649999999999999" customHeight="1" x14ac:dyDescent="0.25">
      <c r="A16" s="41" t="s">
        <v>61</v>
      </c>
      <c r="B16" s="105">
        <v>23</v>
      </c>
      <c r="C16" s="106">
        <v>78.61</v>
      </c>
      <c r="D16" s="109">
        <v>26.2</v>
      </c>
      <c r="E16" s="114">
        <v>2061</v>
      </c>
    </row>
    <row r="17" spans="1:5" ht="17.649999999999999" customHeight="1" x14ac:dyDescent="0.25">
      <c r="A17" s="41" t="s">
        <v>62</v>
      </c>
      <c r="B17" s="105">
        <v>3</v>
      </c>
      <c r="C17" s="121" t="s">
        <v>20</v>
      </c>
      <c r="D17" s="107" t="s">
        <v>42</v>
      </c>
      <c r="E17" s="107" t="s">
        <v>42</v>
      </c>
    </row>
    <row r="18" spans="1:5" ht="17.649999999999999" customHeight="1" x14ac:dyDescent="0.25">
      <c r="A18" s="41" t="s">
        <v>63</v>
      </c>
      <c r="B18" s="37"/>
      <c r="C18" s="42"/>
      <c r="D18" s="39"/>
      <c r="E18" s="118"/>
    </row>
    <row r="19" spans="1:5" ht="17.649999999999999" customHeight="1" x14ac:dyDescent="0.25">
      <c r="A19" s="41" t="s">
        <v>64</v>
      </c>
      <c r="B19" s="37">
        <v>3</v>
      </c>
      <c r="C19" s="42" t="s">
        <v>42</v>
      </c>
      <c r="D19" s="39" t="s">
        <v>42</v>
      </c>
      <c r="E19" s="118">
        <v>12</v>
      </c>
    </row>
    <row r="20" spans="1:5" ht="17.649999999999999" customHeight="1" x14ac:dyDescent="0.25">
      <c r="A20" s="41" t="s">
        <v>65</v>
      </c>
      <c r="B20" s="37">
        <v>1</v>
      </c>
      <c r="C20" s="42" t="s">
        <v>42</v>
      </c>
      <c r="D20" s="39" t="s">
        <v>42</v>
      </c>
      <c r="E20" s="124" t="s">
        <v>20</v>
      </c>
    </row>
    <row r="21" spans="1:5" ht="17.649999999999999" customHeight="1" x14ac:dyDescent="0.25">
      <c r="A21" s="41" t="s">
        <v>66</v>
      </c>
      <c r="B21" s="37" t="s">
        <v>18</v>
      </c>
      <c r="C21" s="43" t="s">
        <v>18</v>
      </c>
      <c r="D21" s="40" t="s">
        <v>18</v>
      </c>
      <c r="E21" s="40" t="s">
        <v>18</v>
      </c>
    </row>
    <row r="22" spans="1:5" ht="17.649999999999999" customHeight="1" x14ac:dyDescent="0.25">
      <c r="A22" s="41" t="s">
        <v>67</v>
      </c>
      <c r="B22" s="37" t="s">
        <v>18</v>
      </c>
      <c r="C22" s="43" t="s">
        <v>18</v>
      </c>
      <c r="D22" s="39" t="s">
        <v>42</v>
      </c>
      <c r="E22" s="39" t="s">
        <v>42</v>
      </c>
    </row>
    <row r="23" spans="1:5" ht="17.649999999999999" customHeight="1" x14ac:dyDescent="0.25">
      <c r="A23" s="41" t="s">
        <v>68</v>
      </c>
      <c r="B23" s="37">
        <v>6</v>
      </c>
      <c r="C23" s="138" t="s">
        <v>20</v>
      </c>
      <c r="D23" s="127" t="s">
        <v>20</v>
      </c>
      <c r="E23" s="118">
        <v>8</v>
      </c>
    </row>
    <row r="24" spans="1:5" ht="17.649999999999999" customHeight="1" x14ac:dyDescent="0.25">
      <c r="A24" s="41" t="s">
        <v>69</v>
      </c>
      <c r="B24" s="37">
        <v>7</v>
      </c>
      <c r="C24" s="38">
        <v>1.35</v>
      </c>
      <c r="D24" s="42">
        <v>15.6</v>
      </c>
      <c r="E24" s="115">
        <v>21</v>
      </c>
    </row>
    <row r="25" spans="1:5" ht="17.649999999999999" customHeight="1" x14ac:dyDescent="0.25">
      <c r="A25" s="44" t="s">
        <v>92</v>
      </c>
      <c r="B25" s="37">
        <v>7</v>
      </c>
      <c r="C25" s="38">
        <v>16.670000000000002</v>
      </c>
      <c r="D25" s="42">
        <v>5.5</v>
      </c>
      <c r="E25" s="115">
        <v>92</v>
      </c>
    </row>
    <row r="26" spans="1:5" ht="17.649999999999999" customHeight="1" x14ac:dyDescent="0.25">
      <c r="A26" s="41" t="s">
        <v>70</v>
      </c>
      <c r="B26" s="37">
        <v>2</v>
      </c>
      <c r="C26" s="124" t="s">
        <v>20</v>
      </c>
      <c r="D26" s="39" t="s">
        <v>42</v>
      </c>
      <c r="E26" s="125" t="s">
        <v>20</v>
      </c>
    </row>
    <row r="27" spans="1:5" ht="17.649999999999999" customHeight="1" x14ac:dyDescent="0.25">
      <c r="A27" s="34"/>
      <c r="B27" s="37"/>
      <c r="C27" s="42"/>
      <c r="D27" s="39"/>
      <c r="E27" s="39"/>
    </row>
    <row r="28" spans="1:5" ht="26.65" customHeight="1" x14ac:dyDescent="0.25">
      <c r="A28" s="45" t="s">
        <v>93</v>
      </c>
      <c r="B28" s="37">
        <v>8</v>
      </c>
      <c r="C28" s="38">
        <v>26.86</v>
      </c>
      <c r="D28" s="39" t="s">
        <v>42</v>
      </c>
      <c r="E28" s="126" t="s">
        <v>20</v>
      </c>
    </row>
    <row r="29" spans="1:5" ht="17.649999999999999" customHeight="1" x14ac:dyDescent="0.25">
      <c r="A29" s="34" t="s">
        <v>71</v>
      </c>
      <c r="B29" s="37"/>
      <c r="C29" s="42"/>
      <c r="D29" s="40"/>
      <c r="E29" s="39"/>
    </row>
    <row r="30" spans="1:5" ht="17.649999999999999" customHeight="1" x14ac:dyDescent="0.25">
      <c r="A30" s="41" t="s">
        <v>72</v>
      </c>
      <c r="B30" s="37">
        <v>8</v>
      </c>
      <c r="C30" s="125" t="s">
        <v>20</v>
      </c>
      <c r="D30" s="127" t="s">
        <v>20</v>
      </c>
      <c r="E30" s="124" t="s">
        <v>20</v>
      </c>
    </row>
    <row r="31" spans="1:5" ht="17.649999999999999" customHeight="1" x14ac:dyDescent="0.25">
      <c r="A31" s="41" t="s">
        <v>73</v>
      </c>
      <c r="B31" s="37">
        <v>1</v>
      </c>
      <c r="C31" s="125" t="s">
        <v>20</v>
      </c>
      <c r="D31" s="39" t="s">
        <v>42</v>
      </c>
      <c r="E31" s="124" t="s">
        <v>20</v>
      </c>
    </row>
    <row r="32" spans="1:5" ht="17.649999999999999" customHeight="1" x14ac:dyDescent="0.25">
      <c r="A32" s="34"/>
      <c r="B32" s="37"/>
      <c r="C32" s="42"/>
      <c r="D32" s="39"/>
      <c r="E32" s="40"/>
    </row>
    <row r="33" spans="1:5" ht="26.65" customHeight="1" x14ac:dyDescent="0.25">
      <c r="A33" s="46" t="s">
        <v>108</v>
      </c>
      <c r="B33" s="47">
        <v>11</v>
      </c>
      <c r="C33" s="48">
        <v>28.61</v>
      </c>
      <c r="D33" s="49" t="s">
        <v>42</v>
      </c>
      <c r="E33" s="139" t="s">
        <v>20</v>
      </c>
    </row>
    <row r="34" spans="1:5" ht="11.25" customHeight="1" x14ac:dyDescent="0.25">
      <c r="A34" s="50"/>
      <c r="B34" s="50"/>
      <c r="C34" s="50"/>
      <c r="D34" s="50"/>
      <c r="E34" s="50"/>
    </row>
    <row r="35" spans="1:5" ht="11.85" customHeight="1" x14ac:dyDescent="0.25">
      <c r="A35" s="170" t="s">
        <v>74</v>
      </c>
      <c r="B35" s="171"/>
      <c r="C35" s="171"/>
      <c r="D35" s="171"/>
      <c r="E35" s="171"/>
    </row>
    <row r="36" spans="1:5" x14ac:dyDescent="0.25">
      <c r="A36" s="51" t="s">
        <v>75</v>
      </c>
      <c r="B36" s="52"/>
      <c r="C36" s="52"/>
      <c r="D36" s="52"/>
    </row>
    <row r="37" spans="1:5" x14ac:dyDescent="0.25">
      <c r="A37" s="51" t="s">
        <v>75</v>
      </c>
      <c r="B37" s="52"/>
      <c r="C37" s="52"/>
      <c r="D37" s="52"/>
    </row>
  </sheetData>
  <mergeCells count="7">
    <mergeCell ref="A35:E35"/>
    <mergeCell ref="A1:E1"/>
    <mergeCell ref="A2:E2"/>
    <mergeCell ref="A3:E3"/>
    <mergeCell ref="A5:A7"/>
    <mergeCell ref="B5:E5"/>
    <mergeCell ref="D7:E7"/>
  </mergeCells>
  <conditionalFormatting sqref="A8:E33">
    <cfRule type="expression" dxfId="18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 2&amp;R&amp;8Statistischer Bericht C I 9 - j 25 SH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E6517-6185-42A9-A66A-38A4BAD7F7CB}">
  <dimension ref="A1:E35"/>
  <sheetViews>
    <sheetView view="pageLayout" zoomScaleNormal="100" workbookViewId="0">
      <selection sqref="A1:E1"/>
    </sheetView>
  </sheetViews>
  <sheetFormatPr baseColWidth="10" defaultColWidth="11.42578125" defaultRowHeight="15" x14ac:dyDescent="0.25"/>
  <cols>
    <col min="1" max="1" width="41.42578125" style="29" customWidth="1"/>
    <col min="2" max="5" width="12.5703125" style="29" customWidth="1"/>
    <col min="6" max="16384" width="11.42578125" style="29"/>
  </cols>
  <sheetData>
    <row r="1" spans="1:5" s="28" customFormat="1" ht="20.100000000000001" customHeight="1" x14ac:dyDescent="0.2">
      <c r="A1" s="172" t="s">
        <v>147</v>
      </c>
      <c r="B1" s="172"/>
      <c r="C1" s="172"/>
      <c r="D1" s="172"/>
      <c r="E1" s="172"/>
    </row>
    <row r="2" spans="1:5" s="28" customFormat="1" ht="20.100000000000001" customHeight="1" x14ac:dyDescent="0.2">
      <c r="A2" s="172" t="s">
        <v>146</v>
      </c>
      <c r="B2" s="172"/>
      <c r="C2" s="172"/>
      <c r="D2" s="172"/>
      <c r="E2" s="172"/>
    </row>
    <row r="3" spans="1:5" ht="25.5" customHeight="1" x14ac:dyDescent="0.25">
      <c r="A3" s="173" t="s">
        <v>145</v>
      </c>
      <c r="B3" s="173"/>
      <c r="C3" s="173"/>
      <c r="D3" s="173"/>
      <c r="E3" s="173"/>
    </row>
    <row r="4" spans="1:5" ht="14.1" customHeight="1" x14ac:dyDescent="0.25">
      <c r="A4" s="30"/>
      <c r="B4" s="30"/>
      <c r="C4" s="30"/>
      <c r="D4" s="30"/>
      <c r="E4" s="30"/>
    </row>
    <row r="5" spans="1:5" ht="39.6" customHeight="1" x14ac:dyDescent="0.25">
      <c r="A5" s="181" t="s">
        <v>144</v>
      </c>
      <c r="B5" s="177" t="s">
        <v>21</v>
      </c>
      <c r="C5" s="178"/>
      <c r="D5" s="178"/>
      <c r="E5" s="179"/>
    </row>
    <row r="6" spans="1:5" ht="39.6" customHeight="1" x14ac:dyDescent="0.25">
      <c r="A6" s="175"/>
      <c r="B6" s="31" t="s">
        <v>50</v>
      </c>
      <c r="C6" s="31" t="s">
        <v>51</v>
      </c>
      <c r="D6" s="31" t="s">
        <v>52</v>
      </c>
      <c r="E6" s="32" t="s">
        <v>53</v>
      </c>
    </row>
    <row r="7" spans="1:5" ht="28.35" customHeight="1" x14ac:dyDescent="0.25">
      <c r="A7" s="176"/>
      <c r="B7" s="144" t="s">
        <v>54</v>
      </c>
      <c r="C7" s="144" t="s">
        <v>44</v>
      </c>
      <c r="D7" s="180" t="s">
        <v>46</v>
      </c>
      <c r="E7" s="177"/>
    </row>
    <row r="8" spans="1:5" ht="14.25" customHeight="1" x14ac:dyDescent="0.25">
      <c r="A8" s="149"/>
      <c r="B8" s="148"/>
      <c r="C8" s="35"/>
      <c r="D8" s="155"/>
      <c r="E8" s="155"/>
    </row>
    <row r="9" spans="1:5" ht="12.75" customHeight="1" x14ac:dyDescent="0.25">
      <c r="A9" s="150" t="s">
        <v>148</v>
      </c>
      <c r="B9" s="120">
        <v>11</v>
      </c>
      <c r="C9" s="121">
        <v>28.61</v>
      </c>
      <c r="D9" s="122" t="s">
        <v>42</v>
      </c>
      <c r="E9" s="123" t="s">
        <v>20</v>
      </c>
    </row>
    <row r="10" spans="1:5" ht="12.75" customHeight="1" x14ac:dyDescent="0.25">
      <c r="A10" s="151"/>
      <c r="B10" s="105"/>
      <c r="C10" s="106"/>
      <c r="D10" s="107"/>
      <c r="E10" s="107"/>
    </row>
    <row r="11" spans="1:5" ht="12.75" customHeight="1" x14ac:dyDescent="0.25">
      <c r="A11" s="151" t="s">
        <v>56</v>
      </c>
      <c r="B11" s="105">
        <v>11</v>
      </c>
      <c r="C11" s="106">
        <v>28.61</v>
      </c>
      <c r="D11" s="107" t="s">
        <v>42</v>
      </c>
      <c r="E11" s="123" t="s">
        <v>20</v>
      </c>
    </row>
    <row r="12" spans="1:5" ht="17.649999999999999" customHeight="1" x14ac:dyDescent="0.25">
      <c r="A12" s="151" t="s">
        <v>57</v>
      </c>
      <c r="B12" s="105"/>
      <c r="C12" s="106"/>
      <c r="D12" s="108"/>
      <c r="E12" s="107"/>
    </row>
    <row r="13" spans="1:5" ht="17.649999999999999" customHeight="1" x14ac:dyDescent="0.25">
      <c r="A13" s="152" t="s">
        <v>58</v>
      </c>
      <c r="B13" s="105">
        <v>3</v>
      </c>
      <c r="C13" s="106">
        <v>0.82</v>
      </c>
      <c r="D13" s="109" t="s">
        <v>20</v>
      </c>
      <c r="E13" s="114" t="s">
        <v>20</v>
      </c>
    </row>
    <row r="14" spans="1:5" ht="17.649999999999999" customHeight="1" x14ac:dyDescent="0.25">
      <c r="A14" s="152" t="s">
        <v>59</v>
      </c>
      <c r="B14" s="105">
        <v>3</v>
      </c>
      <c r="C14" s="106">
        <v>2.56</v>
      </c>
      <c r="D14" s="109" t="s">
        <v>20</v>
      </c>
      <c r="E14" s="114" t="s">
        <v>20</v>
      </c>
    </row>
    <row r="15" spans="1:5" ht="17.649999999999999" customHeight="1" x14ac:dyDescent="0.25">
      <c r="A15" s="152" t="s">
        <v>60</v>
      </c>
      <c r="B15" s="105">
        <v>3</v>
      </c>
      <c r="C15" s="106">
        <v>1.93</v>
      </c>
      <c r="D15" s="109" t="s">
        <v>20</v>
      </c>
      <c r="E15" s="114" t="s">
        <v>20</v>
      </c>
    </row>
    <row r="16" spans="1:5" ht="17.649999999999999" customHeight="1" x14ac:dyDescent="0.25">
      <c r="A16" s="152" t="s">
        <v>61</v>
      </c>
      <c r="B16" s="105">
        <v>4</v>
      </c>
      <c r="C16" s="106">
        <v>6.42</v>
      </c>
      <c r="D16" s="109" t="s">
        <v>20</v>
      </c>
      <c r="E16" s="114" t="s">
        <v>20</v>
      </c>
    </row>
    <row r="17" spans="1:5" ht="17.649999999999999" customHeight="1" x14ac:dyDescent="0.25">
      <c r="A17" s="152" t="s">
        <v>62</v>
      </c>
      <c r="B17" s="105" t="s">
        <v>18</v>
      </c>
      <c r="C17" s="121" t="s">
        <v>18</v>
      </c>
      <c r="D17" s="107" t="s">
        <v>42</v>
      </c>
      <c r="E17" s="107" t="s">
        <v>42</v>
      </c>
    </row>
    <row r="18" spans="1:5" ht="17.649999999999999" customHeight="1" x14ac:dyDescent="0.25">
      <c r="A18" s="152" t="s">
        <v>63</v>
      </c>
      <c r="B18" s="37"/>
      <c r="C18" s="42"/>
      <c r="D18" s="39"/>
      <c r="E18" s="118"/>
    </row>
    <row r="19" spans="1:5" ht="17.649999999999999" customHeight="1" x14ac:dyDescent="0.25">
      <c r="A19" s="152" t="s">
        <v>64</v>
      </c>
      <c r="B19" s="37" t="s">
        <v>18</v>
      </c>
      <c r="C19" s="42" t="s">
        <v>42</v>
      </c>
      <c r="D19" s="39" t="s">
        <v>42</v>
      </c>
      <c r="E19" s="118" t="s">
        <v>18</v>
      </c>
    </row>
    <row r="20" spans="1:5" ht="17.649999999999999" customHeight="1" x14ac:dyDescent="0.25">
      <c r="A20" s="152" t="s">
        <v>65</v>
      </c>
      <c r="B20" s="37" t="s">
        <v>18</v>
      </c>
      <c r="C20" s="42" t="s">
        <v>42</v>
      </c>
      <c r="D20" s="39" t="s">
        <v>42</v>
      </c>
      <c r="E20" s="124" t="s">
        <v>18</v>
      </c>
    </row>
    <row r="21" spans="1:5" ht="17.649999999999999" customHeight="1" x14ac:dyDescent="0.25">
      <c r="A21" s="152" t="s">
        <v>66</v>
      </c>
      <c r="B21" s="37" t="s">
        <v>18</v>
      </c>
      <c r="C21" s="43" t="s">
        <v>18</v>
      </c>
      <c r="D21" s="40" t="s">
        <v>18</v>
      </c>
      <c r="E21" s="40" t="s">
        <v>18</v>
      </c>
    </row>
    <row r="22" spans="1:5" ht="17.649999999999999" customHeight="1" x14ac:dyDescent="0.25">
      <c r="A22" s="152" t="s">
        <v>67</v>
      </c>
      <c r="B22" s="37" t="s">
        <v>18</v>
      </c>
      <c r="C22" s="43" t="s">
        <v>18</v>
      </c>
      <c r="D22" s="39" t="s">
        <v>42</v>
      </c>
      <c r="E22" s="39" t="s">
        <v>42</v>
      </c>
    </row>
    <row r="23" spans="1:5" ht="17.649999999999999" customHeight="1" x14ac:dyDescent="0.25">
      <c r="A23" s="152" t="s">
        <v>68</v>
      </c>
      <c r="B23" s="37">
        <v>2</v>
      </c>
      <c r="C23" s="138" t="s">
        <v>20</v>
      </c>
      <c r="D23" s="127" t="s">
        <v>20</v>
      </c>
      <c r="E23" s="118" t="s">
        <v>20</v>
      </c>
    </row>
    <row r="24" spans="1:5" ht="17.649999999999999" customHeight="1" x14ac:dyDescent="0.25">
      <c r="A24" s="152" t="s">
        <v>69</v>
      </c>
      <c r="B24" s="37">
        <v>1</v>
      </c>
      <c r="C24" s="38" t="s">
        <v>20</v>
      </c>
      <c r="D24" s="42" t="s">
        <v>20</v>
      </c>
      <c r="E24" s="115" t="s">
        <v>20</v>
      </c>
    </row>
    <row r="25" spans="1:5" ht="17.649999999999999" customHeight="1" x14ac:dyDescent="0.25">
      <c r="A25" s="153" t="s">
        <v>92</v>
      </c>
      <c r="B25" s="105">
        <v>6</v>
      </c>
      <c r="C25" s="106">
        <v>16.46</v>
      </c>
      <c r="D25" s="107">
        <v>5.2</v>
      </c>
      <c r="E25" s="114">
        <v>86</v>
      </c>
    </row>
    <row r="26" spans="1:5" ht="17.649999999999999" customHeight="1" x14ac:dyDescent="0.25">
      <c r="A26" s="152" t="s">
        <v>70</v>
      </c>
      <c r="B26" s="105" t="s">
        <v>18</v>
      </c>
      <c r="C26" s="106" t="s">
        <v>18</v>
      </c>
      <c r="D26" s="107" t="s">
        <v>42</v>
      </c>
      <c r="E26" s="107" t="s">
        <v>18</v>
      </c>
    </row>
    <row r="27" spans="1:5" ht="17.649999999999999" customHeight="1" x14ac:dyDescent="0.25">
      <c r="A27" s="151"/>
      <c r="B27" s="105"/>
      <c r="C27" s="106"/>
      <c r="D27" s="107"/>
      <c r="E27" s="123"/>
    </row>
    <row r="28" spans="1:5" ht="26.65" customHeight="1" x14ac:dyDescent="0.25">
      <c r="A28" s="154" t="s">
        <v>93</v>
      </c>
      <c r="B28" s="105" t="s">
        <v>18</v>
      </c>
      <c r="C28" s="106" t="s">
        <v>18</v>
      </c>
      <c r="D28" s="108" t="s">
        <v>42</v>
      </c>
      <c r="E28" s="107" t="s">
        <v>18</v>
      </c>
    </row>
    <row r="29" spans="1:5" ht="17.649999999999999" customHeight="1" x14ac:dyDescent="0.25">
      <c r="A29" s="151" t="s">
        <v>71</v>
      </c>
      <c r="B29" s="105"/>
      <c r="C29" s="106"/>
      <c r="D29" s="109"/>
      <c r="E29" s="114"/>
    </row>
    <row r="30" spans="1:5" ht="17.649999999999999" customHeight="1" x14ac:dyDescent="0.25">
      <c r="A30" s="152" t="s">
        <v>72</v>
      </c>
      <c r="B30" s="105" t="s">
        <v>18</v>
      </c>
      <c r="C30" s="106" t="s">
        <v>18</v>
      </c>
      <c r="D30" s="109" t="s">
        <v>18</v>
      </c>
      <c r="E30" s="114" t="s">
        <v>18</v>
      </c>
    </row>
    <row r="31" spans="1:5" ht="17.649999999999999" customHeight="1" x14ac:dyDescent="0.25">
      <c r="A31" s="225" t="s">
        <v>73</v>
      </c>
      <c r="B31" s="226" t="s">
        <v>18</v>
      </c>
      <c r="C31" s="227" t="s">
        <v>18</v>
      </c>
      <c r="D31" s="228" t="s">
        <v>42</v>
      </c>
      <c r="E31" s="229" t="s">
        <v>18</v>
      </c>
    </row>
    <row r="32" spans="1:5" ht="11.25" customHeight="1" x14ac:dyDescent="0.25">
      <c r="A32" s="50"/>
      <c r="B32" s="50"/>
      <c r="C32" s="50"/>
      <c r="D32" s="50"/>
      <c r="E32" s="50"/>
    </row>
    <row r="33" spans="1:5" ht="11.85" customHeight="1" x14ac:dyDescent="0.25">
      <c r="A33" s="170" t="s">
        <v>74</v>
      </c>
      <c r="B33" s="171"/>
      <c r="C33" s="171"/>
      <c r="D33" s="171"/>
      <c r="E33" s="171"/>
    </row>
    <row r="34" spans="1:5" x14ac:dyDescent="0.25">
      <c r="A34" s="51" t="s">
        <v>75</v>
      </c>
      <c r="B34" s="52"/>
      <c r="C34" s="52"/>
      <c r="D34" s="52"/>
    </row>
    <row r="35" spans="1:5" x14ac:dyDescent="0.25">
      <c r="A35" s="51" t="s">
        <v>75</v>
      </c>
      <c r="B35" s="52"/>
      <c r="C35" s="52"/>
      <c r="D35" s="52"/>
    </row>
  </sheetData>
  <mergeCells count="7">
    <mergeCell ref="A33:E33"/>
    <mergeCell ref="A1:E1"/>
    <mergeCell ref="A2:E2"/>
    <mergeCell ref="A3:E3"/>
    <mergeCell ref="A5:A7"/>
    <mergeCell ref="B5:E5"/>
    <mergeCell ref="D7:E7"/>
  </mergeCells>
  <conditionalFormatting sqref="A8:E31">
    <cfRule type="expression" dxfId="17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 2&amp;R&amp;8Statistischer Bericht C I 9 - j 25 SH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D2A5-1A14-4B51-83C5-FF52DBACA916}">
  <sheetPr codeName="Tabelle8"/>
  <dimension ref="A1:K41"/>
  <sheetViews>
    <sheetView view="pageLayout" zoomScaleNormal="100" workbookViewId="0">
      <selection sqref="A1:K1"/>
    </sheetView>
  </sheetViews>
  <sheetFormatPr baseColWidth="10" defaultColWidth="9.28515625" defaultRowHeight="15" x14ac:dyDescent="0.25"/>
  <cols>
    <col min="1" max="1" width="15.85546875" style="55" customWidth="1"/>
    <col min="2" max="2" width="7.5703125" style="55" customWidth="1"/>
    <col min="3" max="3" width="8.42578125" style="55" customWidth="1"/>
    <col min="4" max="4" width="7.5703125" style="55" customWidth="1"/>
    <col min="5" max="5" width="8.42578125" style="55" customWidth="1"/>
    <col min="6" max="6" width="7.5703125" style="55" customWidth="1"/>
    <col min="7" max="7" width="7.140625" style="55" customWidth="1"/>
    <col min="8" max="8" width="7.5703125" style="55" customWidth="1"/>
    <col min="9" max="9" width="7.140625" style="55" customWidth="1"/>
    <col min="10" max="10" width="7.5703125" style="55" customWidth="1"/>
    <col min="11" max="11" width="7.140625" style="55" customWidth="1"/>
    <col min="12" max="16384" width="9.28515625" style="55"/>
  </cols>
  <sheetData>
    <row r="1" spans="1:11" s="53" customFormat="1" ht="20.100000000000001" customHeight="1" x14ac:dyDescent="0.2">
      <c r="A1" s="184" t="s">
        <v>116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s="53" customFormat="1" ht="20.100000000000001" customHeight="1" x14ac:dyDescent="0.2">
      <c r="A2" s="186" t="s">
        <v>135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14.1" customHeight="1" x14ac:dyDescent="0.25">
      <c r="A3" s="66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5.5" customHeight="1" x14ac:dyDescent="0.25">
      <c r="A4" s="187" t="s">
        <v>77</v>
      </c>
      <c r="B4" s="191" t="s">
        <v>21</v>
      </c>
      <c r="C4" s="192"/>
      <c r="D4" s="193" t="s">
        <v>101</v>
      </c>
      <c r="E4" s="194"/>
      <c r="F4" s="195"/>
      <c r="G4" s="195"/>
      <c r="H4" s="195"/>
      <c r="I4" s="195"/>
      <c r="J4" s="195"/>
      <c r="K4" s="195"/>
    </row>
    <row r="5" spans="1:11" ht="25.5" customHeight="1" x14ac:dyDescent="0.25">
      <c r="A5" s="188"/>
      <c r="B5" s="191"/>
      <c r="C5" s="192"/>
      <c r="D5" s="196" t="s">
        <v>21</v>
      </c>
      <c r="E5" s="195"/>
      <c r="F5" s="193" t="s">
        <v>100</v>
      </c>
      <c r="G5" s="194"/>
      <c r="H5" s="194"/>
      <c r="I5" s="194"/>
      <c r="J5" s="194"/>
      <c r="K5" s="194"/>
    </row>
    <row r="6" spans="1:11" ht="12.75" customHeight="1" x14ac:dyDescent="0.25">
      <c r="A6" s="189"/>
      <c r="B6" s="192"/>
      <c r="C6" s="192"/>
      <c r="D6" s="197"/>
      <c r="E6" s="198"/>
      <c r="F6" s="201" t="s">
        <v>78</v>
      </c>
      <c r="G6" s="201"/>
      <c r="H6" s="201" t="s">
        <v>79</v>
      </c>
      <c r="I6" s="201"/>
      <c r="J6" s="201" t="s">
        <v>80</v>
      </c>
      <c r="K6" s="199"/>
    </row>
    <row r="7" spans="1:11" ht="12.75" customHeight="1" x14ac:dyDescent="0.25">
      <c r="A7" s="189"/>
      <c r="B7" s="192"/>
      <c r="C7" s="192"/>
      <c r="D7" s="197"/>
      <c r="E7" s="198"/>
      <c r="F7" s="191"/>
      <c r="G7" s="191"/>
      <c r="H7" s="191"/>
      <c r="I7" s="191"/>
      <c r="J7" s="191"/>
      <c r="K7" s="193"/>
    </row>
    <row r="8" spans="1:11" ht="12.75" customHeight="1" x14ac:dyDescent="0.25">
      <c r="A8" s="189"/>
      <c r="B8" s="192"/>
      <c r="C8" s="192"/>
      <c r="D8" s="197"/>
      <c r="E8" s="198"/>
      <c r="F8" s="192"/>
      <c r="G8" s="192"/>
      <c r="H8" s="192"/>
      <c r="I8" s="192"/>
      <c r="J8" s="192"/>
      <c r="K8" s="202"/>
    </row>
    <row r="9" spans="1:11" ht="12.75" customHeight="1" x14ac:dyDescent="0.25">
      <c r="A9" s="189"/>
      <c r="B9" s="192"/>
      <c r="C9" s="192"/>
      <c r="D9" s="199"/>
      <c r="E9" s="200"/>
      <c r="F9" s="192"/>
      <c r="G9" s="192"/>
      <c r="H9" s="192"/>
      <c r="I9" s="192"/>
      <c r="J9" s="192"/>
      <c r="K9" s="202"/>
    </row>
    <row r="10" spans="1:11" ht="17.100000000000001" customHeight="1" x14ac:dyDescent="0.25">
      <c r="A10" s="189"/>
      <c r="B10" s="182" t="s">
        <v>50</v>
      </c>
      <c r="C10" s="182" t="s">
        <v>81</v>
      </c>
      <c r="D10" s="182" t="s">
        <v>50</v>
      </c>
      <c r="E10" s="182" t="s">
        <v>81</v>
      </c>
      <c r="F10" s="182" t="s">
        <v>50</v>
      </c>
      <c r="G10" s="182" t="s">
        <v>81</v>
      </c>
      <c r="H10" s="182" t="s">
        <v>50</v>
      </c>
      <c r="I10" s="182" t="s">
        <v>81</v>
      </c>
      <c r="J10" s="182" t="s">
        <v>50</v>
      </c>
      <c r="K10" s="196" t="s">
        <v>82</v>
      </c>
    </row>
    <row r="11" spans="1:11" ht="17.100000000000001" customHeight="1" x14ac:dyDescent="0.25">
      <c r="A11" s="189"/>
      <c r="B11" s="183"/>
      <c r="C11" s="183"/>
      <c r="D11" s="183"/>
      <c r="E11" s="183"/>
      <c r="F11" s="183"/>
      <c r="G11" s="183"/>
      <c r="H11" s="183"/>
      <c r="I11" s="183"/>
      <c r="J11" s="183"/>
      <c r="K11" s="203"/>
    </row>
    <row r="12" spans="1:11" ht="20.100000000000001" customHeight="1" x14ac:dyDescent="0.25">
      <c r="A12" s="190"/>
      <c r="B12" s="67" t="s">
        <v>54</v>
      </c>
      <c r="C12" s="67" t="s">
        <v>44</v>
      </c>
      <c r="D12" s="67" t="s">
        <v>54</v>
      </c>
      <c r="E12" s="67" t="s">
        <v>44</v>
      </c>
      <c r="F12" s="67" t="s">
        <v>54</v>
      </c>
      <c r="G12" s="67" t="s">
        <v>44</v>
      </c>
      <c r="H12" s="67" t="s">
        <v>54</v>
      </c>
      <c r="I12" s="67" t="s">
        <v>44</v>
      </c>
      <c r="J12" s="67" t="s">
        <v>54</v>
      </c>
      <c r="K12" s="68" t="s">
        <v>44</v>
      </c>
    </row>
    <row r="13" spans="1:11" ht="15" customHeight="1" x14ac:dyDescent="0.25">
      <c r="A13" s="69"/>
      <c r="B13" s="70"/>
      <c r="C13" s="71"/>
      <c r="D13" s="71"/>
      <c r="E13" s="71"/>
      <c r="F13" s="71"/>
      <c r="G13" s="71"/>
      <c r="H13" s="71"/>
      <c r="I13" s="71"/>
      <c r="J13" s="71"/>
      <c r="K13" s="71"/>
    </row>
    <row r="14" spans="1:11" ht="15" customHeight="1" x14ac:dyDescent="0.25">
      <c r="A14" s="72" t="s">
        <v>83</v>
      </c>
      <c r="B14" s="128">
        <v>48</v>
      </c>
      <c r="C14" s="129">
        <v>172.17</v>
      </c>
      <c r="D14" s="130">
        <v>45</v>
      </c>
      <c r="E14" s="129">
        <v>145.31</v>
      </c>
      <c r="F14" s="131">
        <v>12</v>
      </c>
      <c r="G14" s="131">
        <v>5.18</v>
      </c>
      <c r="H14" s="131">
        <v>22</v>
      </c>
      <c r="I14" s="129">
        <v>38.799999999999997</v>
      </c>
      <c r="J14" s="131">
        <v>23</v>
      </c>
      <c r="K14" s="132">
        <v>78.61</v>
      </c>
    </row>
    <row r="15" spans="1:11" ht="15" customHeight="1" x14ac:dyDescent="0.25">
      <c r="A15" s="72"/>
      <c r="B15" s="59"/>
      <c r="C15" s="61"/>
      <c r="D15" s="62"/>
      <c r="E15" s="61"/>
      <c r="F15" s="61"/>
      <c r="G15" s="61"/>
      <c r="H15" s="61"/>
      <c r="I15" s="61"/>
      <c r="J15" s="61"/>
      <c r="K15" s="61"/>
    </row>
    <row r="16" spans="1:11" ht="15" customHeight="1" x14ac:dyDescent="0.25">
      <c r="A16" s="73" t="s">
        <v>95</v>
      </c>
      <c r="B16" s="59"/>
      <c r="C16" s="61"/>
      <c r="D16" s="62"/>
      <c r="E16" s="61"/>
      <c r="F16" s="61"/>
      <c r="G16" s="61"/>
      <c r="H16" s="61"/>
      <c r="I16" s="61"/>
      <c r="J16" s="61"/>
      <c r="K16" s="61"/>
    </row>
    <row r="17" spans="1:11" ht="28.35" customHeight="1" x14ac:dyDescent="0.25">
      <c r="A17" s="74" t="s">
        <v>102</v>
      </c>
      <c r="B17" s="59">
        <v>7</v>
      </c>
      <c r="C17" s="60">
        <v>44.55</v>
      </c>
      <c r="D17" s="62">
        <v>7</v>
      </c>
      <c r="E17" s="132" t="s">
        <v>20</v>
      </c>
      <c r="F17" s="61">
        <v>1</v>
      </c>
      <c r="G17" s="131" t="s">
        <v>20</v>
      </c>
      <c r="H17" s="61">
        <v>4</v>
      </c>
      <c r="I17" s="60">
        <v>11.8</v>
      </c>
      <c r="J17" s="61">
        <v>3</v>
      </c>
      <c r="K17" s="60">
        <v>6.44</v>
      </c>
    </row>
    <row r="18" spans="1:11" ht="15" customHeight="1" x14ac:dyDescent="0.25">
      <c r="A18" s="75" t="s">
        <v>96</v>
      </c>
      <c r="B18" s="59">
        <v>3</v>
      </c>
      <c r="C18" s="60">
        <v>3.5</v>
      </c>
      <c r="D18" s="62">
        <v>2</v>
      </c>
      <c r="E18" s="131" t="s">
        <v>20</v>
      </c>
      <c r="F18" s="61">
        <v>1</v>
      </c>
      <c r="G18" s="131" t="s">
        <v>20</v>
      </c>
      <c r="H18" s="61">
        <v>1</v>
      </c>
      <c r="I18" s="131" t="s">
        <v>20</v>
      </c>
      <c r="J18" s="61" t="s">
        <v>18</v>
      </c>
      <c r="K18" s="61" t="s">
        <v>18</v>
      </c>
    </row>
    <row r="19" spans="1:11" ht="15" customHeight="1" x14ac:dyDescent="0.25">
      <c r="A19" s="75" t="s">
        <v>97</v>
      </c>
      <c r="B19" s="59">
        <v>4</v>
      </c>
      <c r="C19" s="60">
        <v>8.66</v>
      </c>
      <c r="D19" s="62">
        <v>4</v>
      </c>
      <c r="E19" s="129" t="s">
        <v>20</v>
      </c>
      <c r="F19" s="61">
        <v>2</v>
      </c>
      <c r="G19" s="131" t="s">
        <v>20</v>
      </c>
      <c r="H19" s="61">
        <v>4</v>
      </c>
      <c r="I19" s="76">
        <v>6.15</v>
      </c>
      <c r="J19" s="61" t="s">
        <v>18</v>
      </c>
      <c r="K19" s="61" t="s">
        <v>18</v>
      </c>
    </row>
    <row r="20" spans="1:11" ht="15" customHeight="1" x14ac:dyDescent="0.25">
      <c r="A20" s="75" t="s">
        <v>114</v>
      </c>
      <c r="B20" s="59">
        <v>5</v>
      </c>
      <c r="C20" s="60">
        <v>11.66</v>
      </c>
      <c r="D20" s="62">
        <v>5</v>
      </c>
      <c r="E20" s="60">
        <v>11.66</v>
      </c>
      <c r="F20" s="61">
        <v>2</v>
      </c>
      <c r="G20" s="131" t="s">
        <v>20</v>
      </c>
      <c r="H20" s="61">
        <v>3</v>
      </c>
      <c r="I20" s="60">
        <v>1.73</v>
      </c>
      <c r="J20" s="61">
        <v>2</v>
      </c>
      <c r="K20" s="131" t="s">
        <v>20</v>
      </c>
    </row>
    <row r="21" spans="1:11" ht="28.35" customHeight="1" x14ac:dyDescent="0.25">
      <c r="A21" s="74" t="s">
        <v>103</v>
      </c>
      <c r="B21" s="59">
        <v>8</v>
      </c>
      <c r="C21" s="60">
        <v>18.079999999999998</v>
      </c>
      <c r="D21" s="62">
        <v>8</v>
      </c>
      <c r="E21" s="60">
        <v>18.079999999999998</v>
      </c>
      <c r="F21" s="61">
        <v>2</v>
      </c>
      <c r="G21" s="132" t="s">
        <v>20</v>
      </c>
      <c r="H21" s="61">
        <v>3</v>
      </c>
      <c r="I21" s="60">
        <v>5.53</v>
      </c>
      <c r="J21" s="61">
        <v>6</v>
      </c>
      <c r="K21" s="60">
        <v>11.48</v>
      </c>
    </row>
    <row r="22" spans="1:11" ht="15" customHeight="1" x14ac:dyDescent="0.25">
      <c r="A22" s="75" t="s">
        <v>98</v>
      </c>
      <c r="B22" s="59">
        <v>4</v>
      </c>
      <c r="C22" s="60">
        <v>13.73</v>
      </c>
      <c r="D22" s="62">
        <v>4</v>
      </c>
      <c r="E22" s="132" t="s">
        <v>20</v>
      </c>
      <c r="F22" s="61">
        <v>2</v>
      </c>
      <c r="G22" s="131" t="s">
        <v>20</v>
      </c>
      <c r="H22" s="61">
        <v>3</v>
      </c>
      <c r="I22" s="131" t="s">
        <v>20</v>
      </c>
      <c r="J22" s="61">
        <v>2</v>
      </c>
      <c r="K22" s="131" t="s">
        <v>20</v>
      </c>
    </row>
    <row r="23" spans="1:11" ht="15" customHeight="1" x14ac:dyDescent="0.25">
      <c r="A23" s="77" t="s">
        <v>99</v>
      </c>
      <c r="B23" s="64">
        <v>5</v>
      </c>
      <c r="C23" s="78">
        <v>14.5</v>
      </c>
      <c r="D23" s="65">
        <v>4</v>
      </c>
      <c r="E23" s="136" t="s">
        <v>20</v>
      </c>
      <c r="F23" s="79">
        <v>1</v>
      </c>
      <c r="G23" s="133" t="s">
        <v>20</v>
      </c>
      <c r="H23" s="79">
        <v>2</v>
      </c>
      <c r="I23" s="133" t="s">
        <v>20</v>
      </c>
      <c r="J23" s="65">
        <v>3</v>
      </c>
      <c r="K23" s="133" t="s">
        <v>20</v>
      </c>
    </row>
    <row r="24" spans="1:11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</row>
    <row r="25" spans="1:11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</row>
    <row r="26" spans="1:11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</row>
    <row r="27" spans="1:11" x14ac:dyDescent="0.2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</row>
    <row r="28" spans="1:11" x14ac:dyDescent="0.2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</row>
    <row r="29" spans="1:11" x14ac:dyDescent="0.25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</row>
    <row r="30" spans="1:11" x14ac:dyDescent="0.25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1" spans="1:11" x14ac:dyDescent="0.2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</row>
    <row r="32" spans="1:11" x14ac:dyDescent="0.25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</row>
    <row r="33" spans="1:11" x14ac:dyDescent="0.25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</row>
    <row r="34" spans="1:11" x14ac:dyDescent="0.25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</row>
    <row r="35" spans="1:11" x14ac:dyDescent="0.25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</row>
    <row r="36" spans="1:11" x14ac:dyDescent="0.25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</row>
    <row r="37" spans="1:11" x14ac:dyDescent="0.25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1" x14ac:dyDescent="0.25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</row>
    <row r="39" spans="1:11" x14ac:dyDescent="0.25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</row>
    <row r="40" spans="1:11" x14ac:dyDescent="0.25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</row>
    <row r="41" spans="1:11" x14ac:dyDescent="0.2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</row>
  </sheetData>
  <mergeCells count="20">
    <mergeCell ref="J10:J11"/>
    <mergeCell ref="K10:K11"/>
    <mergeCell ref="B10:B11"/>
    <mergeCell ref="C10:C11"/>
    <mergeCell ref="D10:D11"/>
    <mergeCell ref="E10:E11"/>
    <mergeCell ref="F10:F11"/>
    <mergeCell ref="G10:G11"/>
    <mergeCell ref="A1:K1"/>
    <mergeCell ref="A2:K2"/>
    <mergeCell ref="A4:A12"/>
    <mergeCell ref="B4:C9"/>
    <mergeCell ref="D4:K4"/>
    <mergeCell ref="D5:E9"/>
    <mergeCell ref="F5:K5"/>
    <mergeCell ref="F6:G9"/>
    <mergeCell ref="H6:I9"/>
    <mergeCell ref="J6:K9"/>
    <mergeCell ref="H10:H11"/>
    <mergeCell ref="I10:I11"/>
  </mergeCells>
  <conditionalFormatting sqref="A13:K23">
    <cfRule type="expression" dxfId="16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 2&amp;R&amp;8Statistischer Bericht C I 9 - j 25 SH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5209-3F4F-4022-9857-9C6489BC85C4}">
  <sheetPr codeName="Tabelle9"/>
  <dimension ref="A1:J37"/>
  <sheetViews>
    <sheetView view="pageLayout" zoomScaleNormal="100" workbookViewId="0">
      <selection sqref="A1:I1"/>
    </sheetView>
  </sheetViews>
  <sheetFormatPr baseColWidth="10" defaultColWidth="11.28515625" defaultRowHeight="15" x14ac:dyDescent="0.25"/>
  <cols>
    <col min="1" max="1" width="24" style="55" customWidth="1"/>
    <col min="2" max="9" width="8.42578125" style="55" customWidth="1"/>
    <col min="10" max="16384" width="11.28515625" style="55"/>
  </cols>
  <sheetData>
    <row r="1" spans="1:9" ht="20.100000000000001" customHeight="1" x14ac:dyDescent="0.25">
      <c r="A1" s="204" t="s">
        <v>136</v>
      </c>
      <c r="B1" s="204"/>
      <c r="C1" s="204"/>
      <c r="D1" s="204"/>
      <c r="E1" s="204"/>
      <c r="F1" s="204"/>
      <c r="G1" s="204"/>
      <c r="H1" s="204"/>
      <c r="I1" s="204"/>
    </row>
    <row r="2" spans="1:9" ht="20.100000000000001" customHeight="1" x14ac:dyDescent="0.25">
      <c r="A2" s="205" t="s">
        <v>91</v>
      </c>
      <c r="B2" s="205"/>
      <c r="C2" s="205"/>
      <c r="D2" s="205"/>
      <c r="E2" s="205"/>
      <c r="F2" s="205"/>
      <c r="G2" s="205"/>
      <c r="H2" s="205"/>
      <c r="I2" s="205"/>
    </row>
    <row r="3" spans="1:9" ht="14.1" customHeight="1" x14ac:dyDescent="0.25">
      <c r="A3" s="81"/>
      <c r="B3" s="81"/>
      <c r="C3" s="81"/>
      <c r="D3" s="81"/>
      <c r="E3" s="81"/>
      <c r="F3" s="81"/>
      <c r="G3" s="81"/>
      <c r="H3" s="81"/>
      <c r="I3" s="81"/>
    </row>
    <row r="4" spans="1:9" ht="28.35" customHeight="1" x14ac:dyDescent="0.25">
      <c r="A4" s="206" t="s">
        <v>125</v>
      </c>
      <c r="B4" s="209" t="s">
        <v>51</v>
      </c>
      <c r="C4" s="210"/>
      <c r="D4" s="210"/>
      <c r="E4" s="210"/>
      <c r="F4" s="210"/>
      <c r="G4" s="210"/>
      <c r="H4" s="210"/>
      <c r="I4" s="210"/>
    </row>
    <row r="5" spans="1:9" ht="42.6" customHeight="1" x14ac:dyDescent="0.25">
      <c r="A5" s="207"/>
      <c r="B5" s="82">
        <v>2019</v>
      </c>
      <c r="C5" s="82">
        <v>2020</v>
      </c>
      <c r="D5" s="82">
        <v>2021</v>
      </c>
      <c r="E5" s="82">
        <v>2022</v>
      </c>
      <c r="F5" s="82">
        <v>2023</v>
      </c>
      <c r="G5" s="82">
        <v>2024</v>
      </c>
      <c r="H5" s="83">
        <v>2025</v>
      </c>
      <c r="I5" s="82" t="s">
        <v>137</v>
      </c>
    </row>
    <row r="6" spans="1:9" ht="23.1" customHeight="1" x14ac:dyDescent="0.25">
      <c r="A6" s="208"/>
      <c r="B6" s="209" t="s">
        <v>44</v>
      </c>
      <c r="C6" s="211"/>
      <c r="D6" s="211"/>
      <c r="E6" s="211"/>
      <c r="F6" s="211"/>
      <c r="G6" s="212"/>
      <c r="H6" s="84"/>
      <c r="I6" s="57" t="s">
        <v>85</v>
      </c>
    </row>
    <row r="7" spans="1:9" ht="15" customHeight="1" x14ac:dyDescent="0.25">
      <c r="A7" s="85"/>
      <c r="B7" s="86"/>
      <c r="C7" s="87"/>
      <c r="D7" s="87"/>
      <c r="E7" s="87"/>
      <c r="F7" s="87"/>
      <c r="G7" s="87"/>
      <c r="H7" s="87"/>
      <c r="I7" s="87"/>
    </row>
    <row r="8" spans="1:9" ht="15" customHeight="1" x14ac:dyDescent="0.25">
      <c r="A8" s="88" t="s">
        <v>87</v>
      </c>
      <c r="B8" s="60">
        <v>185.41</v>
      </c>
      <c r="C8" s="60">
        <v>185.41</v>
      </c>
      <c r="D8" s="60">
        <v>189.82</v>
      </c>
      <c r="E8" s="60">
        <v>196.25</v>
      </c>
      <c r="F8" s="60">
        <v>187.02</v>
      </c>
      <c r="G8" s="60">
        <v>179.97</v>
      </c>
      <c r="H8" s="132">
        <v>172.17</v>
      </c>
      <c r="I8" s="116">
        <v>-4.3340556759460043</v>
      </c>
    </row>
    <row r="9" spans="1:9" ht="15" customHeight="1" x14ac:dyDescent="0.25">
      <c r="A9" s="90"/>
      <c r="B9" s="61"/>
      <c r="C9" s="61"/>
      <c r="D9" s="61"/>
      <c r="E9" s="61"/>
      <c r="F9" s="61"/>
      <c r="G9" s="61"/>
      <c r="H9" s="131"/>
      <c r="I9" s="116"/>
    </row>
    <row r="10" spans="1:9" ht="15" customHeight="1" x14ac:dyDescent="0.25">
      <c r="A10" s="90" t="s">
        <v>76</v>
      </c>
      <c r="B10" s="61"/>
      <c r="C10" s="61"/>
      <c r="D10" s="61"/>
      <c r="E10" s="61"/>
      <c r="F10" s="61"/>
      <c r="G10" s="61"/>
      <c r="H10" s="131"/>
      <c r="I10" s="116"/>
    </row>
    <row r="11" spans="1:9" ht="15" customHeight="1" x14ac:dyDescent="0.25">
      <c r="A11" s="63" t="s">
        <v>86</v>
      </c>
      <c r="B11" s="60">
        <v>154.77000000000001</v>
      </c>
      <c r="C11" s="60">
        <v>156.26</v>
      </c>
      <c r="D11" s="60">
        <v>158.22999999999999</v>
      </c>
      <c r="E11" s="60">
        <v>163.38999999999999</v>
      </c>
      <c r="F11" s="60">
        <v>150.19</v>
      </c>
      <c r="G11" s="60">
        <v>148.56</v>
      </c>
      <c r="H11" s="132">
        <v>145.31</v>
      </c>
      <c r="I11" s="116">
        <v>-2.1876682821755509</v>
      </c>
    </row>
    <row r="12" spans="1:9" ht="15" customHeight="1" x14ac:dyDescent="0.25">
      <c r="A12" s="63" t="s">
        <v>57</v>
      </c>
      <c r="B12" s="61"/>
      <c r="C12" s="61"/>
      <c r="D12" s="61"/>
      <c r="E12" s="61"/>
      <c r="F12" s="61"/>
      <c r="G12" s="61"/>
      <c r="H12" s="131"/>
      <c r="I12" s="116"/>
    </row>
    <row r="13" spans="1:9" ht="28.35" customHeight="1" x14ac:dyDescent="0.25">
      <c r="A13" s="91" t="s">
        <v>104</v>
      </c>
      <c r="B13" s="60">
        <v>3.92</v>
      </c>
      <c r="C13" s="60">
        <v>1.57</v>
      </c>
      <c r="D13" s="60">
        <v>1.84</v>
      </c>
      <c r="E13" s="60">
        <v>1.67</v>
      </c>
      <c r="F13" s="60">
        <v>2.12</v>
      </c>
      <c r="G13" s="60">
        <v>1.76</v>
      </c>
      <c r="H13" s="132">
        <v>1.82</v>
      </c>
      <c r="I13" s="116">
        <v>3.4090909090909207</v>
      </c>
    </row>
    <row r="14" spans="1:9" ht="28.35" customHeight="1" x14ac:dyDescent="0.25">
      <c r="A14" s="91" t="s">
        <v>105</v>
      </c>
      <c r="B14" s="60">
        <v>1.86</v>
      </c>
      <c r="C14" s="60">
        <v>2.95</v>
      </c>
      <c r="D14" s="60">
        <v>3.41</v>
      </c>
      <c r="E14" s="60">
        <v>3.25</v>
      </c>
      <c r="F14" s="60">
        <v>3.56</v>
      </c>
      <c r="G14" s="60">
        <v>3.53</v>
      </c>
      <c r="H14" s="132">
        <v>3.36</v>
      </c>
      <c r="I14" s="116">
        <v>-4.8158640226628791</v>
      </c>
    </row>
    <row r="15" spans="1:9" ht="15" customHeight="1" x14ac:dyDescent="0.25">
      <c r="A15" s="92" t="s">
        <v>60</v>
      </c>
      <c r="B15" s="60">
        <v>58.46</v>
      </c>
      <c r="C15" s="60">
        <v>58.11</v>
      </c>
      <c r="D15" s="60">
        <v>60.39</v>
      </c>
      <c r="E15" s="60">
        <v>57.6</v>
      </c>
      <c r="F15" s="60">
        <v>51.82</v>
      </c>
      <c r="G15" s="60">
        <v>41.06</v>
      </c>
      <c r="H15" s="132">
        <v>38.799999999999997</v>
      </c>
      <c r="I15" s="116">
        <v>-5.5041402825134043</v>
      </c>
    </row>
    <row r="16" spans="1:9" ht="15" customHeight="1" x14ac:dyDescent="0.25">
      <c r="A16" s="92" t="s">
        <v>61</v>
      </c>
      <c r="B16" s="60">
        <v>71.819999999999993</v>
      </c>
      <c r="C16" s="60">
        <v>73.02</v>
      </c>
      <c r="D16" s="60">
        <v>70.87</v>
      </c>
      <c r="E16" s="60">
        <v>76.28</v>
      </c>
      <c r="F16" s="60">
        <v>67.22</v>
      </c>
      <c r="G16" s="60">
        <v>76.55</v>
      </c>
      <c r="H16" s="132">
        <v>78.61</v>
      </c>
      <c r="I16" s="116">
        <v>2.691051600261261</v>
      </c>
    </row>
    <row r="17" spans="1:10" ht="15" customHeight="1" x14ac:dyDescent="0.25">
      <c r="A17" s="92" t="s">
        <v>62</v>
      </c>
      <c r="B17" s="134" t="s">
        <v>20</v>
      </c>
      <c r="C17" s="135" t="s">
        <v>20</v>
      </c>
      <c r="D17" s="135" t="s">
        <v>20</v>
      </c>
      <c r="E17" s="60">
        <v>5.05</v>
      </c>
      <c r="F17" s="60">
        <v>6.05</v>
      </c>
      <c r="G17" s="60">
        <v>5.55</v>
      </c>
      <c r="H17" s="132" t="s">
        <v>20</v>
      </c>
      <c r="I17" s="137" t="s">
        <v>20</v>
      </c>
    </row>
    <row r="18" spans="1:10" ht="15" customHeight="1" x14ac:dyDescent="0.25">
      <c r="A18" s="92" t="s">
        <v>66</v>
      </c>
      <c r="B18" s="61" t="s">
        <v>18</v>
      </c>
      <c r="C18" s="131" t="s">
        <v>20</v>
      </c>
      <c r="D18" s="61" t="s">
        <v>18</v>
      </c>
      <c r="E18" s="89" t="s">
        <v>18</v>
      </c>
      <c r="F18" s="61" t="s">
        <v>18</v>
      </c>
      <c r="G18" s="61" t="s">
        <v>18</v>
      </c>
      <c r="H18" s="131" t="s">
        <v>18</v>
      </c>
      <c r="I18" s="116" t="s">
        <v>18</v>
      </c>
    </row>
    <row r="19" spans="1:10" ht="28.35" customHeight="1" x14ac:dyDescent="0.25">
      <c r="A19" s="91" t="s">
        <v>106</v>
      </c>
      <c r="B19" s="131" t="s">
        <v>20</v>
      </c>
      <c r="C19" s="61" t="s">
        <v>18</v>
      </c>
      <c r="D19" s="89" t="s">
        <v>18</v>
      </c>
      <c r="E19" s="61" t="s">
        <v>18</v>
      </c>
      <c r="F19" s="61" t="s">
        <v>18</v>
      </c>
      <c r="G19" s="61" t="s">
        <v>18</v>
      </c>
      <c r="H19" s="131" t="s">
        <v>18</v>
      </c>
      <c r="I19" s="116" t="s">
        <v>18</v>
      </c>
    </row>
    <row r="20" spans="1:10" ht="15" customHeight="1" x14ac:dyDescent="0.25">
      <c r="A20" s="92" t="s">
        <v>68</v>
      </c>
      <c r="B20" s="132" t="s">
        <v>20</v>
      </c>
      <c r="C20" s="60">
        <v>0.71</v>
      </c>
      <c r="D20" s="60">
        <v>0.76</v>
      </c>
      <c r="E20" s="60">
        <v>0.69</v>
      </c>
      <c r="F20" s="132" t="s">
        <v>20</v>
      </c>
      <c r="G20" s="134" t="s">
        <v>20</v>
      </c>
      <c r="H20" s="132" t="s">
        <v>20</v>
      </c>
      <c r="I20" s="137" t="s">
        <v>20</v>
      </c>
    </row>
    <row r="21" spans="1:10" ht="15" customHeight="1" x14ac:dyDescent="0.25">
      <c r="A21" s="92" t="s">
        <v>69</v>
      </c>
      <c r="B21" s="60">
        <v>2.4</v>
      </c>
      <c r="C21" s="60">
        <v>2.5</v>
      </c>
      <c r="D21" s="60">
        <v>1.51</v>
      </c>
      <c r="E21" s="60">
        <v>1.58</v>
      </c>
      <c r="F21" s="60">
        <v>1.01</v>
      </c>
      <c r="G21" s="60">
        <v>1.44</v>
      </c>
      <c r="H21" s="132">
        <v>1.35</v>
      </c>
      <c r="I21" s="116">
        <v>-6.2499999999999858</v>
      </c>
    </row>
    <row r="22" spans="1:10" ht="15" customHeight="1" x14ac:dyDescent="0.25">
      <c r="A22" s="93" t="s">
        <v>92</v>
      </c>
      <c r="B22" s="60">
        <v>11.85</v>
      </c>
      <c r="C22" s="60">
        <v>13.89</v>
      </c>
      <c r="D22" s="60">
        <v>13.43</v>
      </c>
      <c r="E22" s="60">
        <v>17.27</v>
      </c>
      <c r="F22" s="60">
        <v>16.57</v>
      </c>
      <c r="G22" s="60">
        <v>16.78</v>
      </c>
      <c r="H22" s="132">
        <v>16.670000000000002</v>
      </c>
      <c r="I22" s="116">
        <v>-0.65554231227650916</v>
      </c>
    </row>
    <row r="23" spans="1:10" ht="15" customHeight="1" x14ac:dyDescent="0.25">
      <c r="A23" s="92" t="s">
        <v>70</v>
      </c>
      <c r="B23" s="61" t="s">
        <v>18</v>
      </c>
      <c r="C23" s="131" t="s">
        <v>20</v>
      </c>
      <c r="D23" s="131" t="s">
        <v>20</v>
      </c>
      <c r="E23" s="61" t="s">
        <v>18</v>
      </c>
      <c r="F23" s="131" t="s">
        <v>20</v>
      </c>
      <c r="G23" s="135" t="s">
        <v>20</v>
      </c>
      <c r="H23" s="135" t="s">
        <v>20</v>
      </c>
      <c r="I23" s="137" t="s">
        <v>20</v>
      </c>
      <c r="J23" s="140"/>
    </row>
    <row r="24" spans="1:10" ht="15" customHeight="1" x14ac:dyDescent="0.25">
      <c r="A24" s="90"/>
      <c r="B24" s="61"/>
      <c r="C24" s="61"/>
      <c r="D24" s="61"/>
      <c r="E24" s="61"/>
      <c r="F24" s="61"/>
      <c r="G24" s="61"/>
      <c r="H24" s="131"/>
      <c r="I24" s="116"/>
    </row>
    <row r="25" spans="1:10" ht="51" customHeight="1" x14ac:dyDescent="0.25">
      <c r="A25" s="94" t="s">
        <v>107</v>
      </c>
      <c r="B25" s="61"/>
      <c r="C25" s="61"/>
      <c r="D25" s="61"/>
      <c r="E25" s="61"/>
      <c r="F25" s="61"/>
      <c r="G25" s="61"/>
      <c r="H25" s="131"/>
      <c r="I25" s="116"/>
    </row>
    <row r="26" spans="1:10" ht="17.649999999999999" customHeight="1" x14ac:dyDescent="0.25">
      <c r="A26" s="91" t="s">
        <v>86</v>
      </c>
      <c r="B26" s="60">
        <v>30.64</v>
      </c>
      <c r="C26" s="60">
        <v>29.15</v>
      </c>
      <c r="D26" s="60">
        <v>31.59</v>
      </c>
      <c r="E26" s="60">
        <v>32.86</v>
      </c>
      <c r="F26" s="60">
        <v>36.83</v>
      </c>
      <c r="G26" s="60">
        <v>31.4</v>
      </c>
      <c r="H26" s="132">
        <v>26.86</v>
      </c>
      <c r="I26" s="116">
        <v>-14.458598726114644</v>
      </c>
    </row>
    <row r="27" spans="1:10" ht="17.649999999999999" customHeight="1" x14ac:dyDescent="0.25">
      <c r="A27" s="63" t="s">
        <v>71</v>
      </c>
      <c r="B27" s="61"/>
      <c r="C27" s="61"/>
      <c r="D27" s="61"/>
      <c r="E27" s="61"/>
      <c r="F27" s="61"/>
      <c r="G27" s="61"/>
      <c r="H27" s="131"/>
      <c r="I27" s="116"/>
    </row>
    <row r="28" spans="1:10" ht="17.649999999999999" customHeight="1" x14ac:dyDescent="0.25">
      <c r="A28" s="92" t="s">
        <v>72</v>
      </c>
      <c r="B28" s="132" t="s">
        <v>20</v>
      </c>
      <c r="C28" s="131" t="s">
        <v>20</v>
      </c>
      <c r="D28" s="130" t="s">
        <v>20</v>
      </c>
      <c r="E28" s="130" t="s">
        <v>20</v>
      </c>
      <c r="F28" s="130" t="s">
        <v>20</v>
      </c>
      <c r="G28" s="135" t="s">
        <v>20</v>
      </c>
      <c r="H28" s="132" t="s">
        <v>20</v>
      </c>
      <c r="I28" s="137" t="s">
        <v>20</v>
      </c>
    </row>
    <row r="29" spans="1:10" ht="17.649999999999999" customHeight="1" x14ac:dyDescent="0.25">
      <c r="A29" s="92" t="s">
        <v>73</v>
      </c>
      <c r="B29" s="131" t="s">
        <v>20</v>
      </c>
      <c r="C29" s="131" t="s">
        <v>20</v>
      </c>
      <c r="D29" s="131" t="s">
        <v>20</v>
      </c>
      <c r="E29" s="131" t="s">
        <v>20</v>
      </c>
      <c r="F29" s="131" t="s">
        <v>20</v>
      </c>
      <c r="G29" s="135" t="s">
        <v>20</v>
      </c>
      <c r="H29" s="135" t="s">
        <v>20</v>
      </c>
      <c r="I29" s="137" t="s">
        <v>20</v>
      </c>
    </row>
    <row r="30" spans="1:10" ht="11.1" customHeight="1" x14ac:dyDescent="0.25">
      <c r="A30" s="63"/>
      <c r="B30" s="61"/>
      <c r="C30" s="61"/>
      <c r="D30" s="61"/>
      <c r="E30" s="61"/>
      <c r="F30" s="61"/>
      <c r="G30" s="61"/>
      <c r="H30" s="131"/>
      <c r="I30" s="117"/>
    </row>
    <row r="31" spans="1:10" ht="17.649999999999999" customHeight="1" x14ac:dyDescent="0.25">
      <c r="A31" s="63" t="s">
        <v>95</v>
      </c>
      <c r="B31" s="61"/>
      <c r="C31" s="61"/>
      <c r="D31" s="62"/>
      <c r="E31" s="62"/>
      <c r="F31" s="62"/>
      <c r="G31" s="62"/>
      <c r="H31" s="130"/>
      <c r="I31" s="117"/>
    </row>
    <row r="32" spans="1:10" ht="28.35" customHeight="1" x14ac:dyDescent="0.25">
      <c r="A32" s="95" t="s">
        <v>109</v>
      </c>
      <c r="B32" s="78">
        <v>26.76</v>
      </c>
      <c r="C32" s="78">
        <v>29.65</v>
      </c>
      <c r="D32" s="78">
        <v>30.42</v>
      </c>
      <c r="E32" s="78">
        <v>34.97</v>
      </c>
      <c r="F32" s="78">
        <v>42.64</v>
      </c>
      <c r="G32" s="78">
        <v>36.130000000000003</v>
      </c>
      <c r="H32" s="136">
        <v>28.61</v>
      </c>
      <c r="I32" s="79">
        <v>-20.813728203708834</v>
      </c>
    </row>
    <row r="33" spans="1:9" ht="11.25" customHeight="1" x14ac:dyDescent="0.25">
      <c r="A33" s="96"/>
      <c r="B33" s="96"/>
      <c r="C33" s="96"/>
      <c r="D33" s="96"/>
      <c r="G33" s="96"/>
      <c r="H33" s="96"/>
      <c r="I33" s="96"/>
    </row>
    <row r="34" spans="1:9" ht="15" customHeight="1" x14ac:dyDescent="0.25">
      <c r="A34" s="97"/>
      <c r="B34" s="98"/>
      <c r="C34" s="98"/>
      <c r="D34" s="98"/>
      <c r="E34" s="98"/>
      <c r="F34" s="98"/>
      <c r="G34" s="98"/>
      <c r="H34" s="98"/>
    </row>
    <row r="35" spans="1:9" ht="15" customHeight="1" x14ac:dyDescent="0.25">
      <c r="A35" s="97" t="s">
        <v>75</v>
      </c>
      <c r="B35" s="98"/>
      <c r="C35" s="98"/>
      <c r="D35" s="98"/>
      <c r="E35" s="98"/>
      <c r="F35" s="98"/>
      <c r="G35" s="98"/>
      <c r="H35" s="98"/>
    </row>
    <row r="36" spans="1:9" x14ac:dyDescent="0.25">
      <c r="A36" s="97" t="s">
        <v>75</v>
      </c>
      <c r="B36" s="98"/>
      <c r="C36" s="98"/>
      <c r="D36" s="98"/>
      <c r="E36" s="98"/>
      <c r="F36" s="98"/>
      <c r="G36" s="98"/>
      <c r="H36" s="98"/>
    </row>
    <row r="37" spans="1:9" x14ac:dyDescent="0.25">
      <c r="A37" s="97" t="s">
        <v>75</v>
      </c>
      <c r="B37" s="98"/>
      <c r="C37" s="98"/>
      <c r="D37" s="98"/>
      <c r="E37" s="98"/>
      <c r="F37" s="98"/>
      <c r="G37" s="98"/>
      <c r="H37" s="98"/>
    </row>
  </sheetData>
  <mergeCells count="5">
    <mergeCell ref="A1:I1"/>
    <mergeCell ref="A2:I2"/>
    <mergeCell ref="A4:A6"/>
    <mergeCell ref="B4:I4"/>
    <mergeCell ref="B6:G6"/>
  </mergeCells>
  <conditionalFormatting sqref="A8:C32">
    <cfRule type="expression" dxfId="15" priority="25">
      <formula>MOD(ROW(),2)=0</formula>
    </cfRule>
  </conditionalFormatting>
  <conditionalFormatting sqref="A7:I7 C8:D28 C29:F32">
    <cfRule type="expression" dxfId="14" priority="48">
      <formula>MOD(ROW(),2)=0</formula>
    </cfRule>
  </conditionalFormatting>
  <conditionalFormatting sqref="D19:D20 E20:F20">
    <cfRule type="expression" dxfId="13" priority="43">
      <formula>MOD(ROW(),2)=0</formula>
    </cfRule>
  </conditionalFormatting>
  <conditionalFormatting sqref="D23:D27">
    <cfRule type="expression" dxfId="12" priority="24">
      <formula>MOD(ROW(),2)=0</formula>
    </cfRule>
  </conditionalFormatting>
  <conditionalFormatting sqref="D18:E18 D28:F28">
    <cfRule type="expression" dxfId="11" priority="45">
      <formula>MOD(ROW(),2)=0</formula>
    </cfRule>
  </conditionalFormatting>
  <conditionalFormatting sqref="D8:F17 D21:F22 E27:F27">
    <cfRule type="expression" dxfId="10" priority="44">
      <formula>MOD(ROW(),2)=0</formula>
    </cfRule>
  </conditionalFormatting>
  <conditionalFormatting sqref="E18:E19">
    <cfRule type="expression" dxfId="9" priority="22">
      <formula>MOD(ROW(),2)=0</formula>
    </cfRule>
  </conditionalFormatting>
  <conditionalFormatting sqref="E23">
    <cfRule type="expression" dxfId="8" priority="42">
      <formula>MOD(ROW(),2)=0</formula>
    </cfRule>
  </conditionalFormatting>
  <conditionalFormatting sqref="E26">
    <cfRule type="expression" dxfId="7" priority="21">
      <formula>MOD(ROW(),2)=0</formula>
    </cfRule>
  </conditionalFormatting>
  <conditionalFormatting sqref="E23:F25">
    <cfRule type="expression" dxfId="6" priority="39">
      <formula>MOD(ROW(),2)=0</formula>
    </cfRule>
  </conditionalFormatting>
  <conditionalFormatting sqref="F8:F16">
    <cfRule type="expression" dxfId="5" priority="19">
      <formula>MOD(ROW(),2)=0</formula>
    </cfRule>
  </conditionalFormatting>
  <conditionalFormatting sqref="F18:F22">
    <cfRule type="expression" dxfId="4" priority="15">
      <formula>MOD(ROW(),2)=0</formula>
    </cfRule>
  </conditionalFormatting>
  <conditionalFormatting sqref="F24:F27">
    <cfRule type="expression" dxfId="3" priority="17">
      <formula>MOD(ROW(),2)=0</formula>
    </cfRule>
  </conditionalFormatting>
  <conditionalFormatting sqref="F30:F32">
    <cfRule type="expression" dxfId="2" priority="20">
      <formula>MOD(ROW(),2)=0</formula>
    </cfRule>
  </conditionalFormatting>
  <conditionalFormatting sqref="G8:I32">
    <cfRule type="expression" dxfId="1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 2&amp;R&amp;8Statistischer Bericht C I 9 - j 25 SH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DC02E-CEA0-477E-BA19-9B8A8342E3E1}">
  <sheetPr codeName="Tabelle10"/>
  <dimension ref="A1:D30"/>
  <sheetViews>
    <sheetView view="pageLayout" zoomScaleNormal="100" workbookViewId="0">
      <selection sqref="A1:C1"/>
    </sheetView>
  </sheetViews>
  <sheetFormatPr baseColWidth="10" defaultColWidth="11.42578125" defaultRowHeight="15" x14ac:dyDescent="0.25"/>
  <cols>
    <col min="1" max="3" width="30.5703125" style="55" customWidth="1"/>
    <col min="4" max="16384" width="11.42578125" style="55"/>
  </cols>
  <sheetData>
    <row r="1" spans="1:4" s="53" customFormat="1" ht="26.1" customHeight="1" x14ac:dyDescent="0.2">
      <c r="A1" s="213" t="s">
        <v>138</v>
      </c>
      <c r="B1" s="213"/>
      <c r="C1" s="213"/>
    </row>
    <row r="2" spans="1:4" ht="14.1" customHeight="1" x14ac:dyDescent="0.25">
      <c r="A2" s="81"/>
      <c r="B2" s="81"/>
      <c r="C2" s="81"/>
    </row>
    <row r="3" spans="1:4" ht="39.6" customHeight="1" x14ac:dyDescent="0.25">
      <c r="A3" s="206" t="s">
        <v>112</v>
      </c>
      <c r="B3" s="209" t="s">
        <v>21</v>
      </c>
      <c r="C3" s="211"/>
    </row>
    <row r="4" spans="1:4" ht="39.6" customHeight="1" x14ac:dyDescent="0.25">
      <c r="A4" s="207"/>
      <c r="B4" s="99" t="s">
        <v>50</v>
      </c>
      <c r="C4" s="82" t="s">
        <v>115</v>
      </c>
      <c r="D4" s="100"/>
    </row>
    <row r="5" spans="1:4" ht="28.35" customHeight="1" x14ac:dyDescent="0.25">
      <c r="A5" s="208"/>
      <c r="B5" s="56" t="s">
        <v>54</v>
      </c>
      <c r="C5" s="57" t="s">
        <v>44</v>
      </c>
      <c r="D5" s="100"/>
    </row>
    <row r="6" spans="1:4" ht="17.25" customHeight="1" x14ac:dyDescent="0.25">
      <c r="A6" s="58"/>
      <c r="B6" s="101"/>
      <c r="C6" s="102"/>
    </row>
    <row r="7" spans="1:4" ht="17.25" customHeight="1" x14ac:dyDescent="0.25">
      <c r="A7" s="104" t="s">
        <v>139</v>
      </c>
      <c r="B7" s="231">
        <v>12</v>
      </c>
      <c r="C7" s="234" t="s">
        <v>20</v>
      </c>
    </row>
    <row r="8" spans="1:4" ht="17.25" customHeight="1" x14ac:dyDescent="0.25">
      <c r="A8" s="103" t="s">
        <v>110</v>
      </c>
      <c r="B8" s="232">
        <v>9</v>
      </c>
      <c r="C8" s="235">
        <v>13.98</v>
      </c>
    </row>
    <row r="9" spans="1:4" ht="17.25" customHeight="1" x14ac:dyDescent="0.25">
      <c r="A9" s="103" t="s">
        <v>140</v>
      </c>
      <c r="B9" s="232">
        <v>19</v>
      </c>
      <c r="C9" s="235">
        <v>59.01</v>
      </c>
    </row>
    <row r="10" spans="1:4" ht="17.25" customHeight="1" x14ac:dyDescent="0.25">
      <c r="A10" s="103" t="s">
        <v>141</v>
      </c>
      <c r="B10" s="232">
        <v>6</v>
      </c>
      <c r="C10" s="235">
        <v>36.909999999999997</v>
      </c>
    </row>
    <row r="11" spans="1:4" ht="17.25" customHeight="1" x14ac:dyDescent="0.25">
      <c r="A11" s="103" t="s">
        <v>111</v>
      </c>
      <c r="B11" s="232">
        <v>2</v>
      </c>
      <c r="C11" s="234" t="s">
        <v>20</v>
      </c>
    </row>
    <row r="12" spans="1:4" ht="17.25" customHeight="1" x14ac:dyDescent="0.25">
      <c r="A12" s="230" t="s">
        <v>21</v>
      </c>
      <c r="B12" s="233">
        <v>48</v>
      </c>
      <c r="C12" s="236">
        <v>172.17</v>
      </c>
    </row>
    <row r="13" spans="1:4" ht="11.25" customHeight="1" x14ac:dyDescent="0.25">
      <c r="A13" s="96"/>
      <c r="B13" s="96"/>
      <c r="C13" s="96"/>
    </row>
    <row r="14" spans="1:4" ht="11.85" customHeight="1" x14ac:dyDescent="0.25">
      <c r="A14" s="214"/>
      <c r="B14" s="215"/>
      <c r="C14" s="215"/>
    </row>
    <row r="15" spans="1:4" ht="17.25" customHeight="1" x14ac:dyDescent="0.25"/>
    <row r="16" spans="1:4" ht="17.25" customHeight="1" x14ac:dyDescent="0.25"/>
    <row r="17" ht="17.25" customHeight="1" x14ac:dyDescent="0.25"/>
    <row r="18" ht="17.25" customHeight="1" x14ac:dyDescent="0.25"/>
    <row r="19" ht="17.25" customHeight="1" x14ac:dyDescent="0.25"/>
    <row r="20" ht="17.25" customHeight="1" x14ac:dyDescent="0.25"/>
    <row r="21" ht="17.25" customHeight="1" x14ac:dyDescent="0.25"/>
    <row r="22" ht="17.25" customHeight="1" x14ac:dyDescent="0.25"/>
    <row r="23" ht="17.25" customHeight="1" x14ac:dyDescent="0.25"/>
    <row r="24" ht="17.25" customHeight="1" x14ac:dyDescent="0.25"/>
    <row r="25" ht="17.25" customHeight="1" x14ac:dyDescent="0.25"/>
    <row r="26" ht="17.25" customHeight="1" x14ac:dyDescent="0.25"/>
    <row r="27" ht="17.25" customHeight="1" x14ac:dyDescent="0.25"/>
    <row r="28" ht="17.25" customHeight="1" x14ac:dyDescent="0.25"/>
    <row r="29" ht="17.25" customHeight="1" x14ac:dyDescent="0.25"/>
    <row r="30" ht="8.1" customHeight="1" x14ac:dyDescent="0.25"/>
  </sheetData>
  <mergeCells count="4">
    <mergeCell ref="A1:C1"/>
    <mergeCell ref="A3:A5"/>
    <mergeCell ref="B3:C3"/>
    <mergeCell ref="A14:C14"/>
  </mergeCells>
  <conditionalFormatting sqref="A6:C12">
    <cfRule type="expression" dxfId="0" priority="15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 2&amp;R&amp;8Statistischer Bericht C I 9 - j 25 SH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2:M44"/>
  <sheetViews>
    <sheetView workbookViewId="0">
      <selection activeCell="N19" sqref="N19"/>
    </sheetView>
  </sheetViews>
  <sheetFormatPr baseColWidth="10" defaultRowHeight="12.75" x14ac:dyDescent="0.2"/>
  <sheetData>
    <row r="2" spans="1:9" x14ac:dyDescent="0.2">
      <c r="A2" t="s">
        <v>117</v>
      </c>
      <c r="B2" t="s">
        <v>79</v>
      </c>
      <c r="C2" t="s">
        <v>118</v>
      </c>
      <c r="D2" t="s">
        <v>92</v>
      </c>
      <c r="E2" t="s">
        <v>119</v>
      </c>
    </row>
    <row r="3" spans="1:9" x14ac:dyDescent="0.2">
      <c r="A3" s="21">
        <f>+'Tab. 1 (S.6)'!C13+'Tab. 1 (S.6)'!C14</f>
        <v>5.18</v>
      </c>
      <c r="B3" s="143">
        <v>38.799999999999997</v>
      </c>
      <c r="C3">
        <v>78.61</v>
      </c>
      <c r="D3">
        <v>16.670000000000002</v>
      </c>
      <c r="E3" s="21">
        <f>+'Tab. 1 (S.6)'!C11-Diagrammdaten!A3-Diagrammdaten!B3-Diagrammdaten!C3-Diagrammdaten!D3</f>
        <v>6.0499999999999972</v>
      </c>
      <c r="I3" s="141"/>
    </row>
    <row r="26" spans="1:13" x14ac:dyDescent="0.2">
      <c r="A26" s="22" t="s">
        <v>126</v>
      </c>
      <c r="B26" s="22" t="s">
        <v>44</v>
      </c>
    </row>
    <row r="27" spans="1:13" x14ac:dyDescent="0.2">
      <c r="A27" s="119">
        <v>2016</v>
      </c>
      <c r="B27" s="142">
        <v>10.67</v>
      </c>
    </row>
    <row r="28" spans="1:13" x14ac:dyDescent="0.2">
      <c r="A28" s="119">
        <v>2017</v>
      </c>
      <c r="B28" s="24">
        <v>17.170000000000002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x14ac:dyDescent="0.2">
      <c r="A29" s="119">
        <v>2018</v>
      </c>
      <c r="B29" s="24">
        <v>24.32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x14ac:dyDescent="0.2">
      <c r="A30" s="119">
        <v>2019</v>
      </c>
      <c r="B30" s="24">
        <v>30.64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x14ac:dyDescent="0.2">
      <c r="A31" s="119">
        <v>2020</v>
      </c>
      <c r="B31" s="24">
        <v>29.15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x14ac:dyDescent="0.2">
      <c r="A32" s="119">
        <v>2021</v>
      </c>
      <c r="B32" s="24">
        <v>31.59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 x14ac:dyDescent="0.2">
      <c r="A33" s="119">
        <v>2022</v>
      </c>
      <c r="B33" s="24">
        <v>32.86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 x14ac:dyDescent="0.2">
      <c r="A34" s="119">
        <v>2023</v>
      </c>
      <c r="B34" s="24">
        <v>36.83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3" x14ac:dyDescent="0.2">
      <c r="A35" s="119">
        <v>2024</v>
      </c>
      <c r="B35" s="24">
        <v>31.4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x14ac:dyDescent="0.2">
      <c r="A36" s="119">
        <v>2025</v>
      </c>
      <c r="B36" s="21">
        <v>26.86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x14ac:dyDescent="0.2"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x14ac:dyDescent="0.2"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x14ac:dyDescent="0.2"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x14ac:dyDescent="0.2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x14ac:dyDescent="0.2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x14ac:dyDescent="0.2"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1:13" x14ac:dyDescent="0.2">
      <c r="B43" s="141"/>
    </row>
    <row r="44" spans="1:13" x14ac:dyDescent="0.2">
      <c r="D44" s="119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C I 9 - j 23 SH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C I 9 - j 25 SH</vt:lpstr>
      <vt:lpstr>Impressum</vt:lpstr>
      <vt:lpstr> Inhalt (S.3)</vt:lpstr>
      <vt:lpstr>Einführung (S.4)</vt:lpstr>
      <vt:lpstr>Diagramm (S.5)</vt:lpstr>
      <vt:lpstr>Tab. 1 (S.6)</vt:lpstr>
      <vt:lpstr>Tab. 2 (S.7)</vt:lpstr>
      <vt:lpstr>Tab. 3 (S.8)</vt:lpstr>
      <vt:lpstr>Tab. 4 (S.9)</vt:lpstr>
      <vt:lpstr>Tab. 5 (S.10)</vt:lpstr>
      <vt:lpstr>Diagrammdaten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2026-02-16T07:11:05Z</cp:lastPrinted>
  <dcterms:created xsi:type="dcterms:W3CDTF">2012-03-28T07:56:08Z</dcterms:created>
  <dcterms:modified xsi:type="dcterms:W3CDTF">2026-02-16T07:14:53Z</dcterms:modified>
  <cp:category>LIS-Bericht</cp:category>
</cp:coreProperties>
</file>