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filterPrivacy="1" codeName="DieseArbeitsmappe"/>
  <xr:revisionPtr revIDLastSave="0" documentId="8_{0A6D89B9-695F-4E1E-81B2-6DB909D33ABF}" xr6:coauthVersionLast="47" xr6:coauthVersionMax="47" xr10:uidLastSave="{00000000-0000-0000-0000-000000000000}"/>
  <bookViews>
    <workbookView xWindow="-120" yWindow="-120" windowWidth="29040" windowHeight="17520" tabRatio="887" xr2:uid="{00000000-000D-0000-FFFF-FFFF00000000}"/>
  </bookViews>
  <sheets>
    <sheet name="Titel" sheetId="56" r:id="rId1"/>
    <sheet name="Impressum" sheetId="60" r:id="rId2"/>
    <sheet name="Inhalt" sheetId="103" r:id="rId3"/>
    <sheet name="Vorbemerkung" sheetId="40" r:id="rId4"/>
    <sheet name="Abb1" sheetId="104" r:id="rId5"/>
    <sheet name="Abb2" sheetId="105" r:id="rId6"/>
    <sheet name="Abb3" sheetId="106" r:id="rId7"/>
    <sheet name="Tab1" sheetId="107" r:id="rId8"/>
    <sheet name="Tab2.1" sheetId="108" r:id="rId9"/>
    <sheet name="Tab2.2" sheetId="109" r:id="rId10"/>
    <sheet name="Tab3" sheetId="110" r:id="rId11"/>
    <sheet name="Tab4" sheetId="111" r:id="rId12"/>
    <sheet name="Tab5" sheetId="112" r:id="rId13"/>
    <sheet name="Tab6" sheetId="113" r:id="rId14"/>
    <sheet name="Tab7" sheetId="114" r:id="rId15"/>
    <sheet name="Tab8.1" sheetId="115" r:id="rId16"/>
    <sheet name="Tab8.2" sheetId="116" r:id="rId17"/>
    <sheet name="Tab9.1" sheetId="117" r:id="rId18"/>
    <sheet name="Tab9.2" sheetId="118" r:id="rId19"/>
    <sheet name="Tab10" sheetId="119" r:id="rId20"/>
    <sheet name="Tab11" sheetId="120" r:id="rId21"/>
    <sheet name="Tab12" sheetId="121" r:id="rId22"/>
    <sheet name="Tab13" sheetId="122" r:id="rId23"/>
    <sheet name="EAV" sheetId="87" r:id="rId24"/>
  </sheets>
  <definedNames>
    <definedName name="_" localSheetId="5">#REF!</definedName>
    <definedName name="_" localSheetId="6">#REF!</definedName>
    <definedName name="_" localSheetId="1">#REF!</definedName>
    <definedName name="_" localSheetId="21">#REF!</definedName>
    <definedName name="_" localSheetId="22">#REF!</definedName>
    <definedName name="_" localSheetId="8">#REF!</definedName>
    <definedName name="_" localSheetId="11">#REF!</definedName>
    <definedName name="_" localSheetId="14">#REF!</definedName>
    <definedName name="_" localSheetId="16">#REF!</definedName>
    <definedName name="_" localSheetId="18">#REF!</definedName>
    <definedName name="_" localSheetId="0">#REF!</definedName>
    <definedName name="_" localSheetId="3">"#Vorbemerkungen"</definedName>
    <definedName name="_">#REF!</definedName>
    <definedName name="_Abb3" localSheetId="21">#REF!</definedName>
    <definedName name="_Abb3" localSheetId="22">#REF!</definedName>
    <definedName name="_Abb3" localSheetId="16">#REF!</definedName>
    <definedName name="_Abb3">#REF!</definedName>
    <definedName name="_xlnm._FilterDatabase" localSheetId="23" hidden="1">EAV!$A$1040:$A$1041</definedName>
    <definedName name="_xlnm._FilterDatabase" localSheetId="21" hidden="1">'Tab12'!$A$4:$F$387</definedName>
    <definedName name="_xlnm._FilterDatabase" localSheetId="10" hidden="1">'Tab3'!$A$9:$K$401</definedName>
    <definedName name="_xlnm._FilterDatabase" localSheetId="11" hidden="1">'Tab4'!$A$9:$N$253</definedName>
    <definedName name="_xlnm._FilterDatabase" localSheetId="14" hidden="1">'Tab7'!#REF!</definedName>
    <definedName name="_xlnm._FilterDatabase" localSheetId="18" hidden="1">'Tab9.2'!#REF!</definedName>
    <definedName name="_Toc254075693" localSheetId="19">'Tab10'!$A$2</definedName>
    <definedName name="_Toc254075693" localSheetId="17">'Tab9.1'!#REF!</definedName>
    <definedName name="Blöd" localSheetId="5">#REF!</definedName>
    <definedName name="Blöd" localSheetId="6">#REF!</definedName>
    <definedName name="Blöd" localSheetId="21">#REF!</definedName>
    <definedName name="Blöd" localSheetId="22">#REF!</definedName>
    <definedName name="Blöd" localSheetId="8">#REF!</definedName>
    <definedName name="Blöd" localSheetId="11">#REF!</definedName>
    <definedName name="Blöd" localSheetId="14">#REF!</definedName>
    <definedName name="Blöd" localSheetId="16">#REF!</definedName>
    <definedName name="Blöd" localSheetId="18">#REF!</definedName>
    <definedName name="Blöd">#REF!</definedName>
    <definedName name="_xlnm.Database" localSheetId="5">#REF!</definedName>
    <definedName name="_xlnm.Database" localSheetId="6">#REF!</definedName>
    <definedName name="_xlnm.Database" localSheetId="21">#REF!</definedName>
    <definedName name="_xlnm.Database" localSheetId="22">#REF!</definedName>
    <definedName name="_xlnm.Database" localSheetId="8">#REF!</definedName>
    <definedName name="_xlnm.Database" localSheetId="11">#REF!</definedName>
    <definedName name="_xlnm.Database" localSheetId="14">#REF!</definedName>
    <definedName name="_xlnm.Database" localSheetId="16">#REF!</definedName>
    <definedName name="_xlnm.Database" localSheetId="18">#REF!</definedName>
    <definedName name="_xlnm.Database">#REF!</definedName>
    <definedName name="_xlnm.Print_Area" localSheetId="4">'Abb1'!$A$2:$A$3</definedName>
    <definedName name="_xlnm.Print_Area" localSheetId="5">'Abb2'!$A$2:$A$4</definedName>
    <definedName name="_xlnm.Print_Area" localSheetId="6">'Abb3'!$A$2:$A$4</definedName>
    <definedName name="_xlnm.Print_Area" localSheetId="23">EAV!$A$2:$B$1037</definedName>
    <definedName name="_xlnm.Print_Area" localSheetId="1">Impressum!$A$2:$A$37</definedName>
    <definedName name="_xlnm.Print_Area" localSheetId="2">Inhalt!$A$1:$A$28</definedName>
    <definedName name="_xlnm.Print_Area" localSheetId="7">'Tab1'!$A$2:$F$25</definedName>
    <definedName name="_xlnm.Print_Area" localSheetId="19">'Tab10'!$A$2:$J$17</definedName>
    <definedName name="_xlnm.Print_Area" localSheetId="20">'Tab11'!$A$2:$E$75</definedName>
    <definedName name="_xlnm.Print_Area" localSheetId="21">'Tab12'!$A$2:$E$386</definedName>
    <definedName name="_xlnm.Print_Area" localSheetId="22">'Tab13'!$A$2:$F$61</definedName>
    <definedName name="_xlnm.Print_Area" localSheetId="8">'Tab2.1'!$A$2:$M$20</definedName>
    <definedName name="_xlnm.Print_Area" localSheetId="9">'Tab2.2'!$A$2:$M$20</definedName>
    <definedName name="_xlnm.Print_Area" localSheetId="10">'Tab3'!$A$2:$J$400</definedName>
    <definedName name="_xlnm.Print_Area" localSheetId="11">'Tab4'!$A$2:$M$251</definedName>
    <definedName name="_xlnm.Print_Area" localSheetId="12">'Tab5'!$A$2:$C$35</definedName>
    <definedName name="_xlnm.Print_Area" localSheetId="13">'Tab6'!$A$2:$J$49</definedName>
    <definedName name="_xlnm.Print_Area" localSheetId="14">'Tab7'!$A$2:$M$39</definedName>
    <definedName name="_xlnm.Print_Area" localSheetId="15">'Tab8.1'!$A$2:$P$29</definedName>
    <definedName name="_xlnm.Print_Area" localSheetId="16">'Tab8.2'!$A$2:$P$29</definedName>
    <definedName name="_xlnm.Print_Area" localSheetId="17">'Tab9.1'!$A$2:$E$11</definedName>
    <definedName name="_xlnm.Print_Area" localSheetId="18">'Tab9.2'!$A$2:$M$101</definedName>
    <definedName name="_xlnm.Print_Area" localSheetId="0">Titel!$A$1:$B$7</definedName>
    <definedName name="_xlnm.Print_Area" localSheetId="3">Vorbemerkung!$A$2:$A$10</definedName>
    <definedName name="_xlnm.Print_Titles" localSheetId="20">'Tab11'!$2:$7</definedName>
    <definedName name="_xlnm.Print_Titles" localSheetId="21">'Tab12'!$2:$7</definedName>
    <definedName name="_xlnm.Print_Titles" localSheetId="10">'Tab3'!$2:$10</definedName>
    <definedName name="_xlnm.Print_Titles" localSheetId="11">'Tab4'!$2:$10</definedName>
    <definedName name="_xlnm.Print_Titles" localSheetId="13">'Tab6'!$2:$9</definedName>
    <definedName name="_xlnm.Print_Titles" localSheetId="18">'Tab9.2'!$2:$9</definedName>
    <definedName name="Erläuterungen" localSheetId="5">#REF!</definedName>
    <definedName name="Erläuterungen" localSheetId="6">#REF!</definedName>
    <definedName name="Erläuterungen" localSheetId="21">#REF!</definedName>
    <definedName name="Erläuterungen" localSheetId="22">#REF!</definedName>
    <definedName name="Erläuterungen" localSheetId="8">#REF!</definedName>
    <definedName name="Erläuterungen" localSheetId="11">#REF!</definedName>
    <definedName name="Erläuterungen" localSheetId="14">#REF!</definedName>
    <definedName name="Erläuterungen" localSheetId="16">#REF!</definedName>
    <definedName name="Erläuterungen" localSheetId="18">#REF!</definedName>
    <definedName name="Erläuterungen">#REF!</definedName>
    <definedName name="Head1" localSheetId="5">#REF!</definedName>
    <definedName name="Head1" localSheetId="6">#REF!</definedName>
    <definedName name="Head1" localSheetId="21">#REF!</definedName>
    <definedName name="Head1" localSheetId="22">#REF!</definedName>
    <definedName name="Head1" localSheetId="8">#REF!</definedName>
    <definedName name="Head1" localSheetId="11">#REF!</definedName>
    <definedName name="Head1" localSheetId="14">#REF!</definedName>
    <definedName name="Head1" localSheetId="16">#REF!</definedName>
    <definedName name="Head1" localSheetId="18">#REF!</definedName>
    <definedName name="Head1">#REF!</definedName>
    <definedName name="Head2" localSheetId="5">#REF!</definedName>
    <definedName name="Head2" localSheetId="6">#REF!</definedName>
    <definedName name="Head2" localSheetId="21">#REF!</definedName>
    <definedName name="Head2" localSheetId="22">#REF!</definedName>
    <definedName name="Head2" localSheetId="8">#REF!</definedName>
    <definedName name="Head2" localSheetId="11">#REF!</definedName>
    <definedName name="Head2" localSheetId="14">#REF!</definedName>
    <definedName name="Head2" localSheetId="16">#REF!</definedName>
    <definedName name="Head2" localSheetId="18">#REF!</definedName>
    <definedName name="Head2">#REF!</definedName>
    <definedName name="Head3" localSheetId="5">#REF!</definedName>
    <definedName name="Head3" localSheetId="6">#REF!</definedName>
    <definedName name="Head3" localSheetId="21">#REF!</definedName>
    <definedName name="Head3" localSheetId="22">#REF!</definedName>
    <definedName name="Head3" localSheetId="8">#REF!</definedName>
    <definedName name="Head3" localSheetId="11">#REF!</definedName>
    <definedName name="Head3" localSheetId="14">#REF!</definedName>
    <definedName name="Head3" localSheetId="16">#REF!</definedName>
    <definedName name="Head3" localSheetId="18">#REF!</definedName>
    <definedName name="Head3">#REF!</definedName>
    <definedName name="HeadBZ" localSheetId="5">#REF!</definedName>
    <definedName name="HeadBZ" localSheetId="6">#REF!</definedName>
    <definedName name="HeadBZ" localSheetId="21">#REF!</definedName>
    <definedName name="HeadBZ" localSheetId="22">#REF!</definedName>
    <definedName name="HeadBZ" localSheetId="8">#REF!</definedName>
    <definedName name="HeadBZ" localSheetId="11">#REF!</definedName>
    <definedName name="HeadBZ" localSheetId="14">#REF!</definedName>
    <definedName name="HeadBZ" localSheetId="16">#REF!</definedName>
    <definedName name="HeadBZ" localSheetId="18">#REF!</definedName>
    <definedName name="HeadBZ">#REF!</definedName>
    <definedName name="HeadIII" localSheetId="5">#REF!</definedName>
    <definedName name="HeadIII" localSheetId="6">#REF!</definedName>
    <definedName name="HeadIII" localSheetId="21">#REF!</definedName>
    <definedName name="HeadIII" localSheetId="22">#REF!</definedName>
    <definedName name="HeadIII" localSheetId="8">#REF!</definedName>
    <definedName name="HeadIII" localSheetId="11">#REF!</definedName>
    <definedName name="HeadIII" localSheetId="14">#REF!</definedName>
    <definedName name="HeadIII" localSheetId="16">#REF!</definedName>
    <definedName name="HeadIII" localSheetId="18">#REF!</definedName>
    <definedName name="HeadIII">#REF!</definedName>
    <definedName name="Herausnahme" localSheetId="5">#REF!</definedName>
    <definedName name="Herausnahme" localSheetId="6">#REF!</definedName>
    <definedName name="Herausnahme" localSheetId="1">#REF!</definedName>
    <definedName name="Herausnahme" localSheetId="2">#REF!</definedName>
    <definedName name="Herausnahme" localSheetId="21">#REF!</definedName>
    <definedName name="Herausnahme" localSheetId="22">#REF!</definedName>
    <definedName name="Herausnahme" localSheetId="8">#REF!</definedName>
    <definedName name="Herausnahme" localSheetId="11">#REF!</definedName>
    <definedName name="Herausnahme" localSheetId="14">#REF!</definedName>
    <definedName name="Herausnahme" localSheetId="16">#REF!</definedName>
    <definedName name="Herausnahme" localSheetId="18">#REF!</definedName>
    <definedName name="Herausnahme" localSheetId="0">#REF!</definedName>
    <definedName name="Herausnahme" localSheetId="3">#REF!</definedName>
    <definedName name="Herausnahme">#REF!</definedName>
    <definedName name="Impressum">Impressum!$A$1</definedName>
    <definedName name="Inhalt" localSheetId="2">"#Inhalt"</definedName>
    <definedName name="Inhalt">#REF!</definedName>
    <definedName name="Inhalt_Beispiel" localSheetId="2">Inhalt!$A$1</definedName>
    <definedName name="Inhalt_Beispiel">#REF!</definedName>
    <definedName name="Leerzellen" localSheetId="5">#REF!</definedName>
    <definedName name="Leerzellen" localSheetId="6">#REF!</definedName>
    <definedName name="Leerzellen" localSheetId="21">#REF!</definedName>
    <definedName name="Leerzellen" localSheetId="22">#REF!</definedName>
    <definedName name="Leerzellen" localSheetId="8">#REF!</definedName>
    <definedName name="Leerzellen" localSheetId="11">#REF!</definedName>
    <definedName name="Leerzellen" localSheetId="14">#REF!</definedName>
    <definedName name="Leerzellen" localSheetId="16">#REF!</definedName>
    <definedName name="Leerzellen" localSheetId="18">#REF!</definedName>
    <definedName name="Leerzellen">#REF!</definedName>
    <definedName name="Print_Area" localSheetId="1">Impressum!$A$1:$A$37</definedName>
    <definedName name="Ta" localSheetId="5">#REF!</definedName>
    <definedName name="Ta" localSheetId="6">#REF!</definedName>
    <definedName name="Ta" localSheetId="1">#REF!</definedName>
    <definedName name="Ta" localSheetId="2">#REF!</definedName>
    <definedName name="Ta" localSheetId="21">#REF!</definedName>
    <definedName name="Ta" localSheetId="22">#REF!</definedName>
    <definedName name="Ta" localSheetId="8">#REF!</definedName>
    <definedName name="Ta" localSheetId="11">#REF!</definedName>
    <definedName name="Ta" localSheetId="14">#REF!</definedName>
    <definedName name="Ta" localSheetId="16">#REF!</definedName>
    <definedName name="Ta" localSheetId="18">#REF!</definedName>
    <definedName name="Ta" localSheetId="0">#REF!</definedName>
    <definedName name="Ta" localSheetId="3">#REF!</definedName>
    <definedName name="Ta">#REF!</definedName>
    <definedName name="Tabkopf" localSheetId="5">#REF!</definedName>
    <definedName name="Tabkopf" localSheetId="6">#REF!</definedName>
    <definedName name="Tabkopf" localSheetId="21">#REF!</definedName>
    <definedName name="Tabkopf" localSheetId="22">#REF!</definedName>
    <definedName name="Tabkopf" localSheetId="8">#REF!</definedName>
    <definedName name="Tabkopf" localSheetId="11">#REF!</definedName>
    <definedName name="Tabkopf" localSheetId="14">#REF!</definedName>
    <definedName name="Tabkopf" localSheetId="16">#REF!</definedName>
    <definedName name="Tabkopf" localSheetId="18">#REF!</definedName>
    <definedName name="Tabkopf">#REF!</definedName>
    <definedName name="Tabkopf1" localSheetId="5">#REF!</definedName>
    <definedName name="Tabkopf1" localSheetId="6">#REF!</definedName>
    <definedName name="Tabkopf1" localSheetId="21">#REF!</definedName>
    <definedName name="Tabkopf1" localSheetId="22">#REF!</definedName>
    <definedName name="Tabkopf1" localSheetId="8">#REF!</definedName>
    <definedName name="Tabkopf1" localSheetId="11">#REF!</definedName>
    <definedName name="Tabkopf1" localSheetId="14">#REF!</definedName>
    <definedName name="Tabkopf1" localSheetId="16">#REF!</definedName>
    <definedName name="Tabkopf1" localSheetId="18">#REF!</definedName>
    <definedName name="Tabkopf1">#REF!</definedName>
    <definedName name="Titel">Titel!$A$1</definedName>
    <definedName name="Vorbemerkungen">Vorbemerkung!$A$1</definedName>
    <definedName name="Z_068CF48D_CA8A_4845_8F28_3826CA23431C_.wvu.PrintArea" localSheetId="13" hidden="1">'Tab6'!$A$2:$G$34</definedName>
    <definedName name="Z_1A72F07F_8AF2_4E91_8B7C_1880C713F6FB_.wvu.PrintArea" localSheetId="20" hidden="1">'Tab11'!$A$2:$C$76</definedName>
    <definedName name="Z_1A72F07F_8AF2_4E91_8B7C_1880C713F6FB_.wvu.PrintArea" localSheetId="21" hidden="1">'Tab12'!$A$2:$C$344</definedName>
    <definedName name="Z_1A72F07F_8AF2_4E91_8B7C_1880C713F6FB_.wvu.PrintArea" localSheetId="22" hidden="1">'Tab13'!$A$2:$C$3</definedName>
    <definedName name="Z_4F60C49E_7BDE_4F81_A0BD_87978A856107_.wvu.PrintArea" localSheetId="20" hidden="1">'Tab11'!$A$2:$C$76</definedName>
    <definedName name="Z_4F60C49E_7BDE_4F81_A0BD_87978A856107_.wvu.PrintArea" localSheetId="21" hidden="1">'Tab12'!$A$2:$C$344</definedName>
    <definedName name="Z_4F60C49E_7BDE_4F81_A0BD_87978A856107_.wvu.PrintArea" localSheetId="22" hidden="1">'Tab13'!$A$2:$C$3</definedName>
    <definedName name="Z_52CDB01C_87F8_4C75_B7FE_291D0E341A8B_.wvu.PrintArea" localSheetId="15" hidden="1">'Tab8.1'!$A$2:$J$27</definedName>
    <definedName name="Z_52CDB01C_87F8_4C75_B7FE_291D0E341A8B_.wvu.PrintArea" localSheetId="16" hidden="1">'Tab8.2'!$A$2:$J$3</definedName>
    <definedName name="Z_5A186531_85FB_42F7_9539_BB054EA44330_.wvu.PrintArea" localSheetId="15" hidden="1">'Tab8.1'!$A$2:$J$27</definedName>
    <definedName name="Z_5A186531_85FB_42F7_9539_BB054EA44330_.wvu.PrintArea" localSheetId="16" hidden="1">'Tab8.2'!$A$2:$J$3</definedName>
    <definedName name="Z_66EF7B4E_A879_4CD7_9580_558121A63D3E_.wvu.PrintArea" localSheetId="20" hidden="1">'Tab11'!$A$2:$C$76</definedName>
    <definedName name="Z_66EF7B4E_A879_4CD7_9580_558121A63D3E_.wvu.PrintArea" localSheetId="21" hidden="1">'Tab12'!$A$2:$C$344</definedName>
    <definedName name="Z_66EF7B4E_A879_4CD7_9580_558121A63D3E_.wvu.PrintArea" localSheetId="22" hidden="1">'Tab13'!$A$2:$C$3</definedName>
    <definedName name="Z_7780CA69_3FE1_4021_B678_8949FB63D79A_.wvu.PrintArea" localSheetId="20" hidden="1">'Tab11'!$A$2:$C$76</definedName>
    <definedName name="Z_7780CA69_3FE1_4021_B678_8949FB63D79A_.wvu.PrintArea" localSheetId="21" hidden="1">'Tab12'!$A$2:$C$344</definedName>
    <definedName name="Z_7780CA69_3FE1_4021_B678_8949FB63D79A_.wvu.PrintArea" localSheetId="22" hidden="1">'Tab13'!$A$2:$C$3</definedName>
    <definedName name="Z_948AFA91_3334_4273_A9F9_07855150154B_.wvu.PrintArea" localSheetId="13" hidden="1">'Tab6'!$A$2:$G$34</definedName>
    <definedName name="Z_9FD20E21_6209_4ACB_8632_9FEF6AB8F4D3_.wvu.PrintArea" localSheetId="13" hidden="1">'Tab6'!$A$2:$G$34</definedName>
    <definedName name="Z_AF549201_BD86_4D2E_819E_DB20789721E1_.wvu.PrintArea" localSheetId="20" hidden="1">'Tab11'!$A$2:$C$76</definedName>
    <definedName name="Z_AF549201_BD86_4D2E_819E_DB20789721E1_.wvu.PrintArea" localSheetId="21" hidden="1">'Tab12'!$A$2:$C$344</definedName>
    <definedName name="Z_AF549201_BD86_4D2E_819E_DB20789721E1_.wvu.PrintArea" localSheetId="22" hidden="1">'Tab13'!$A$2:$C$3</definedName>
    <definedName name="Z_CCDB8933_FF69_4ABE_A868_A506B70D6C27_.wvu.PrintArea" localSheetId="15" hidden="1">'Tab8.1'!$A$2:$J$27</definedName>
    <definedName name="Z_CCDB8933_FF69_4ABE_A868_A506B70D6C27_.wvu.PrintArea" localSheetId="16" hidden="1">'Tab8.2'!$A$2:$J$3</definedName>
    <definedName name="Z_D351ED32_F179_4321_B7FF_D975D29B0AA8_.wvu.PrintArea" localSheetId="15" hidden="1">'Tab8.1'!$A$2:$J$27</definedName>
    <definedName name="Z_D351ED32_F179_4321_B7FF_D975D29B0AA8_.wvu.PrintArea" localSheetId="16" hidden="1">'Tab8.2'!$A$2:$J$3</definedName>
    <definedName name="Z_D3B978D6_627E_4016_A68C_1CA779A431D9_.wvu.PrintArea" localSheetId="13" hidden="1">'Tab6'!$A$2:$G$34</definedName>
    <definedName name="Z_E272CA47_1F2C_42F0_9722_7759DE08209B_.wvu.PrintArea" localSheetId="13" hidden="1">'Tab6'!$A$2:$G$34</definedName>
    <definedName name="Z_E8F75395_A09E_4BDF_9EC0_0AD6BFB03378_.wvu.PrintArea" localSheetId="15" hidden="1">'Tab8.1'!$A$2:$J$27</definedName>
    <definedName name="Z_E8F75395_A09E_4BDF_9EC0_0AD6BFB03378_.wvu.PrintArea" localSheetId="16" hidden="1">'Tab8.2'!$A$2:$J$3</definedName>
    <definedName name="Zurück_zum_Inhalt">Vorbemerkung!$A$1</definedName>
    <definedName name="Zwischentitel" localSheetId="5">#REF!</definedName>
    <definedName name="Zwischentitel" localSheetId="6">#REF!</definedName>
    <definedName name="Zwischentitel" localSheetId="21">#REF!</definedName>
    <definedName name="Zwischentitel" localSheetId="22">#REF!</definedName>
    <definedName name="Zwischentitel" localSheetId="8">#REF!</definedName>
    <definedName name="Zwischentitel" localSheetId="11">#REF!</definedName>
    <definedName name="Zwischentitel" localSheetId="14">#REF!</definedName>
    <definedName name="Zwischentitel" localSheetId="16">#REF!</definedName>
    <definedName name="Zwischentitel" localSheetId="18">#REF!</definedName>
    <definedName name="Zwischentitel">#REF!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14" i="109" l="1"/>
  <c r="M14" i="108"/>
  <c r="M16" i="108"/>
</calcChain>
</file>

<file path=xl/sharedStrings.xml><?xml version="1.0" encoding="utf-8"?>
<sst xmlns="http://schemas.openxmlformats.org/spreadsheetml/2006/main" count="8129" uniqueCount="2623">
  <si>
    <t>Qualität</t>
  </si>
  <si>
    <t>Information und Beratung</t>
  </si>
  <si>
    <t>Herausgeber</t>
  </si>
  <si>
    <t>Inhalt</t>
  </si>
  <si>
    <t>Spaltenende</t>
  </si>
  <si>
    <t>Zeilenende</t>
  </si>
  <si>
    <t>Tabellenende</t>
  </si>
  <si>
    <t>Landesamt für Statistik
Niedersachsen</t>
  </si>
  <si>
    <t>Landesamt für Statistik Niedersachsen
Postfach 91 07 64
30427 Hannover</t>
  </si>
  <si>
    <t>Zum Inhaltsverzeichnis</t>
  </si>
  <si>
    <t>Tabellen</t>
  </si>
  <si>
    <t>Abbildungen</t>
  </si>
  <si>
    <t>Jahr</t>
  </si>
  <si>
    <t>Es folgt Fußnote 1.</t>
  </si>
  <si>
    <t>Statistische Berichte
Niedersachsen</t>
  </si>
  <si>
    <t>Vorbemerkung</t>
  </si>
  <si>
    <t>Art der Anlage</t>
  </si>
  <si>
    <t>insgesamt</t>
  </si>
  <si>
    <t>zusammen</t>
  </si>
  <si>
    <t>Abfallart</t>
  </si>
  <si>
    <t>Anzahl</t>
  </si>
  <si>
    <t>Tonnen</t>
  </si>
  <si>
    <t>1. Abfallverbrennungsanlagen</t>
  </si>
  <si>
    <t>2. Bodenbehandlungsanlagen</t>
  </si>
  <si>
    <t>3. Chemisch-physikalische Behandlungsanlagen</t>
  </si>
  <si>
    <t>4. Demontagebetriebe für Altfahrzeuge</t>
  </si>
  <si>
    <t>5. Deponien</t>
  </si>
  <si>
    <t>6. Feuerungsanlagen mit energetischer Verwertung von Abfällen</t>
  </si>
  <si>
    <t>7. Biologische Behandlungsanlagen</t>
  </si>
  <si>
    <t>8. Covergärung in Abwasserbehandlungsanlagen</t>
  </si>
  <si>
    <t>9. Mechanisch (biologische) Abfallbehandlungsanlagen</t>
  </si>
  <si>
    <t>11. Sonstige Behandlungsanlagen</t>
  </si>
  <si>
    <t>12. Sortieranlagen</t>
  </si>
  <si>
    <t>13. Zerlegeeinrichtungen für Elektro- und Elektronikaltgeräte</t>
  </si>
  <si>
    <t>14. Verfüllung in übertätigen Abbaustätten</t>
  </si>
  <si>
    <t>Insgesamt</t>
  </si>
  <si>
    <t>Deponien</t>
  </si>
  <si>
    <t>zur Entsorgung</t>
  </si>
  <si>
    <t>Zahl der Anlagen</t>
  </si>
  <si>
    <t>Demontagebetriebe für Altfahrzeuge</t>
  </si>
  <si>
    <t>Feuerungsanlagen</t>
  </si>
  <si>
    <t>Biologische Behandlungsanlagen</t>
  </si>
  <si>
    <t>Verwertung unter Tage</t>
  </si>
  <si>
    <t>4. Output der Abfallentsorgungsanlagen nach Anlagen- und Abfallarten</t>
  </si>
  <si>
    <t>Output</t>
  </si>
  <si>
    <t>Tonnen TM</t>
  </si>
  <si>
    <t>Herkunft der Abfälle</t>
  </si>
  <si>
    <t>fremde Abfälle</t>
  </si>
  <si>
    <t>davon angeliefert aus</t>
  </si>
  <si>
    <t>Deponien mit Baumaßnahmen</t>
  </si>
  <si>
    <t>Eingesetzte Abfallmenge</t>
  </si>
  <si>
    <t>Eingesetzte Abfallmenge insgesamt in Tonnen</t>
  </si>
  <si>
    <t>Abfallverbrennungsanlage</t>
  </si>
  <si>
    <t>Sonstige Anlage</t>
  </si>
  <si>
    <t>Deponie der Klasse 0</t>
  </si>
  <si>
    <t>Deponie der Klasse I</t>
  </si>
  <si>
    <t>Deponie der Klasse II</t>
  </si>
  <si>
    <t>Deponie der Klasse III</t>
  </si>
  <si>
    <t>Biomassekraftwerk</t>
  </si>
  <si>
    <t>Heizwerk</t>
  </si>
  <si>
    <t>Zusammen</t>
  </si>
  <si>
    <t>Klärschlammverbrennungsanlage</t>
  </si>
  <si>
    <t>Bodenbehandlungsanlagen</t>
  </si>
  <si>
    <t>Deponien zusammen</t>
  </si>
  <si>
    <t>Ersatzbrennstoffkraftwerk</t>
  </si>
  <si>
    <t>Feuerungsanlagen zusammen</t>
  </si>
  <si>
    <t>Bioabfallkompostierungsanlage</t>
  </si>
  <si>
    <t>Grünabfallkompostierungsanlage</t>
  </si>
  <si>
    <t>Biogas-/Vergärungsanlage</t>
  </si>
  <si>
    <t>Sonstige Behandlungsanlagen</t>
  </si>
  <si>
    <t>Sortieranlagen</t>
  </si>
  <si>
    <t>Anlagen</t>
  </si>
  <si>
    <t>Input</t>
  </si>
  <si>
    <t>2) Nur Schredderanlagen und Schrottscheren mit Restkarossen (Abfallschlüssel 160106) im Input.</t>
  </si>
  <si>
    <t>Input in Tonnen</t>
  </si>
  <si>
    <t xml:space="preserve">Insgesamt           </t>
  </si>
  <si>
    <t>1) Einschl. Gartenbau, Dauerkulturbau, Weinbau, Hopfenbau etc.</t>
  </si>
  <si>
    <t>im eigenen
Land</t>
  </si>
  <si>
    <t>Anzahl </t>
  </si>
  <si>
    <t>Tonnen  </t>
  </si>
  <si>
    <t>06 Gewinnung von Erdöl und Erdgas</t>
  </si>
  <si>
    <t>10 Herstellung von Nahrungs- und Futtermitteln</t>
  </si>
  <si>
    <t>13 Herstellung von Textilien</t>
  </si>
  <si>
    <t>14 Herstellung von Bekleidung</t>
  </si>
  <si>
    <t>15 Herstellung von Leder, Lederwaren und Schuhen</t>
  </si>
  <si>
    <t>19 Kokerei und Mineralölverarbeitung</t>
  </si>
  <si>
    <t>20 Herstellung von chemischen Erzeugnissen</t>
  </si>
  <si>
    <t>21 Herstellung von pharmazeutischen Erzeugnissen</t>
  </si>
  <si>
    <t>22 Herstellung von Gummi- und Kunststoffwaren</t>
  </si>
  <si>
    <t>24 Metallerzeugung und -bearbeitung</t>
  </si>
  <si>
    <t>25 Herstellung von Metallerzeugnissen</t>
  </si>
  <si>
    <t>27 Herstellung von elektrischen Ausrüstungen</t>
  </si>
  <si>
    <t>28 Maschinenbau</t>
  </si>
  <si>
    <t>29 Herstellung von Kraftwagen und Kraftwagenteilen</t>
  </si>
  <si>
    <t>30 Sonstiger Fahrzeugbau</t>
  </si>
  <si>
    <t>31 Herstellung von Möbeln</t>
  </si>
  <si>
    <t>32 Herstellung von sonstigen Waren</t>
  </si>
  <si>
    <t>36 Wasserversorgung</t>
  </si>
  <si>
    <t>37 Abwasserentsorgung</t>
  </si>
  <si>
    <t>41 Hochbau</t>
  </si>
  <si>
    <t>42 Tiefbau</t>
  </si>
  <si>
    <t>46 Großhandel (ohne Handel mit Kraftfahrzeugen)</t>
  </si>
  <si>
    <t>47 Einzelhandel (ohne Handel mit Kraftfahrzeugen)</t>
  </si>
  <si>
    <t>49 Landverkehr und Transport in Rohrfernleitungen</t>
  </si>
  <si>
    <t>72 Forschung und Entwicklung</t>
  </si>
  <si>
    <t>77 Vermietung von sonstigen beweglichen Sachen</t>
  </si>
  <si>
    <t>78 Vermittlung und Überlassung von Arbeitskräften</t>
  </si>
  <si>
    <t>81 Gebäudebetreuung; Garten- und Landschaftsbau</t>
  </si>
  <si>
    <t>86 Gesundheitswesen</t>
  </si>
  <si>
    <t>88 Sozialwesen (ohne Heime)</t>
  </si>
  <si>
    <t>Wirtschaftsgliederung</t>
  </si>
  <si>
    <t>Kreisfreie Stadt
Landkreis
Statistische Region
Land</t>
  </si>
  <si>
    <t>Erzeuger</t>
  </si>
  <si>
    <t>abgegebene Abfallmenge an Entsorger</t>
  </si>
  <si>
    <t>im eigenen
Land</t>
  </si>
  <si>
    <t>in anderen
Ländern</t>
  </si>
  <si>
    <t>in Tonnen</t>
  </si>
  <si>
    <t>Stadt Braunschweig</t>
  </si>
  <si>
    <t>Stadt Salzgitter</t>
  </si>
  <si>
    <t>Stadt Wolfsburg</t>
  </si>
  <si>
    <t>Landkreis Gifhorn</t>
  </si>
  <si>
    <t>Landkreis Goslar</t>
  </si>
  <si>
    <t>Landkreis Helmstedt</t>
  </si>
  <si>
    <t>Landkreis Northeim</t>
  </si>
  <si>
    <t>Landkreis Peine</t>
  </si>
  <si>
    <t>Landkreis Wolfenbüttel</t>
  </si>
  <si>
    <t>Landkreis Göttingen</t>
  </si>
  <si>
    <t>Stat. Region Braunschweig</t>
  </si>
  <si>
    <t>Region Hannover</t>
  </si>
  <si>
    <t>Landkreis Diepholz</t>
  </si>
  <si>
    <t>Landkreis Hameln-Pyrmont</t>
  </si>
  <si>
    <t>Landkreis Hildesheim</t>
  </si>
  <si>
    <t>Landkreis Holzminden</t>
  </si>
  <si>
    <t>Landkreis Nienburg</t>
  </si>
  <si>
    <t>Landkreis Schaumburg</t>
  </si>
  <si>
    <t>Stat. Region Hannover</t>
  </si>
  <si>
    <t>Landkreis Celle</t>
  </si>
  <si>
    <t>Landkreis Cuxhaven</t>
  </si>
  <si>
    <t>Landkreis Harburg</t>
  </si>
  <si>
    <t>Landkreis Lüchow-Dannenberg</t>
  </si>
  <si>
    <t>Landkreis Lüneburg</t>
  </si>
  <si>
    <t>Landkreis Osterholz</t>
  </si>
  <si>
    <t>Landkreis Rotenburg (Wümme)</t>
  </si>
  <si>
    <t>Landkreis Heidekreis</t>
  </si>
  <si>
    <t>Landkreis Stade</t>
  </si>
  <si>
    <t>Landkreis Uelzen</t>
  </si>
  <si>
    <t>Landkreis Verden</t>
  </si>
  <si>
    <t>Stat. Region Lüneburg</t>
  </si>
  <si>
    <t>Stadt Delmenhorst</t>
  </si>
  <si>
    <t>Stadt Emden</t>
  </si>
  <si>
    <t>Stadt Oldenburg (Oldb)</t>
  </si>
  <si>
    <t>Stadt Osnabrück</t>
  </si>
  <si>
    <t>Stadt Wilhelmshaven</t>
  </si>
  <si>
    <t>Landkreis Ammerland</t>
  </si>
  <si>
    <t>Landkreis Aurich</t>
  </si>
  <si>
    <t>Landkreis Cloppenburg</t>
  </si>
  <si>
    <t>Landkreis Emsland</t>
  </si>
  <si>
    <t>Landkreis Friesland</t>
  </si>
  <si>
    <t>Landkreis Grafschaft Bentheim</t>
  </si>
  <si>
    <t>Landkreis Leer</t>
  </si>
  <si>
    <t>Landkreis Oldenburg</t>
  </si>
  <si>
    <t>Landkreis Osnabrück</t>
  </si>
  <si>
    <t>Landkreis Vechta</t>
  </si>
  <si>
    <t>Landkreis Wesermarsch</t>
  </si>
  <si>
    <t>Landkreis Wittmund</t>
  </si>
  <si>
    <t>Stat. Region Weser-Ems</t>
  </si>
  <si>
    <t>Abgegebene
Abfallmengen
insgesamt</t>
  </si>
  <si>
    <t>An Entsorger</t>
  </si>
  <si>
    <t xml:space="preserve">Tonnen </t>
  </si>
  <si>
    <t>01</t>
  </si>
  <si>
    <t>02</t>
  </si>
  <si>
    <t>03</t>
  </si>
  <si>
    <t>04</t>
  </si>
  <si>
    <t>05</t>
  </si>
  <si>
    <t>06</t>
  </si>
  <si>
    <t>07</t>
  </si>
  <si>
    <t>08</t>
  </si>
  <si>
    <t>09</t>
  </si>
  <si>
    <t>10</t>
  </si>
  <si>
    <t>11</t>
  </si>
  <si>
    <t>12</t>
  </si>
  <si>
    <t>13</t>
  </si>
  <si>
    <t>1) Regional nicht zuzuordnende Erzeuger, wie z. B. überregionale Baumaßnahmen und einige Sammelentsorger, sind in den Landessummen enthalten.</t>
  </si>
  <si>
    <t>Weitere Abfalldaten finden Sie in der jährlich erscheinenden Niedersächsischen Abfallbilanz gemäß § 4 Niedersächisches Abfallgesetz. Hier steht das von den öffentlich-rechtlichen Entsorgungsträgern erfasste Abfallaufkommen im Vordergrund, einschließlich der Verkaufsverpackungen (Altpapier, Altglas und Leichtverpackungen).</t>
  </si>
  <si>
    <t>Anhang</t>
  </si>
  <si>
    <t>8. Mechanisch (biologische) Abfallbehandlungsanlagen</t>
  </si>
  <si>
    <t>10. Sonstige Behandlungsanlagen</t>
  </si>
  <si>
    <t>11. Sortieranlagen</t>
  </si>
  <si>
    <t>12. Zerlegeeinrichtungen für Elektro- und Elektronikaltgeräte</t>
  </si>
  <si>
    <t>6. Abfallbehandlungsanlagen nach Art und Herkunft der Abfälle</t>
  </si>
  <si>
    <t>Art des Verfahrens</t>
  </si>
  <si>
    <t>Kapazität (Nennleistung) in Tonnen</t>
  </si>
  <si>
    <t>Kreisfreie Stadt, Landkreis, Statistische Region, Land</t>
  </si>
  <si>
    <t>Europäisches Abfallverzeichnis EAV</t>
  </si>
  <si>
    <t>0101</t>
  </si>
  <si>
    <t>Abfälle aus dem Abbau von Bodenschätzen</t>
  </si>
  <si>
    <t>010101</t>
  </si>
  <si>
    <t>Abfälle aus dem Abbau von metallhaltigen Bodenschätzen</t>
  </si>
  <si>
    <t>010102</t>
  </si>
  <si>
    <t>Abfälle aus dem Abbau von nichtmetallhaltigen Bodenschätzen</t>
  </si>
  <si>
    <t>0103</t>
  </si>
  <si>
    <t>Abfälle aus der physikalischen und chemischen Verarbeitung von metallhaltigen Bodenschätzen</t>
  </si>
  <si>
    <t>Säure bildende Aufbereitungsrückstände aus der Verarbeitung von sulfidischem Erz</t>
  </si>
  <si>
    <t>andere Aufbereitungsrückstände, die gefährliche Stoffe enthalten</t>
  </si>
  <si>
    <t>010306</t>
  </si>
  <si>
    <t>Aufbereitungsrückstände mit Ausnahme derjenigen, die unter 010304 und 010305 fallen</t>
  </si>
  <si>
    <t>andere, gefährliche Stoffe enthaltende Abfälle aus der physikalischen und chemischen Verarbeitung von metallhaltigen Bodenschätzen</t>
  </si>
  <si>
    <t>010308</t>
  </si>
  <si>
    <t>staubende und pulvrige Abfälle mit Ausnahme derjenigen, die unter 010307 fallen</t>
  </si>
  <si>
    <t>010309</t>
  </si>
  <si>
    <t>Rotschlamm aus der Aluminiumoxidherstellung mit Ausnahme von Abfällen, die unter 010310 fallen</t>
  </si>
  <si>
    <t>Rotschlamm aus der Aluminiumoxidherstellung, der gefährliche Stoffe enthält, mit Ausnahme der unter 010307 genannten Abfälle</t>
  </si>
  <si>
    <t>010399</t>
  </si>
  <si>
    <t>Abfälle (anderweitig nicht genannt)</t>
  </si>
  <si>
    <t>0104</t>
  </si>
  <si>
    <t>Abfälle aus der physikalischen und chemischen Weiterverarbeitung von nichtmetallhaltigen Bodenschätzen</t>
  </si>
  <si>
    <t>gefährliche Stoffe enthaltende Abfälle aus der physikalischen und chemischen Weiterverarbeitung von nichtmetallhaltigen Bodenschätzen</t>
  </si>
  <si>
    <t>010408</t>
  </si>
  <si>
    <t>Abfälle von Kies- und Gesteinsbruch mit Ausnahme derjenigen, die unter 010407 fallen</t>
  </si>
  <si>
    <t>010409</t>
  </si>
  <si>
    <t>Abfälle von Sand und Ton</t>
  </si>
  <si>
    <t>010410</t>
  </si>
  <si>
    <t>staubende und pulvrige Abfälle mit Ausnahme derjenigen, die unter 010407 fallen</t>
  </si>
  <si>
    <t>010411</t>
  </si>
  <si>
    <t>Abfälle aus der Verarbeitung von Kali- und Steinsalz mit Ausnahme derjenigen, die unter 010407 fallen</t>
  </si>
  <si>
    <t>010412</t>
  </si>
  <si>
    <t>Aufbereitungsrückstände und andere Abfälle aus der Wäsche und Reinigung von Bodenschätzen mit Ausnahme derjenigen, die unter 010407 und 010411 fallen</t>
  </si>
  <si>
    <t>010413</t>
  </si>
  <si>
    <t>Abfälle aus Steinmetz- und -sägearbeiten mit Ausnahme derjenigen, die unter 010407 fallen</t>
  </si>
  <si>
    <t>010499</t>
  </si>
  <si>
    <t>0105</t>
  </si>
  <si>
    <t>Bohrschlämme und andere Bohrabfälle</t>
  </si>
  <si>
    <t>010504</t>
  </si>
  <si>
    <t>Schlämme und Abfälle aus Süßwasserbohrungen</t>
  </si>
  <si>
    <t>ölhaltige Bohrschlämme und -abfälle TM</t>
  </si>
  <si>
    <t>Bohrschlämme und andere Bohrabfälle, die gefährliche Stoffe enthalten</t>
  </si>
  <si>
    <t>010507</t>
  </si>
  <si>
    <t>barythaltige Bohrschlämme und -abfälle mit Ausnahme derjenigen, die unter 010505 und 010506 fallen</t>
  </si>
  <si>
    <t>010508</t>
  </si>
  <si>
    <t>chloridhaltige Bohrschlämme und ‑abfälle mit Ausnahme derjenigen, die unter 010505 und 010506 fallen</t>
  </si>
  <si>
    <t>010599</t>
  </si>
  <si>
    <t>0201</t>
  </si>
  <si>
    <t>Abfälle aus Landwirtschaft, Gartenbau, Teichwirtschaft, Forstwirtschaft, Jagd und Fischerei</t>
  </si>
  <si>
    <t>020101</t>
  </si>
  <si>
    <t>Schlämme von Wasch- und Reinigungsvorgängen</t>
  </si>
  <si>
    <t>020102</t>
  </si>
  <si>
    <t>Abfälle aus tierischem Gewebe</t>
  </si>
  <si>
    <t>020103</t>
  </si>
  <si>
    <t>Abfälle aus pflanzlichem Gewebe</t>
  </si>
  <si>
    <t>020104</t>
  </si>
  <si>
    <t>Kunststoffabfälle (ohne Verpackungen)</t>
  </si>
  <si>
    <t>020106</t>
  </si>
  <si>
    <t>tierische Ausscheidungen, Gülle/Jauche und Stallmist (einschließlich verdorbenes Stroh), Abwässer, getrennt gesammelt und extern behandelt</t>
  </si>
  <si>
    <t>020107</t>
  </si>
  <si>
    <t>Abfälle aus der Forstwirtschaft</t>
  </si>
  <si>
    <t>Abfälle von Chemikalien für die Landwirtschaft, die gefährliche Stoffe enthalten</t>
  </si>
  <si>
    <t>020109</t>
  </si>
  <si>
    <t>Abfälle von Chemikalien für die Landwirtschaft mit Ausnahme derjenigen, die unter 020108 fallen</t>
  </si>
  <si>
    <t>020110</t>
  </si>
  <si>
    <t>Metallabfälle</t>
  </si>
  <si>
    <t>020199</t>
  </si>
  <si>
    <t>0202</t>
  </si>
  <si>
    <t>Abfälle aus der Zubereitung und Verarbeitung von Fleisch, Fisch und anderen Nahrungsmitteln tierischen Ursprungs</t>
  </si>
  <si>
    <t>020201</t>
  </si>
  <si>
    <t>020202</t>
  </si>
  <si>
    <t>020203</t>
  </si>
  <si>
    <t>für Verzehr oder Verarbeitung ungeeignete Stoffe</t>
  </si>
  <si>
    <t>020204</t>
  </si>
  <si>
    <t>Schlämme aus der betriebseigenen Abwasserbehandlung TM</t>
  </si>
  <si>
    <t>020299</t>
  </si>
  <si>
    <t>0203</t>
  </si>
  <si>
    <t>Abfälle aus der Zubereitung und Verarbeitung von Obst, Gemüse, Getreide, Speiseölen, Kakao, Kaffee, Tee und Tabak, aus der Konservenherstellung, der Herstellung von Hefe- und Hefeextrakt sowie der Zubereitung und Fermentierung von Melasse</t>
  </si>
  <si>
    <t>020301</t>
  </si>
  <si>
    <t>Schlämme aus Wasch-, Reinigungs-, Schäl-, Zentrifugier- und Abtrennprozessen</t>
  </si>
  <si>
    <t>020302</t>
  </si>
  <si>
    <t>Abfälle von Konservierungsstoffen</t>
  </si>
  <si>
    <t>020303</t>
  </si>
  <si>
    <t>Abfälle aus der Extraktion mit Lösemitteln</t>
  </si>
  <si>
    <t>020304</t>
  </si>
  <si>
    <t>020305</t>
  </si>
  <si>
    <t>020399</t>
  </si>
  <si>
    <t>0204</t>
  </si>
  <si>
    <t>Abfälle aus der Zuckerherstellung</t>
  </si>
  <si>
    <t>020401</t>
  </si>
  <si>
    <t>Rübenerde</t>
  </si>
  <si>
    <t>020402</t>
  </si>
  <si>
    <t>nicht spezifikationsgerechter Calciumcarbonatschlamm</t>
  </si>
  <si>
    <t>020403</t>
  </si>
  <si>
    <t>020499</t>
  </si>
  <si>
    <t>0205</t>
  </si>
  <si>
    <t>Abfälle aus der Milchverarbeitung</t>
  </si>
  <si>
    <t>020501</t>
  </si>
  <si>
    <t>020502</t>
  </si>
  <si>
    <t>020599</t>
  </si>
  <si>
    <t>0206</t>
  </si>
  <si>
    <t>Abfälle aus der Herstellung von Back- und Süßwaren</t>
  </si>
  <si>
    <t>020601</t>
  </si>
  <si>
    <t>020602</t>
  </si>
  <si>
    <t>020603</t>
  </si>
  <si>
    <t>020699</t>
  </si>
  <si>
    <t>0207</t>
  </si>
  <si>
    <t>Abfälle aus der Herstellung von alkoholischen und alkoholfreien Getränken (ohne Kaffee, Tee und Kakao)</t>
  </si>
  <si>
    <t>020701</t>
  </si>
  <si>
    <t>Abfälle aus der Wäsche, Reinigung und mechanischen Zerkleinerung des Rohmaterials</t>
  </si>
  <si>
    <t>020702</t>
  </si>
  <si>
    <t>Abfälle aus der Alkoholdestillation</t>
  </si>
  <si>
    <t>020703</t>
  </si>
  <si>
    <t>Abfälle aus der chemischen Behandlung</t>
  </si>
  <si>
    <t>020704</t>
  </si>
  <si>
    <t>020705</t>
  </si>
  <si>
    <t>020799</t>
  </si>
  <si>
    <t>0301</t>
  </si>
  <si>
    <t>Abfälle aus der Holzbearbeitung und der Herstellung von Platten und Möbeln</t>
  </si>
  <si>
    <t>030101</t>
  </si>
  <si>
    <t>Rinden- und Korkabfälle</t>
  </si>
  <si>
    <t>Sägemehl, Späne, Abschnitte, Holz, Spanplatten und Furniere, die gefährliche Stoffe enthalten</t>
  </si>
  <si>
    <t>030105</t>
  </si>
  <si>
    <t>Sägemehl, Späne, Abschnitte, Holz, Spanplatten und Furniere mit Ausnahme derjenigen, die unter 030104 fallen</t>
  </si>
  <si>
    <t>030199</t>
  </si>
  <si>
    <t>0302</t>
  </si>
  <si>
    <t>Abfälle aus der Holzkonservierung</t>
  </si>
  <si>
    <t>halogenfreie organische Holzschutzmittel</t>
  </si>
  <si>
    <t>chlororganische Holzschutzmittel</t>
  </si>
  <si>
    <t>metallorganische Holzschutzmittel</t>
  </si>
  <si>
    <t>anorganische Holzschutzmittel</t>
  </si>
  <si>
    <t>andere Holzschutzmittel, die gefährliche Stoffe enthalten</t>
  </si>
  <si>
    <t>Holzschutzmittel (anderweitig nicht genannt)</t>
  </si>
  <si>
    <t>0303</t>
  </si>
  <si>
    <t>Abfälle aus der Herstellung und Verarbeitung von Zellstoffen, Papier, Karton und Pappe</t>
  </si>
  <si>
    <t>030301</t>
  </si>
  <si>
    <t>Rinden- und Holzabfälle</t>
  </si>
  <si>
    <t>030302</t>
  </si>
  <si>
    <t>Sulfitschlämme (aus der Rückgewinnung von Kochlaugen)</t>
  </si>
  <si>
    <t>030305</t>
  </si>
  <si>
    <t>Deinking-Schlämme aus dem Papierrecycling TM</t>
  </si>
  <si>
    <t>030307</t>
  </si>
  <si>
    <t>mechanisch abgetrennte Abfälle aus der Auflösung von Papier- und Pappabfällen</t>
  </si>
  <si>
    <t>030308</t>
  </si>
  <si>
    <t>Abfälle aus dem Sortieren von Papier und Pappe für das Recycling</t>
  </si>
  <si>
    <t>030309</t>
  </si>
  <si>
    <t>Kalkschlammabfälle</t>
  </si>
  <si>
    <t>030310</t>
  </si>
  <si>
    <t>Faserabfälle, Faser-, Füller- und Überzugsschlämme aus der mechanischen Abtrennung TM</t>
  </si>
  <si>
    <t>030311</t>
  </si>
  <si>
    <t>Schlämme aus der betriebseigenen Abwasserbehandlung mit Ausnahme derjenigen, die unter 030310 fallen TM</t>
  </si>
  <si>
    <t>030399</t>
  </si>
  <si>
    <t>0401</t>
  </si>
  <si>
    <t>Abfälle aus der Leder- und Pelzindustrie</t>
  </si>
  <si>
    <t>040101</t>
  </si>
  <si>
    <t>Fleischabschabungen und Häuteabfälle</t>
  </si>
  <si>
    <t>040102</t>
  </si>
  <si>
    <t>geäschertes Leimleder</t>
  </si>
  <si>
    <t>Entfettungsabfälle, lösemittelhaltig, ohne flüssige Phase</t>
  </si>
  <si>
    <t>040104</t>
  </si>
  <si>
    <t>chromhaltige Gerbereibrühe</t>
  </si>
  <si>
    <t>040105</t>
  </si>
  <si>
    <t>chromfreie Gerbereibrühe</t>
  </si>
  <si>
    <t>040106</t>
  </si>
  <si>
    <t>chromhaltige Schlämme, insbesondere aus der betriebseigenen Abwasserbehandlung TM</t>
  </si>
  <si>
    <t>040107</t>
  </si>
  <si>
    <t>chromfreie Schlämme, insbesondere aus der betriebseigenen Abwasserbehandlung TM</t>
  </si>
  <si>
    <t>040108</t>
  </si>
  <si>
    <t>chromhaltige Abfälle aus gegerbtem Leder (Abschnitte, Schleifstaub, Falzspäne)</t>
  </si>
  <si>
    <t>040109</t>
  </si>
  <si>
    <t>Abfälle aus der Zurichtung und dem Finish</t>
  </si>
  <si>
    <t>040199</t>
  </si>
  <si>
    <t>0402</t>
  </si>
  <si>
    <t>Abfälle aus der Textilindustrie</t>
  </si>
  <si>
    <t>040209</t>
  </si>
  <si>
    <t>Abfälle aus Verbundmaterialien (imprägnierte Textilien, Elastomer, Plastomer)</t>
  </si>
  <si>
    <t>040210</t>
  </si>
  <si>
    <t>organische Stoffe aus Naturstoffen (z. B. Fette, Wachse)</t>
  </si>
  <si>
    <t>Abfälle aus dem Finish, die organische Lösungsmittel enthalten</t>
  </si>
  <si>
    <t>040215</t>
  </si>
  <si>
    <t>Abfälle aus dem Finish mit Ausnahme derjenigen, die unter 040214 fallen</t>
  </si>
  <si>
    <t>Farbstoffe und Pigmente, die gefährliche Stoffe enthalten</t>
  </si>
  <si>
    <t>040217</t>
  </si>
  <si>
    <t>Farbstoffe und Pigmente mit Ausnahme derjenigen, die unter 040216 fallen</t>
  </si>
  <si>
    <t>Schlämme aus der betriebseigenen Abwasserbehandlung, die gefährliche Stoffe enthalten TM</t>
  </si>
  <si>
    <t>040220</t>
  </si>
  <si>
    <t>Schlämme aus der betriebseigenen Abwasserbehandlung mit Ausnahme derjenigen, die unter 040219 fallen TM</t>
  </si>
  <si>
    <t>040221</t>
  </si>
  <si>
    <t>Abfälle aus unbehandelten Textilfasern</t>
  </si>
  <si>
    <t>040222</t>
  </si>
  <si>
    <t>Abfälle aus verarbeiteten Textilfasern</t>
  </si>
  <si>
    <t>040299</t>
  </si>
  <si>
    <t>0501</t>
  </si>
  <si>
    <t>Abfälle aus der Erdölraffination</t>
  </si>
  <si>
    <t>Entsalzungsschlämme</t>
  </si>
  <si>
    <t>Bodenschlämme aus Tanks</t>
  </si>
  <si>
    <t>saure Alkylschlämme</t>
  </si>
  <si>
    <t>verschüttetes Öl</t>
  </si>
  <si>
    <t>ölhaltige Schlämme aus Betriebsvorgängen und Instandhaltung</t>
  </si>
  <si>
    <t>Säureteere</t>
  </si>
  <si>
    <t>andere Teere</t>
  </si>
  <si>
    <t>Schlämme aus der betriebseigenen Abwasserbehandlung, die gefährliche Stoffe enthalten</t>
  </si>
  <si>
    <t>050110</t>
  </si>
  <si>
    <t>Schlämme aus der betriebseigenen Abwasserbehandlung mit Ausnahme derjenigen, die unter 050109 fallen TM</t>
  </si>
  <si>
    <t>Abfälle aus der Brennstoffreinigung mit Basen</t>
  </si>
  <si>
    <t>säurehaltige Öle</t>
  </si>
  <si>
    <t>050113</t>
  </si>
  <si>
    <t>Schlämme aus der Kesselspeisewasseraufbereitung TM</t>
  </si>
  <si>
    <t>050114</t>
  </si>
  <si>
    <t>Abfälle aus Kühlkolonnen TM</t>
  </si>
  <si>
    <t>gebrauchte Filtertone</t>
  </si>
  <si>
    <t>050116</t>
  </si>
  <si>
    <t>schwefelhaltige Abfälle aus der Ölentschwefelung</t>
  </si>
  <si>
    <t>050117</t>
  </si>
  <si>
    <t>Bitumen</t>
  </si>
  <si>
    <t>050199</t>
  </si>
  <si>
    <t>0506</t>
  </si>
  <si>
    <t>Abfälle aus der Kohlepyrolyse</t>
  </si>
  <si>
    <t>050604</t>
  </si>
  <si>
    <t>050699</t>
  </si>
  <si>
    <t>0507</t>
  </si>
  <si>
    <t>Abfälle aus Erdgasreinigung und -transport</t>
  </si>
  <si>
    <t>quecksilberhaltige Abfälle</t>
  </si>
  <si>
    <t>050702</t>
  </si>
  <si>
    <t>schwefelhaltige Abfälle</t>
  </si>
  <si>
    <t>050799</t>
  </si>
  <si>
    <t>0601</t>
  </si>
  <si>
    <t>Abfälle aus Herstellung, Zubereitung, Vertrieb und Anwendung von Säuren</t>
  </si>
  <si>
    <t>Schwefelsäure und schweflige Säure</t>
  </si>
  <si>
    <t>Salzsäure</t>
  </si>
  <si>
    <t>Flusssäure</t>
  </si>
  <si>
    <t>Phosphorsäure und phosphorige Säure</t>
  </si>
  <si>
    <t>Salpetersäure und salpetrige Säure</t>
  </si>
  <si>
    <t>andere Säuren</t>
  </si>
  <si>
    <t>060199</t>
  </si>
  <si>
    <t>0602</t>
  </si>
  <si>
    <t>Abfälle aus Herstellung, Zubereitung, Vertrieb und Anwendung von Basen</t>
  </si>
  <si>
    <t>Calciumhydroxid</t>
  </si>
  <si>
    <t>Ammoniumhydroxid</t>
  </si>
  <si>
    <t>Natrium- und Kaliumhydroxid</t>
  </si>
  <si>
    <t>andere Basen</t>
  </si>
  <si>
    <t>060299</t>
  </si>
  <si>
    <t>0603</t>
  </si>
  <si>
    <t>Abfälle aus Herstellung, Zubereitung, Vertrieb und Anwendung von Salzen, Salzlösungen und Metalloxiden</t>
  </si>
  <si>
    <t>feste Salze und Lösungen, die Cyanid enthalten</t>
  </si>
  <si>
    <t>feste Salze und Lösungen, die Schwermetalle enthalten</t>
  </si>
  <si>
    <t>060314</t>
  </si>
  <si>
    <t>feste Salze und Lösungen mit Ausnahme derjenigen, die unter 060311 und 060313 fallen</t>
  </si>
  <si>
    <t>Metalloxide, die Schwermetalle enthalten</t>
  </si>
  <si>
    <t>060316</t>
  </si>
  <si>
    <t>Metalloxide mit Ausnahme derjenigen, die unter 060315 fallen</t>
  </si>
  <si>
    <t>060399</t>
  </si>
  <si>
    <t>0604</t>
  </si>
  <si>
    <t>Metallhaltige Abfälle mit Ausnahme derjenigen, die unter 0603 fallen</t>
  </si>
  <si>
    <t>arsenhaltige Abfälle</t>
  </si>
  <si>
    <t>Abfälle, die andere Schwermetalle enthalten</t>
  </si>
  <si>
    <t>060499</t>
  </si>
  <si>
    <t>0605</t>
  </si>
  <si>
    <t>Schlämme aus der betriebseigenen Abwasserbehandlung</t>
  </si>
  <si>
    <t>060503</t>
  </si>
  <si>
    <t>Schlämme aus der betriebseigenen Abwasserbehandlung mit Ausnahme derjenigen, die unter 060502 fallen TM</t>
  </si>
  <si>
    <t>0606</t>
  </si>
  <si>
    <t>Abfälle aus Herstellung, Zubereitung, Vertrieb und Anwendung von schwefelhaltigen Chemikalien, aus Schwefelchemie und Entschwefelungsprozessen</t>
  </si>
  <si>
    <t>Abfälle, die gefährliche Sulfide enthalten</t>
  </si>
  <si>
    <t>060603</t>
  </si>
  <si>
    <t>sulfidhaltige Abfälle mit Ausnahme derjenigen, die unter 060602 fallen</t>
  </si>
  <si>
    <t>060699</t>
  </si>
  <si>
    <t>0607</t>
  </si>
  <si>
    <t>Abfälle aus Herstellung, Zubereitung, Vertrieb und Anwendung von Halogenen und aus der Halogenchemie</t>
  </si>
  <si>
    <t>asbesthaltige Abfälle aus der Elektrolyse</t>
  </si>
  <si>
    <t>Aktivkohle aus der Chlorherstellung</t>
  </si>
  <si>
    <t>quecksilberhaltige Bariumsulfatschlämme</t>
  </si>
  <si>
    <t>Lösungen und Säuren, z. B. Kontaktsäure</t>
  </si>
  <si>
    <t>060799</t>
  </si>
  <si>
    <t>0608</t>
  </si>
  <si>
    <t>Abfälle aus Herstellung, Zubereitung, Vertrieb und Anwendung von Silicium und Siliciumverbindungen</t>
  </si>
  <si>
    <t>Abfälle, die gefährliche Chlorsilane enthalten</t>
  </si>
  <si>
    <t>060899</t>
  </si>
  <si>
    <t>0609</t>
  </si>
  <si>
    <t>Abfälle aus Herstellung, Zubereitung, Vertrieb und Anwendung von phosphorhaltigen Chemikalien und aus der Phosphorchemie</t>
  </si>
  <si>
    <t>060902</t>
  </si>
  <si>
    <t>phosphorhaltige Schlacke</t>
  </si>
  <si>
    <t>Reaktionsabfälle auf Calciumbasis, die gefährliche Stoffe enthalten oder durch gefährliche Stoffe verunreinigt sind</t>
  </si>
  <si>
    <t>060904</t>
  </si>
  <si>
    <t>Reaktionsabfälle auf Calciumbasis mit Ausnahme derjenigen, die unter 060903 fallen</t>
  </si>
  <si>
    <t>060999</t>
  </si>
  <si>
    <t>0610</t>
  </si>
  <si>
    <t>Abfälle aus Herstellung, Zubereitung, Vertrieb und Anwendung von stickstoffhaltigen Chemikalien aus der Stickstoffchemie und der Herstellung von Düngemitteln</t>
  </si>
  <si>
    <t>Abfälle, die gefährliche Stoffe enthalten</t>
  </si>
  <si>
    <t>061099</t>
  </si>
  <si>
    <t>0611</t>
  </si>
  <si>
    <t>Abfälle aus der Herstellung von anorganischen Pigmenten und Farbgebern</t>
  </si>
  <si>
    <t>061101</t>
  </si>
  <si>
    <t>Reaktionsabfälle auf Calciumbasis aus der Titandioxidherstellung</t>
  </si>
  <si>
    <t>061199</t>
  </si>
  <si>
    <t>0613</t>
  </si>
  <si>
    <t>Abfälle aus anorganischen-chemischen Prozessen (anderweitig nicht genannt)</t>
  </si>
  <si>
    <t>anorganische Pflanzenschutzmittel, Holzschutzmittel und andere Biozide</t>
  </si>
  <si>
    <t>gebrauchte Aktivkohle (außer 060702)</t>
  </si>
  <si>
    <t>061303</t>
  </si>
  <si>
    <t>Industrieruß</t>
  </si>
  <si>
    <t>Abfälle aus der Asbestverarbeitung</t>
  </si>
  <si>
    <t>Ofen- und Kaminruß</t>
  </si>
  <si>
    <t>061399</t>
  </si>
  <si>
    <t>0701</t>
  </si>
  <si>
    <t>Abfälle aus Herstellung, Zubereitung, Vertrieb und Anwendung organischer Grundchemikalien</t>
  </si>
  <si>
    <t>wässrige Waschflüssigkeiten und Mutterlaugen</t>
  </si>
  <si>
    <t>halogenorganische Lösemittel, Waschflüssigkeiten und Mutterlaugen</t>
  </si>
  <si>
    <t>andere organische Lösemittel, Waschflüssigkeiten und Mutterlaugen</t>
  </si>
  <si>
    <t>halogenierte Reaktions- und Destillationsrückstände</t>
  </si>
  <si>
    <t>andere Reaktions- und Destillationsrückstände</t>
  </si>
  <si>
    <t>halogenierte Filterkuchen, gebrauchte Aufsaugmaterialien</t>
  </si>
  <si>
    <t>andere Filterkuchen, gebrauchte Aufsaugmaterialien</t>
  </si>
  <si>
    <t>070112</t>
  </si>
  <si>
    <t>Schlämme aus der betriebseigenen Abwasserbehandlung mit Ausnahme derjenigen, die unter 070111 fallen TM</t>
  </si>
  <si>
    <t>070199</t>
  </si>
  <si>
    <t>0702</t>
  </si>
  <si>
    <t>Abfälle aus Herstellung, Zubereitung, Vertrieb und Anwendung von Kunststoffen, synthetischem Gummi und Kunstfasern</t>
  </si>
  <si>
    <t>070212</t>
  </si>
  <si>
    <t>Schlämme aus der betriebseigenen Abwasserbehandlung mit Ausnahme derjenigen, die unter 070211 fallen TM</t>
  </si>
  <si>
    <t>070213</t>
  </si>
  <si>
    <t>Kunststoffabfälle</t>
  </si>
  <si>
    <t>Abfälle von Zusatzstoffen, die gefährliche Stoffe enthalten</t>
  </si>
  <si>
    <t>070215</t>
  </si>
  <si>
    <t>Abfälle von Zusatzstoffen mit Ausnahme derjenigen, die unter 070214 fallen</t>
  </si>
  <si>
    <t>Abfälle, die gefährliche Silicone enthalten</t>
  </si>
  <si>
    <t>070217</t>
  </si>
  <si>
    <t>siliconhaltige Abfälle, andere als die in 070216 genannten</t>
  </si>
  <si>
    <t>070299</t>
  </si>
  <si>
    <t>0703</t>
  </si>
  <si>
    <t>Abfälle aus Herstellung, Zubereitung, Vertrieb und Anwendung von organischen Farbstoffen und Pigmenten (außer 0611)</t>
  </si>
  <si>
    <t>070312</t>
  </si>
  <si>
    <t>Schlämme aus der betriebseigenen Abwasserbehandlung mit Ausnahme derjenigen, die unter 070311 fallen TM</t>
  </si>
  <si>
    <t>070399</t>
  </si>
  <si>
    <t>0704</t>
  </si>
  <si>
    <t>Abfälle aus Herstellung, Zubereitung, Vertrieb und Anwendung von organischen Pflanzenschutzmitteln (außer 020108 und 020109), Holzschutzmitteln (außer 0302) und anderen Bioziden</t>
  </si>
  <si>
    <t>070412</t>
  </si>
  <si>
    <t>Schlämme aus der betriebseigenen Abwasserbehandlung mit Ausnahme derjenigen, die unter 070411 fallen TM</t>
  </si>
  <si>
    <t>feste Abfälle, die gefährliche Stoffe enthalten</t>
  </si>
  <si>
    <t>070499</t>
  </si>
  <si>
    <t>0705</t>
  </si>
  <si>
    <t>Abfälle aus Herstellung, Zubereitung, Vertrieb und Anwendung von Pharmazeutika</t>
  </si>
  <si>
    <t>070512</t>
  </si>
  <si>
    <t>Schlämme aus der betriebseigenen Abwasserbehandlung mit Ausnahme derjenigen, die unter 070511 fallen TM</t>
  </si>
  <si>
    <t>070514</t>
  </si>
  <si>
    <t>feste Abfälle mit Ausnahme derjenigen, die unter 070513 fallen</t>
  </si>
  <si>
    <t>070599</t>
  </si>
  <si>
    <t>0706</t>
  </si>
  <si>
    <t>Abfälle aus Herstellung, Zubereitung, Vertrieb und Anwendung von Fetten, Schmierstoffen, Seifen, Waschmitteln, Desinfektionsmitteln und Körperpflegemitteln</t>
  </si>
  <si>
    <t>070612</t>
  </si>
  <si>
    <t>Schlämme aus der betriebseigenen Abwasserbehandlung mit Ausnahme derjenigen, die unter 070611 fallen TM</t>
  </si>
  <si>
    <t>070699</t>
  </si>
  <si>
    <t>0707</t>
  </si>
  <si>
    <t>Abfälle aus Herstellung, Zubereitung, Vertrieb und Anwendung von Feinchemikalien und Chemikalien (anderweitig nicht genannt)</t>
  </si>
  <si>
    <t>070712</t>
  </si>
  <si>
    <t>Schlämme aus der betriebseigenen Abwasserbehandlung mit Ausnahme derjenigen, die unter 070711 fallen TM</t>
  </si>
  <si>
    <t>070799</t>
  </si>
  <si>
    <t>0801</t>
  </si>
  <si>
    <t>Abfälle aus Herstellung, Zubereitung, Vertrieb und Anwendung und Entfernung von Farben und Lacken</t>
  </si>
  <si>
    <t>Farb- und Lackabfälle, die organische Lösemittel oder andere gefährliche Stoffe enthalten</t>
  </si>
  <si>
    <t>080112</t>
  </si>
  <si>
    <t>Farb- und Lackabfälle mit Ausnahme derjenigen, die unter 080111 fallen</t>
  </si>
  <si>
    <t>Farb- oder Lackschlämme, die organische Lösemittel oder andere gefährliche Stoffe enthalten</t>
  </si>
  <si>
    <t>080114</t>
  </si>
  <si>
    <t>Farb- oder Lackschlämme mit Ausnahme derjenigen, die unter 080113 fallen</t>
  </si>
  <si>
    <t>wässrige Schlämme, die Farben oder Lacke mit organischen Lösemitteln oder anderen gefährlichen Stoffen enthalten</t>
  </si>
  <si>
    <t>080116</t>
  </si>
  <si>
    <t>wässrige Schlämme, die Farben oder Lacke enthalten, mit Ausnahme derjenigen, die unter 080115 fallen</t>
  </si>
  <si>
    <t>Abfälle aus der Farb- oder Lackentfernung, die organische Lösemittel oder andere gefährliche Stoffe enthalten</t>
  </si>
  <si>
    <t>080118</t>
  </si>
  <si>
    <t>Abfälle aus der Farb- oder Lackentfernung mit Ausnahme derjenigen, die unter 080117 fallen</t>
  </si>
  <si>
    <t>wässrige Suspensionen, die Farben oder Lacke mit organischen Lösemitteln oder anderen gefährlichen Stoffen enthalten</t>
  </si>
  <si>
    <t>080120</t>
  </si>
  <si>
    <t>wässrige Suspensionen, die Farben oder Lacke enthalten, mit Ausnahme derjenigen, die unter 080119 fallen</t>
  </si>
  <si>
    <t>Farb- oder Lackentfernerabfälle</t>
  </si>
  <si>
    <t>080199</t>
  </si>
  <si>
    <t>0802</t>
  </si>
  <si>
    <t>Abfälle aus Herstellung, Zubereitung, Vertrieb und Anwendung anderer Beschichtungen (einschließlich keramischer Werkstoffe)</t>
  </si>
  <si>
    <t>080201</t>
  </si>
  <si>
    <t>Abfälle von Beschichtungspulver</t>
  </si>
  <si>
    <t>080202</t>
  </si>
  <si>
    <t>wässrige Schlämme, die keramische Werkstoffe enthalten</t>
  </si>
  <si>
    <t>080203</t>
  </si>
  <si>
    <t>wässrige Suspensionen, die keramische Werkstoffe enthalten</t>
  </si>
  <si>
    <t>080299</t>
  </si>
  <si>
    <t>0803</t>
  </si>
  <si>
    <t>Abfälle aus Herstellung, Zubereitung, Vertrieb und Anwendung von Druckfarben</t>
  </si>
  <si>
    <t>080307</t>
  </si>
  <si>
    <t>wässrige Schlämme, die Druckfarben enthalten</t>
  </si>
  <si>
    <t>080308</t>
  </si>
  <si>
    <t>wässrige flüssige Abfälle, die Druckfarben enthalten</t>
  </si>
  <si>
    <t>Druckfarbenabfälle, die gefährliche Stoffe enthalten</t>
  </si>
  <si>
    <t>080313</t>
  </si>
  <si>
    <t>Druckfarbenabfälle mit Ausnahme derjenigen, die unter 080312 fallen</t>
  </si>
  <si>
    <t>Druckfarbenschlämme, die gefährliche Stoffe enthalten</t>
  </si>
  <si>
    <t>080315</t>
  </si>
  <si>
    <t>Druckfarbenschlämme mit Ausnahme derjenigen, die unter 080314 fallen</t>
  </si>
  <si>
    <t>Abfälle von Ätzlösungen</t>
  </si>
  <si>
    <t>Tonerabfälle, die gefährliche Stoffe enthalten</t>
  </si>
  <si>
    <t>080318</t>
  </si>
  <si>
    <t>Tonerabfälle mit Ausnahme derjenigen, die unter 080317 fallen</t>
  </si>
  <si>
    <t>Dispersionsöl</t>
  </si>
  <si>
    <t>080399</t>
  </si>
  <si>
    <t>0804</t>
  </si>
  <si>
    <t>Abfälle aus Herstellung, Zubereitung, Vertrieb und Anwendung von Klebstoffen und Dichtmassen (einschließlich wasserabweisender Materialien)</t>
  </si>
  <si>
    <t>Klebstoff- und Dichtmassenabfälle, die organische Lösemittel oder andere gefährliche Stoffe enthalten</t>
  </si>
  <si>
    <t>080410</t>
  </si>
  <si>
    <t>Klebstoff- und Dichtmassenabfälle mit Ausnahme derjenigen, die unter 080409 fallen</t>
  </si>
  <si>
    <t>080412</t>
  </si>
  <si>
    <t>wässrige Schlämme, die Klebstoffe oder Dichtmassen mit organischen Lösemitteln oder anderen gefährlichen Stoffen enthalten</t>
  </si>
  <si>
    <t>080414</t>
  </si>
  <si>
    <t>wässrige Schlämme, die Klebstoffe oder Dichtmassen enthalten, mit Ausnahme derjenigen, die unter 080413 fallen</t>
  </si>
  <si>
    <t>wässrige flüssige Abfälle, die Klebstoffe oder Dichtmassen mit organischen Lösemitteln oder anderen gefährlichen Stoffen enthalten</t>
  </si>
  <si>
    <t>080416</t>
  </si>
  <si>
    <t>wässrige flüssige Abfälle, die Klebstoffe oder Dichtmassen enthalten, mit Ausnahme derjenigen, die unter 080415 fallen</t>
  </si>
  <si>
    <t>Harzöle</t>
  </si>
  <si>
    <t>080499</t>
  </si>
  <si>
    <t>0805</t>
  </si>
  <si>
    <t>Nicht unter 08 aufgeführte Abfälle</t>
  </si>
  <si>
    <t>Isocyanatabfälle</t>
  </si>
  <si>
    <t>0901</t>
  </si>
  <si>
    <t>Abfälle aus der fotografischen Industrie</t>
  </si>
  <si>
    <t>Entwickler und Aktivatorenlösungen auf Wasserbasis</t>
  </si>
  <si>
    <t>Offsetdruckplatten-Entwicklerlösungen auf Wasserbasis</t>
  </si>
  <si>
    <t>Entwicklerlösungen auf Lösemittelbasis</t>
  </si>
  <si>
    <t>Fixierbäder</t>
  </si>
  <si>
    <t>Bleichlösungen und Bleich-Fixier-Bäder</t>
  </si>
  <si>
    <t>silberhaltige Abfälle aus der betriebseigenen Behandlung fotografischer Abfälle</t>
  </si>
  <si>
    <t>090107</t>
  </si>
  <si>
    <t>Filme und fotografische Papiere, die Silber oder Silberverbindungen enthalten</t>
  </si>
  <si>
    <t>090108</t>
  </si>
  <si>
    <t>Filme und fotografische Papiere, die kein Silber und keine Silberverbindungen enthalten</t>
  </si>
  <si>
    <t>090110</t>
  </si>
  <si>
    <t>Einwegkameras ohne Batterien</t>
  </si>
  <si>
    <t>Einwegkameras mit Batterien, die unter 160601, 160602 oder 160603 fallen</t>
  </si>
  <si>
    <t>090112</t>
  </si>
  <si>
    <t>Einwegkameras mit Batterien mit Ausnahme derjenigen, die unter 090111 fallen</t>
  </si>
  <si>
    <t>wässrige flüssige Abfälle aus der betriebseigenen Silberrückgewinnung mit Ausnahme derjenigen, die unter 090106 fallen</t>
  </si>
  <si>
    <t>090199</t>
  </si>
  <si>
    <t>1001</t>
  </si>
  <si>
    <t>Abfälle aus Kraftwerken und anderen Verbrennungsanlagen (außer 19)</t>
  </si>
  <si>
    <t>100101</t>
  </si>
  <si>
    <t>Rost- und Kesselasche, Schlacken und Kesselstaub mit Ausnahme von Kesselstaub, der unter 100104 fällt</t>
  </si>
  <si>
    <t>100102</t>
  </si>
  <si>
    <t>Filterstäube aus Kohlefeuerung</t>
  </si>
  <si>
    <t>100103</t>
  </si>
  <si>
    <t>Filterstäube aus Torffeuerung und Feuerung mit (unbehandeltem) Holz</t>
  </si>
  <si>
    <t>Filterstäube und Kesselstaub aus Ölfeuerung</t>
  </si>
  <si>
    <t>100105</t>
  </si>
  <si>
    <t>Reaktionsabfälle auf Calciumbasis aus der Rauchgasentschwefelung in fester Form</t>
  </si>
  <si>
    <t>100107</t>
  </si>
  <si>
    <t>Reaktionsabfälle auf Calciumbasis aus der Rauchgasentschwefelung in Form von Schlämmen</t>
  </si>
  <si>
    <t>Schwefelsäure</t>
  </si>
  <si>
    <t>Filterstäube aus emulgierten, als Brennstoffe verwendeten Kohlenwasserstoffen</t>
  </si>
  <si>
    <t>Rost- und Kesselasche, Schlacken und Kesselstaub aus der Abfallmitverbrennung, die gefährliche Stoffe enthalten</t>
  </si>
  <si>
    <t>100115</t>
  </si>
  <si>
    <t>Rost- und Kesselasche, Schlacken und Kesselstaub aus der Abfallmitverbrennung mit Ausnahme derjenigen, die unter 100114 fallen</t>
  </si>
  <si>
    <t>Filterstäube aus der Abfallmitverbrennung, die gefährliche Stoffe enthalten</t>
  </si>
  <si>
    <t>100117</t>
  </si>
  <si>
    <t>Filterstäube aus der Abfallmitverbrennung mit Ausnahme derjenigen, die unter 100116 fallen</t>
  </si>
  <si>
    <t>Abfälle aus der Abgasbehandlung, die gefährliche Stoffe enthalten</t>
  </si>
  <si>
    <t>100119</t>
  </si>
  <si>
    <t>Abfälle aus der Abgasbehandlung mit Ausnahme derjenigen, die unter 100105, 100107 und 100118 fallen</t>
  </si>
  <si>
    <t>100121</t>
  </si>
  <si>
    <t>Schlämme aus der betriebseigenen Abwasserbehandlung mit Ausnahme derjenigen, die unter 100120 fallen TM</t>
  </si>
  <si>
    <t>wässrige Schlämme aus der Kesselreinigung, die gefährliche Stoffe enthalten TM</t>
  </si>
  <si>
    <t>100123</t>
  </si>
  <si>
    <t>wässrige Schlämme aus der Kesselreinigung mit Ausnahme derjenigen, die unter 100122 fallen TM</t>
  </si>
  <si>
    <t>100124</t>
  </si>
  <si>
    <t>Sande aus der Wirbelschichtfeuerung</t>
  </si>
  <si>
    <t>100125</t>
  </si>
  <si>
    <t>Abfälle aus der Lagerung und Vorbereitung von Brennstoffen für Kohlekraftwerke</t>
  </si>
  <si>
    <t>100126</t>
  </si>
  <si>
    <t>Abfälle aus der Kühlwasserbehandlung TM</t>
  </si>
  <si>
    <t>100199</t>
  </si>
  <si>
    <t>1002</t>
  </si>
  <si>
    <t>Abfälle aus der Eisen- und Stahlindustrie</t>
  </si>
  <si>
    <t>100201</t>
  </si>
  <si>
    <t>Abfälle aus der Verarbeitung von Schlacke</t>
  </si>
  <si>
    <t>100202</t>
  </si>
  <si>
    <t>unbearbeitete Schlacke</t>
  </si>
  <si>
    <t>feste Abfälle aus der Abgasbehandlung, die gefährliche Stoffe enthalten</t>
  </si>
  <si>
    <t>100208</t>
  </si>
  <si>
    <t>Abfälle aus der Abgasbehandlung mit Ausnahme derjenigen, die unter 100207 fallen</t>
  </si>
  <si>
    <t>100210</t>
  </si>
  <si>
    <t>Walzzunder</t>
  </si>
  <si>
    <t>ölhaltige Abfälle aus der Kühlwasserbehandlung TM</t>
  </si>
  <si>
    <t>100212</t>
  </si>
  <si>
    <t>Abfälle aus der Kühlwasserbehandlung mit Ausnahme derjenigen, die unter 100211 fallen TM</t>
  </si>
  <si>
    <t>Schlämme und Filterkuchen aus der Abgasbehandlung, die gefährliche Stoffe enthalten</t>
  </si>
  <si>
    <t>100214</t>
  </si>
  <si>
    <t>Schlämme und Filterkuchen aus der Abgasbehandlung mit Ausnahme derjenigen, die unter 100213 fallen</t>
  </si>
  <si>
    <t>100215</t>
  </si>
  <si>
    <t>andere Schlämme und Filterkuchen TM</t>
  </si>
  <si>
    <t>100299</t>
  </si>
  <si>
    <t>1003</t>
  </si>
  <si>
    <t>Abfälle aus der thermischen Aluminium-Metallurgie</t>
  </si>
  <si>
    <t>100302</t>
  </si>
  <si>
    <t>Anodenschrott</t>
  </si>
  <si>
    <t>Schlacken aus der Erstschmelze</t>
  </si>
  <si>
    <t>100305</t>
  </si>
  <si>
    <t>Aluminiumoxidabfälle</t>
  </si>
  <si>
    <t>Salzschlacken aus der Zweitschmelze</t>
  </si>
  <si>
    <t>schwarze Krätzen aus der Zweitschmelze</t>
  </si>
  <si>
    <t>Abschaum, der entzündlich ist oder in Kontakt mit Wasser entzündliche Gase in gefährlicher Menge abgibt</t>
  </si>
  <si>
    <t>100316</t>
  </si>
  <si>
    <t>Abschaum mit Ausnahme desjenigen, der unter 100315 fällt</t>
  </si>
  <si>
    <t>teerhaltige Abfälle aus der Anodenherstellung</t>
  </si>
  <si>
    <t>100318</t>
  </si>
  <si>
    <t>Abfälle aus der Anodenherstellung, die Kohlenstoffe enthalten, mit Ausnahme derjenigen, die unter 100317 fallen</t>
  </si>
  <si>
    <t>Filterstaub, der gefährliche Stoffe enthält</t>
  </si>
  <si>
    <t>100320</t>
  </si>
  <si>
    <t>Filterstaub mit Ausnahme von Filterstaub, der unter 100319 fällt</t>
  </si>
  <si>
    <t>andere Teilchen und Staub (einschließlich Kugelmühlenstaub), die gefährliche Stoffe enthalten</t>
  </si>
  <si>
    <t>100322</t>
  </si>
  <si>
    <t>andere Teilchen und Staub (einschließlich Kugelmühlenstaub) mit Ausnahme derjenigen, die unter 100321 fallen</t>
  </si>
  <si>
    <t>100324</t>
  </si>
  <si>
    <t>feste Abfälle aus der Abgasbehandlung mit Ausnahme derjenigen, die unter 100323 fallen</t>
  </si>
  <si>
    <t>100326</t>
  </si>
  <si>
    <t>Schlämme und Filterkuchen aus der Abgasbehandlung mit Ausnahme derjenigen, die unter 100325 fallen</t>
  </si>
  <si>
    <t>100328</t>
  </si>
  <si>
    <t>Abfälle aus der Kühlwasserbehandlung mit Ausnahme derjenigen, die unter 100327 fallen TM</t>
  </si>
  <si>
    <t>gefährliche Stoffe enthaltende Abfälle aus der Behandlung von Salzschlacken und schwarzen Krätzen</t>
  </si>
  <si>
    <t>100330</t>
  </si>
  <si>
    <t>Abfälle aus der Behandlung von Salzschlacken und schwarzen Krätzen mit Ausnahme derjenigen, die unter 100329 fallen</t>
  </si>
  <si>
    <t>100399</t>
  </si>
  <si>
    <t>1004</t>
  </si>
  <si>
    <t>Abfälle aus der thermischen Bleimetallurgie</t>
  </si>
  <si>
    <t>Schlacken (Erst- und Zweitschmelze)</t>
  </si>
  <si>
    <t>Krätzen und Abschaum (Erst- und Zweitschmelze)</t>
  </si>
  <si>
    <t>Calciumarsenat</t>
  </si>
  <si>
    <t>Filterstaub</t>
  </si>
  <si>
    <t>andere Teilchen und Staub</t>
  </si>
  <si>
    <t>feste Abfälle aus der Abgasbehandlung</t>
  </si>
  <si>
    <t>Schlämme und Filterkuchen aus der Abgasbehandlung</t>
  </si>
  <si>
    <t>100410</t>
  </si>
  <si>
    <t>Abfälle aus der Kühlwasserbehandlung mit Ausnahme derjenigen, die unter 100409 fallen TM</t>
  </si>
  <si>
    <t>100499</t>
  </si>
  <si>
    <t>1005</t>
  </si>
  <si>
    <t>Abfälle aus der thermischen Zinkmetallurgie</t>
  </si>
  <si>
    <t>100501</t>
  </si>
  <si>
    <t>100504</t>
  </si>
  <si>
    <t>100509</t>
  </si>
  <si>
    <t>Abfälle aus der Kühlwasserbehandlung mit Ausnahme derjenigen, die unter 100508 fallen TM</t>
  </si>
  <si>
    <t>Krätzen und Abschaum, die entzündlich sind oder in Kontakt mit Wasser entzündliche Gase in gefährlicher Menge abgeben</t>
  </si>
  <si>
    <t>100511</t>
  </si>
  <si>
    <t>Krätzen und Abschaum mit Ausnahme derjenigen, die unter 100510 fallen</t>
  </si>
  <si>
    <t>100599</t>
  </si>
  <si>
    <t>1006</t>
  </si>
  <si>
    <t>Abfälle aus der thermischen Kupfermetallurgie</t>
  </si>
  <si>
    <t>100601</t>
  </si>
  <si>
    <t>100602</t>
  </si>
  <si>
    <t>100604</t>
  </si>
  <si>
    <t>100610</t>
  </si>
  <si>
    <t>Abfälle aus der Kühlwasserbehandlung mit Ausnahme derjenigen, die unter 100609 fallen TM</t>
  </si>
  <si>
    <t>100699</t>
  </si>
  <si>
    <t>1007</t>
  </si>
  <si>
    <t>Abfälle aus der thermischen Silber-, Gold- und Platinmetallurgie</t>
  </si>
  <si>
    <t>100701</t>
  </si>
  <si>
    <t>100702</t>
  </si>
  <si>
    <t>100703</t>
  </si>
  <si>
    <t>100704</t>
  </si>
  <si>
    <t>100705</t>
  </si>
  <si>
    <t>100708</t>
  </si>
  <si>
    <t>Abfälle aus der Kühlwasserbehandlung mit Ausnahme derjenigen, die unter 100707 fallen TM</t>
  </si>
  <si>
    <t>100799</t>
  </si>
  <si>
    <t>1008</t>
  </si>
  <si>
    <t>Abfälle aus sonstiger thermischer Nichteisenmetallurgie</t>
  </si>
  <si>
    <t>100804</t>
  </si>
  <si>
    <t>Teilchen und Staub</t>
  </si>
  <si>
    <t>Salzschlacken (Erst- und Zweitschmelze)</t>
  </si>
  <si>
    <t>100809</t>
  </si>
  <si>
    <t>andere Schlacken</t>
  </si>
  <si>
    <t>100811</t>
  </si>
  <si>
    <t>Krätzen und Abschaum mit Ausnahme derjenigen, die unter 100810 fallen</t>
  </si>
  <si>
    <t>100813</t>
  </si>
  <si>
    <t>Abfälle aus der Anodenherstellung, die Kohlenstoff enthalten, mit Ausnahme derjenigen, die unter 100812 fallen</t>
  </si>
  <si>
    <t>100814</t>
  </si>
  <si>
    <t>100816</t>
  </si>
  <si>
    <t>Filterstaub mit Ausnahme desjenigen, der unter 100815 fällt</t>
  </si>
  <si>
    <t>100818</t>
  </si>
  <si>
    <t>Schlämme und Filterkuchen aus der Abgasbehandlung mit Ausnahme derjenigen, die unter 100817 fallen</t>
  </si>
  <si>
    <t>100820</t>
  </si>
  <si>
    <t>Abfälle aus der Kühlwasserbehandlung mit Ausnahme derjenigen, die unter 100819 fallen TM</t>
  </si>
  <si>
    <t>100899</t>
  </si>
  <si>
    <t>1009</t>
  </si>
  <si>
    <t>Abfälle vom Gießen von Eisen und Stahl</t>
  </si>
  <si>
    <t>100903</t>
  </si>
  <si>
    <t>Ofenschlacke</t>
  </si>
  <si>
    <t>gefährliche Stoffe enthaltende Gießformen und -sande vor dem Gießen</t>
  </si>
  <si>
    <t>100906</t>
  </si>
  <si>
    <t>Gießformen und -sande vor dem Gießen mit Ausnahme derjenigen, die unter 100905 fallen</t>
  </si>
  <si>
    <t>gefährliche Stoffe enthaltende Gießformen und -sande nach dem Gießen</t>
  </si>
  <si>
    <t>100908</t>
  </si>
  <si>
    <t>Gießformen und -sande nach dem Gießen mit Ausnahme derjenigen, die unter 100907 fallen</t>
  </si>
  <si>
    <t>100910</t>
  </si>
  <si>
    <t>Filterstaub mit Ausnahme desjenigen, der unter 100909 fällt</t>
  </si>
  <si>
    <t>andere Teilchen, die gefährliche Stoffe enthalten</t>
  </si>
  <si>
    <t>100912</t>
  </si>
  <si>
    <t>andere Teilchen mit Ausnahme derjenigen, die unter 100911 fallen</t>
  </si>
  <si>
    <t>Abfälle von Bindemitteln, die gefährliche Stoffe enthalten</t>
  </si>
  <si>
    <t>100914</t>
  </si>
  <si>
    <t>Abfälle von Bindemitteln mit Ausnahme derjenigen, die unter 100913 fallen</t>
  </si>
  <si>
    <t>Abfälle aus rissanzeigenden Substanzen, die gefährliche Stoffe enthalten</t>
  </si>
  <si>
    <t>100916</t>
  </si>
  <si>
    <t>Abfälle aus rissanzeigenden Substanzen mit Ausnahme derjenigen, die unter 100915 fallen</t>
  </si>
  <si>
    <t>100999</t>
  </si>
  <si>
    <t>1010</t>
  </si>
  <si>
    <t>Abfälle vom Gießen von Nichteisenmetallen</t>
  </si>
  <si>
    <t>101003</t>
  </si>
  <si>
    <t>101006</t>
  </si>
  <si>
    <t>Gießformen und -sande vor dem Gießen mit Ausnahme derjenigen, die unter 101005 fallen</t>
  </si>
  <si>
    <t>101008</t>
  </si>
  <si>
    <t>Gießformen und -sande nach dem Gießen mit Ausnahme derjenigen, die unter 101007 fallen</t>
  </si>
  <si>
    <t>101010</t>
  </si>
  <si>
    <t>Filterstaub mit Ausnahme desjenigen, der unter 101009 fällt</t>
  </si>
  <si>
    <t>101012</t>
  </si>
  <si>
    <t>andere Teilchen mit Ausnahme derjenigen, die unter 101011 fallen</t>
  </si>
  <si>
    <t>101014</t>
  </si>
  <si>
    <t>Abfälle von Bindemitteln mit Ausnahme derjenigen, die unter 101013 fallen</t>
  </si>
  <si>
    <t>101016</t>
  </si>
  <si>
    <t>Abfälle aus rissanzeigenden Substanzen mit Ausnahme derjenigen, die unter 101015 fallen</t>
  </si>
  <si>
    <t>101099</t>
  </si>
  <si>
    <t>1011</t>
  </si>
  <si>
    <t>Abfälle aus der Herstellung von Glas und Glaserzeugnissen</t>
  </si>
  <si>
    <t>101103</t>
  </si>
  <si>
    <t>Glasfaserabfall</t>
  </si>
  <si>
    <t>101105</t>
  </si>
  <si>
    <t>Gemengeabfall mit gefährlichen Stoffen vor dem Schmelzen</t>
  </si>
  <si>
    <t>101110</t>
  </si>
  <si>
    <t>Gemengeabfall vor dem Schmelzen mit Ausnahme desjenigen, der unter 101109 fällt</t>
  </si>
  <si>
    <t>Glasabfall in kleinen Teilchen und Glasstaub, die Schwermetalle enthalten (z.B. aus Kathodenstrahlröhren)</t>
  </si>
  <si>
    <t>101112</t>
  </si>
  <si>
    <t>Glasabfall mit Ausnahme desjenigen, der unter 101111 fällt</t>
  </si>
  <si>
    <t>Glaspolier- und Glasschleifschlämme, die gefährliche Stoffe enthalten</t>
  </si>
  <si>
    <t>101114</t>
  </si>
  <si>
    <t>Glaspolier- und Glasschleifschlämme mit Ausnahme derjenigen, die unter 101113 fallen</t>
  </si>
  <si>
    <t>101116</t>
  </si>
  <si>
    <t>101118</t>
  </si>
  <si>
    <t>Schlämme und Filterkuchen aus der Abgasbehandlung mit Ausnahme derjenigen, die unter 101117 fallen</t>
  </si>
  <si>
    <t>feste Abfälle aus der betriebseigenen Abwasserbehandlung, die gefährliche Stoffe enthalten TM</t>
  </si>
  <si>
    <t>101120</t>
  </si>
  <si>
    <t>feste Abfälle aus der betriebseigenen Abwasserbehandlung mit Ausnahme derjenigen, die unter 101119 fallen TM</t>
  </si>
  <si>
    <t>101199</t>
  </si>
  <si>
    <t>1012</t>
  </si>
  <si>
    <t>Abfälle aus der Herstellung von Keramikerzeugnissen und keramischen Baustoffen wie Ziegeln, Fliesen, Steinzeug</t>
  </si>
  <si>
    <t>101201</t>
  </si>
  <si>
    <t>Rohmischungen vor dem Brennen</t>
  </si>
  <si>
    <t>101203</t>
  </si>
  <si>
    <t>101205</t>
  </si>
  <si>
    <t>101206</t>
  </si>
  <si>
    <t>verworfene Formen</t>
  </si>
  <si>
    <t>101208</t>
  </si>
  <si>
    <t>Abfälle aus Keramikerzeugnissen, Ziegeln, Fliesen und Steinzeug (nach dem Brennen)</t>
  </si>
  <si>
    <t>101210</t>
  </si>
  <si>
    <t>Glasurabfälle, die Schwermetalle enthalten</t>
  </si>
  <si>
    <t>101212</t>
  </si>
  <si>
    <t>Glasurabfälle mit Ausnahme derjenigen, die unter 101211 fallen</t>
  </si>
  <si>
    <t>101213</t>
  </si>
  <si>
    <t>101299</t>
  </si>
  <si>
    <t>1013</t>
  </si>
  <si>
    <t>Abfälle aus der Herstellung von Zement, Branntkalk, Gips und Erzeugnissen aus diesen</t>
  </si>
  <si>
    <t>101301</t>
  </si>
  <si>
    <t>Abfälle von Rohgemenge vor dem Brennen</t>
  </si>
  <si>
    <t>101304</t>
  </si>
  <si>
    <t>Abfälle aus der Kalzinierung und Hydratisierung von Branntkalk</t>
  </si>
  <si>
    <t>101306</t>
  </si>
  <si>
    <t>Teilchen und Staub (außer 101312 und 101313)</t>
  </si>
  <si>
    <t>101307</t>
  </si>
  <si>
    <t>asbesthaltige Abfälle aus der Herstellung von Asbestzement</t>
  </si>
  <si>
    <t>101310</t>
  </si>
  <si>
    <t>Abfälle aus der Herstellung von Asbestzement mit Ausnahme derjenigen, die unter 101309 fallen</t>
  </si>
  <si>
    <t>101311</t>
  </si>
  <si>
    <t>Abfälle aus der Herstellung anderer Verbundstoffe auf Zementbasis mit Ausnahme derjenigen, die unter 101309 und 101310 fallen</t>
  </si>
  <si>
    <t>101313</t>
  </si>
  <si>
    <t>101314</t>
  </si>
  <si>
    <t>Betonabfälle und Betonschlämme</t>
  </si>
  <si>
    <t>101399</t>
  </si>
  <si>
    <t>1014</t>
  </si>
  <si>
    <t>Abfälle aus Krematorien</t>
  </si>
  <si>
    <t>quecksilberhaltige Abfälle aus der Gasreinigung</t>
  </si>
  <si>
    <t>1101</t>
  </si>
  <si>
    <t>Abfälle aus der chemischen Oberflächenbearbeitung und Beschichtung von Metallen und anderen Werkstoffen (z. B. Galvanik, Verzinkung, Beizen, Ätzen, Phosphatieren, alkalisches Entfetten und Anodisierung)</t>
  </si>
  <si>
    <t>saure Beizlösungen</t>
  </si>
  <si>
    <t>Säuren (anderweitig nicht genannt)</t>
  </si>
  <si>
    <t>alkalische Beizlösungen</t>
  </si>
  <si>
    <t>Phosphatierschlämme</t>
  </si>
  <si>
    <t>Schlämme und Filterkuchen, die gefährliche Stoffe enthalten TM</t>
  </si>
  <si>
    <t>110110</t>
  </si>
  <si>
    <t>Schlämme und Filterkuchen mit Ausnahme derjenigen, die unter 110109 fallen TM</t>
  </si>
  <si>
    <t>wässrige Spülflüssigkeiten, die gefährliche Stoffe enthalten</t>
  </si>
  <si>
    <t>110112</t>
  </si>
  <si>
    <t>wässrige Spülflüssigkeiten mit Ausnahme derjenigen, die unter 110111 fallen</t>
  </si>
  <si>
    <t>Abfälle aus der Entfettung, die gefährliche Stoffe enthalten</t>
  </si>
  <si>
    <t>110114</t>
  </si>
  <si>
    <t>Abfälle aus der Entfettung mit Ausnahme derjenigen, die unter 110113 fallen</t>
  </si>
  <si>
    <t>Eluate und Schlämme aus Membransystemen oder Ionenaustauschsystemen, die gefährliche Stoffe enthalten</t>
  </si>
  <si>
    <t>gesättigte oder verbrauchte Ionenaustauscherharze</t>
  </si>
  <si>
    <t>andere Abfälle, die gefährliche Stoffe enthalten</t>
  </si>
  <si>
    <t>110199</t>
  </si>
  <si>
    <t>1102</t>
  </si>
  <si>
    <t>Abfälle aus Prozessen der Nichteisen-Hydrometallurgie</t>
  </si>
  <si>
    <t>Schlämme aus der Zink-Hydrometallurgie (einschließlich Jarosit, Goethit)</t>
  </si>
  <si>
    <t>110203</t>
  </si>
  <si>
    <t>Abfälle aus der Herstellung von Anoden für wässrige elektrolytische Prozesse</t>
  </si>
  <si>
    <t>Abfälle aus Prozessen der Kupfer-Hydrometallurgie, die gefährliche Stoffe enthalten</t>
  </si>
  <si>
    <t>110206</t>
  </si>
  <si>
    <t>Abfälle aus Prozessen der Kupfer-Hydrometallurgie mit Ausnahme derjenigen, die unter 110205 fallen</t>
  </si>
  <si>
    <t>andere Abfälle, die gefährliche Stoffe enthalten TM</t>
  </si>
  <si>
    <t>110299</t>
  </si>
  <si>
    <t>1103</t>
  </si>
  <si>
    <t>Schlämme und Feststoffe aus Härteprozessen</t>
  </si>
  <si>
    <t>cyanidhaltige Abfälle</t>
  </si>
  <si>
    <t>andere Abfälle</t>
  </si>
  <si>
    <t>1105</t>
  </si>
  <si>
    <t>Abfälle aus Prozessen der thermischen Verzinkung</t>
  </si>
  <si>
    <t>110501</t>
  </si>
  <si>
    <t>Hartzink</t>
  </si>
  <si>
    <t>110502</t>
  </si>
  <si>
    <t>Zinkasche</t>
  </si>
  <si>
    <t>gebrauchte Flussmittel</t>
  </si>
  <si>
    <t>110599</t>
  </si>
  <si>
    <t>1201</t>
  </si>
  <si>
    <t>Abfälle aus Prozessen der mechanischen Formgebung sowie der physikalischen und mechanischen Oberflächenbearbeitung von Metallen und Kunststoffen</t>
  </si>
  <si>
    <t>120101</t>
  </si>
  <si>
    <t>Eisenfeil- und -drehspäne</t>
  </si>
  <si>
    <t>120102</t>
  </si>
  <si>
    <t>Eisenstaub und -teilchen</t>
  </si>
  <si>
    <t>120103</t>
  </si>
  <si>
    <t>NE-Metallfeil- und -drehspäne</t>
  </si>
  <si>
    <t>120104</t>
  </si>
  <si>
    <t>NE-Metallstaub und -teilchen</t>
  </si>
  <si>
    <t>120105</t>
  </si>
  <si>
    <t>Kunststoffspäne und -drehspäne</t>
  </si>
  <si>
    <t>halogenhaltige Bearbeitungsöle auf Mineralölbasis (außer Emulsionen und Lösungen)</t>
  </si>
  <si>
    <t>halogenfreie Bearbeitungsöle auf Mineralölbasis (außer Emulsionen und Lösungen)</t>
  </si>
  <si>
    <t>halogenhaltige Bearbeitungsemulsionen und -lösungen</t>
  </si>
  <si>
    <t>halogenfreie Bearbeitungsemulsionen und -lösungen</t>
  </si>
  <si>
    <t>synthetische Bearbeitungsöle</t>
  </si>
  <si>
    <t>gebrauchte Wachse und Fette</t>
  </si>
  <si>
    <t>120113</t>
  </si>
  <si>
    <t>Schweißabfälle</t>
  </si>
  <si>
    <t>Bearbeitungsschlämme, die gefährliche Stoffe enthalten TM</t>
  </si>
  <si>
    <t>120115</t>
  </si>
  <si>
    <t>Bearbeitungsschlämme mit Ausnahme derjenigen, die unter 120114 fallen TM</t>
  </si>
  <si>
    <t>Strahlmittelabfälle, die gefährliche Stoffe enthalten</t>
  </si>
  <si>
    <t>120117</t>
  </si>
  <si>
    <t>Strahlmittelabfälle mit Ausnahme derjenigen, die unter 120116 fallen</t>
  </si>
  <si>
    <t>ölhaltige Metallschlämme (Schleif-, Hon- und Läppschlämme)</t>
  </si>
  <si>
    <t>biologisch leicht abbaubare Bearbeitungsöle</t>
  </si>
  <si>
    <t>gebrauchte Hon- und Schleifmittel, die gefährliche Stoffe enthalten</t>
  </si>
  <si>
    <t>120121</t>
  </si>
  <si>
    <t>gebrauchte Hon- und Schleifmittel mit Ausnahme derjenigen, die unter 120120 fallen</t>
  </si>
  <si>
    <t>120199</t>
  </si>
  <si>
    <t>1203</t>
  </si>
  <si>
    <t>Abfälle aus der Wasser- und Dampfentfettung (außer11)</t>
  </si>
  <si>
    <t>wässrige Waschflüssigkeiten TM</t>
  </si>
  <si>
    <t>Abfälle aus der Dampfentfettung TM</t>
  </si>
  <si>
    <t>1301</t>
  </si>
  <si>
    <t>Abfälle von Hydraulikölen</t>
  </si>
  <si>
    <t>Hydrauliköle, die PCB enthalten</t>
  </si>
  <si>
    <t>chlorierte Emulsionen</t>
  </si>
  <si>
    <t>nichtchlorierte Emulsionen</t>
  </si>
  <si>
    <t>chlorierte Hydrauliköle auf Mineralölbasis</t>
  </si>
  <si>
    <t>nichtchlorierte Hydrauliköle auf Mineralölbasis</t>
  </si>
  <si>
    <t>synthetische Hydrauliköle</t>
  </si>
  <si>
    <t>biologisch leicht abbaubare Hydrauliköle</t>
  </si>
  <si>
    <t>andere Hydrauliköle</t>
  </si>
  <si>
    <t>1302</t>
  </si>
  <si>
    <t>Abfälle von Maschinen-, Getriebe- und Schmierölen</t>
  </si>
  <si>
    <t>chlorierte Maschinen-, Getriebe- und Schmieröle auf Mineralölbasis</t>
  </si>
  <si>
    <t>nichtchlorierte Maschinen-, Getriebe- und Schmieröle auf Mineralölbasis</t>
  </si>
  <si>
    <t>synthetische Maschinen-, Getriebe- und Schmieröle</t>
  </si>
  <si>
    <t>biologisch leicht abbaubare Maschinen-, Getriebe- und Schmieröle</t>
  </si>
  <si>
    <t>andere Maschinen-, Getriebe- und Schmieröle</t>
  </si>
  <si>
    <t>1303</t>
  </si>
  <si>
    <t>Abfälle von Isolier- und Wärmeübertragungsölen</t>
  </si>
  <si>
    <t>Isolier- und Wärmeübertragungsöle, die PCB enthalten</t>
  </si>
  <si>
    <t>chlorierte Isolier- und Wärmeübertragungsöle auf Mineralölbasis mit Ausnahme derjenigen, die unter 130301 fallen</t>
  </si>
  <si>
    <t>nichtchlorierte Isolier- und Wärmeübertragungsöle auf Mineralölbasis</t>
  </si>
  <si>
    <t>synthetische Isolier- und Wärmeübertragungsöle</t>
  </si>
  <si>
    <t>biologisch leicht abbaubare Isolier- und Wärmeübertragungsöle</t>
  </si>
  <si>
    <t>andere Isolier- und Wärmeübertragungsöle</t>
  </si>
  <si>
    <t>1304</t>
  </si>
  <si>
    <t>Bilgenöle</t>
  </si>
  <si>
    <t>Bilgenöle aus der Binnenschifffahrt</t>
  </si>
  <si>
    <t>Bilgenöle aus Molenablaufkanälen</t>
  </si>
  <si>
    <t>Bilgenöle aus der übrigen Schifffahrt</t>
  </si>
  <si>
    <t>1305</t>
  </si>
  <si>
    <t>Inhalte von Öl-/Wasserabscheidern</t>
  </si>
  <si>
    <t>feste Abfälle aus Sandfanganlagen und Öl-/Wasserabscheidern</t>
  </si>
  <si>
    <t>Schlämme aus Öl-/Wasserabscheidern</t>
  </si>
  <si>
    <t>Schlämme aus Einlaufschächten</t>
  </si>
  <si>
    <t>Öle aus Öl-/Wasserabscheidern</t>
  </si>
  <si>
    <t>öliges Wasser aus Öl‑/Wasserabscheidern</t>
  </si>
  <si>
    <t>Abfallgemische aus Sandfanganlagen und Öl-/Wasserabscheidern</t>
  </si>
  <si>
    <t>1307</t>
  </si>
  <si>
    <t>Abfälle aus flüssigen Brennstoffen</t>
  </si>
  <si>
    <t>Heizöl und Diesel</t>
  </si>
  <si>
    <t>Benzin</t>
  </si>
  <si>
    <t>andere Brennstoffe (einschließlich Gemische)</t>
  </si>
  <si>
    <t>1308</t>
  </si>
  <si>
    <t>Ölabfälle (anderweitig nicht genannt)</t>
  </si>
  <si>
    <t>Schlämme oder Emulsionen aus Entsalzern</t>
  </si>
  <si>
    <t>andere Emulsionen</t>
  </si>
  <si>
    <t>14</t>
  </si>
  <si>
    <t>1406</t>
  </si>
  <si>
    <t>Abfälle aus organischen Lösemitteln, Kühlmitteln sowie Schaum- und Aerosoltreibgasen</t>
  </si>
  <si>
    <t>Fluorchlorkohlenwasserstoffe, HFCKW, HFKW</t>
  </si>
  <si>
    <t>andere halogenierte Lösemittel und Lösemittelgemische</t>
  </si>
  <si>
    <t>andere Lösemittel und Lösemittelgemische</t>
  </si>
  <si>
    <t>Schlämme oder feste Abfälle, die halogenierte Lösemittel enthalten</t>
  </si>
  <si>
    <t>Schlämme oder feste Abfälle, die andere Lösemittel enthalten</t>
  </si>
  <si>
    <t>15</t>
  </si>
  <si>
    <t>1501</t>
  </si>
  <si>
    <t>Verpackungen (einschließlich getrennt gesammelter, kommunaler Verpackungsabfälle)</t>
  </si>
  <si>
    <t>150101</t>
  </si>
  <si>
    <t>Verpackungen aus Papier und Pappe</t>
  </si>
  <si>
    <t>150102</t>
  </si>
  <si>
    <t>Verpackungen aus Kunststoff</t>
  </si>
  <si>
    <t>150103</t>
  </si>
  <si>
    <t>Verpackungen aus Holz</t>
  </si>
  <si>
    <t>150104</t>
  </si>
  <si>
    <t>Verpackungen aus Metall</t>
  </si>
  <si>
    <t>150105</t>
  </si>
  <si>
    <t>Verbundverpackungen</t>
  </si>
  <si>
    <t>15010600</t>
  </si>
  <si>
    <t>gemischte Verpackungen nicht differenzierbar</t>
  </si>
  <si>
    <t>15010601</t>
  </si>
  <si>
    <t>Leichtverpackungen (LVP)</t>
  </si>
  <si>
    <t>15010602</t>
  </si>
  <si>
    <t>gemischte Wertstoffe zusammen mit Leichtverpackungen</t>
  </si>
  <si>
    <t>150107</t>
  </si>
  <si>
    <t>Verpackungen aus Glas</t>
  </si>
  <si>
    <t>150109</t>
  </si>
  <si>
    <t>Verpackungen aus Textilien</t>
  </si>
  <si>
    <t>Verpackungen, die Rückstände gefährlicher Stoffe enthalten oder durch gefährliche Stoffe verunreinigt sind</t>
  </si>
  <si>
    <t>Verpackungen aus Metall, die eine gefährliche feste poröse Matrix (z. B. Asbest) enthalten, einschließlich geleerter Druckbehältnisse</t>
  </si>
  <si>
    <t>1502</t>
  </si>
  <si>
    <t>Aufsaug- und Filtermaterialien, Wischtücher und Schutzkleidung</t>
  </si>
  <si>
    <t>Aufsaug- und Filtermaterialien (einschließlich Ölfilter (anderweitig nicht genannt), Wischtücher und Schutzkleidung, die durch gefährliche Stoffe verunreinigt sind</t>
  </si>
  <si>
    <t>150203</t>
  </si>
  <si>
    <t>Aufsaug- und Filtermaterialien, Wischtücher und Schutzkleidung mit Ausnahme derjenigen, die unter 150202 fallen</t>
  </si>
  <si>
    <t>16</t>
  </si>
  <si>
    <t>1601</t>
  </si>
  <si>
    <t>Altfahrzeuge verschiedener Verkehrsträger (einschließlich mobiler Maschinen) und Abfälle aus der Demontage von Altfahrzeugen sowie der Fahrzeugwartung (außer 13, 14, 1606 und 1608)</t>
  </si>
  <si>
    <t>160103</t>
  </si>
  <si>
    <t>Altreifen</t>
  </si>
  <si>
    <t>Altfahrzeuge</t>
  </si>
  <si>
    <t>160106</t>
  </si>
  <si>
    <t>Altfahrzeuge, die weder Flüssigkeiten noch andere gefährliche Bestandteile enthalten (Restkarossen)</t>
  </si>
  <si>
    <t>Ölfilter</t>
  </si>
  <si>
    <t>quecksilberhaltige Bauteile</t>
  </si>
  <si>
    <t>Bauteile, die PCB enthalten</t>
  </si>
  <si>
    <t>explosive Bauteile (z. B. aus Airbags)</t>
  </si>
  <si>
    <t>asbesthaltige Bremsbeläge</t>
  </si>
  <si>
    <t>160112</t>
  </si>
  <si>
    <t>Bremsbeläge mit Ausnahme derjenigen, die unter 160111 fallen</t>
  </si>
  <si>
    <t>Bremsflüssigkeiten</t>
  </si>
  <si>
    <t>Frostschutzmittel, die gefährliche Stoffe enthalten</t>
  </si>
  <si>
    <t>160115</t>
  </si>
  <si>
    <t>Frostschutzmittel mit Ausnahme derjenigen, die unter 160114 fallen</t>
  </si>
  <si>
    <t>160116</t>
  </si>
  <si>
    <t>Flüssiggasbehälter</t>
  </si>
  <si>
    <t>160117</t>
  </si>
  <si>
    <t>Eisenmetalle</t>
  </si>
  <si>
    <t>160118</t>
  </si>
  <si>
    <t>Nichteisenmetalle</t>
  </si>
  <si>
    <t>160119</t>
  </si>
  <si>
    <t>Kunststoffe</t>
  </si>
  <si>
    <t>160120</t>
  </si>
  <si>
    <t>Glas</t>
  </si>
  <si>
    <t>gefährliche Bauteile mit Ausnahme derjenigen, die unter 160107 bis 160111, 160113 und 160114 fallen nicht differenzierbar</t>
  </si>
  <si>
    <t>gefährliche metallische Bauteile mit Ausnahme derjenigen, die unter 160107 bis 160111, 160113 und 160114 fallen</t>
  </si>
  <si>
    <t>gefährliche nicht metallische Bauteile mit Ausnahme derjenigen, die unter 160107 bis 160111, 160113 und 160114 fallen</t>
  </si>
  <si>
    <t>16012200</t>
  </si>
  <si>
    <t>Bauteile (anderweitig nicht genannt), nicht differenzierbar</t>
  </si>
  <si>
    <t>16012201</t>
  </si>
  <si>
    <t>metallische Bauteile / Ersatzteile</t>
  </si>
  <si>
    <t>16012202</t>
  </si>
  <si>
    <t>nicht metallische Bauteile / Ersatzteile</t>
  </si>
  <si>
    <t>16012203</t>
  </si>
  <si>
    <t>Bauteile der Fahrzeugelektrik und Fahrzeugelektronik</t>
  </si>
  <si>
    <t>160199</t>
  </si>
  <si>
    <t>1602</t>
  </si>
  <si>
    <t>Elektrische und elektronische Geräte und deren Bauteile</t>
  </si>
  <si>
    <t>Transformatoren und Kondensatoren, die PCB enthalten</t>
  </si>
  <si>
    <t>gebrauchte Geräte, die PCB enthalten oder damit verunreinigt sind, mit Ausnahme derjenigen, die unter 160209 fallen</t>
  </si>
  <si>
    <t>gebrauchte Geräte, die Fluorchlorkohlenwasserstoffe, HFCKW oder HFKW enthalten</t>
  </si>
  <si>
    <t>gebrauchte Geräte, die freies Asbest enthalten</t>
  </si>
  <si>
    <t>gefährliche Bauteile enthaltende gebrauchte Geräte mit Ausnahme derjenigen, die unter 160209 bis 160212 fallen</t>
  </si>
  <si>
    <t>160214</t>
  </si>
  <si>
    <t>gebrauchte Geräte mit Ausnahme derjenigen, die unter 160209 bis 160213 fallen</t>
  </si>
  <si>
    <t>aus gebrauchten Geräten entfernte gefährliche Bauteile nicht differenzierbar</t>
  </si>
  <si>
    <t>Leiterplatten</t>
  </si>
  <si>
    <t>Tonerkartuschen</t>
  </si>
  <si>
    <t>Kunststoffe, die bromierte Flammschutzmittel enthalten</t>
  </si>
  <si>
    <t>asbesthaltige Bauteile</t>
  </si>
  <si>
    <t>Kathodenstrahlröhren</t>
  </si>
  <si>
    <t>Gasentladungslampen</t>
  </si>
  <si>
    <t>Flüssigkristallanzeigen</t>
  </si>
  <si>
    <t>externe elektrische Leitungen</t>
  </si>
  <si>
    <t>Bauteile, die feuerfeste Keramikfasern enthalten</t>
  </si>
  <si>
    <t>Elektrolyt-Kondensatoren</t>
  </si>
  <si>
    <t>cadmium oder selenhaltige Fotoleitertrommeln</t>
  </si>
  <si>
    <t>16021600</t>
  </si>
  <si>
    <t>aus gebrauchten Geräten entfernte Bauteile mit Ausnahme derjenigen, die unter 160215 fallen nicht differenzierbar</t>
  </si>
  <si>
    <t>16021601</t>
  </si>
  <si>
    <t>externe elektrische Leitungen (einschließlich Kabel)</t>
  </si>
  <si>
    <t>1603</t>
  </si>
  <si>
    <t>Fehlchargen und ungebrauchte Erzeugnisse</t>
  </si>
  <si>
    <t>anorganische Abfälle, die gefährliche Stoffe enthalten</t>
  </si>
  <si>
    <t>160304</t>
  </si>
  <si>
    <t>anorganische Abfälle mit Ausnahme derjenigen, die unter 160303 fallen</t>
  </si>
  <si>
    <t>organische Abfälle, die gefährliche Stoffe enthalten</t>
  </si>
  <si>
    <t>160306</t>
  </si>
  <si>
    <t>organische Abfälle mit Ausnahme derjenigen, die unter 160305 fallen</t>
  </si>
  <si>
    <t>metallisches Quecksilber</t>
  </si>
  <si>
    <t>1604</t>
  </si>
  <si>
    <t>Explosivabfälle</t>
  </si>
  <si>
    <t>Munitionsabfälle</t>
  </si>
  <si>
    <t>Feuerwerkskörperabfälle</t>
  </si>
  <si>
    <t>andere Explosivabfälle</t>
  </si>
  <si>
    <t>1605</t>
  </si>
  <si>
    <t>Gase in Druckbehältern und gebrauchte Chemikalien</t>
  </si>
  <si>
    <t>gefährliche Stoffe enthaltende Gase in Druckbehältern (einschließlich Halonen)</t>
  </si>
  <si>
    <t>160505</t>
  </si>
  <si>
    <t>Laborchemikalien, die aus gefährlichen Stoffen bestehen oder solche enthalten, einschließlich Gemische von Laborchemikalien</t>
  </si>
  <si>
    <t>gebrauchte anorganische Chemikalien, die aus gefährlichen Stoffen bestehen oder solche enthalten</t>
  </si>
  <si>
    <t>gebrauchte organische Chemikalien, die aus gefährlichen Stoffen bestehen oder solche enthalten</t>
  </si>
  <si>
    <t>160509</t>
  </si>
  <si>
    <t>gebrauchte Chemikalien mit Ausnahme derjenigen, die unter 160506, 160507 oder 160508 fallen</t>
  </si>
  <si>
    <t>1606</t>
  </si>
  <si>
    <t>Batterien und Akkumulatoren</t>
  </si>
  <si>
    <t>Bleibatterien</t>
  </si>
  <si>
    <t>Ni-Cd-Batterien</t>
  </si>
  <si>
    <t>Quecksilber enthaltende Batterien</t>
  </si>
  <si>
    <t>160604</t>
  </si>
  <si>
    <t>Alkalibatterien (außer 160603)</t>
  </si>
  <si>
    <t>160605</t>
  </si>
  <si>
    <t>andere Batterien und Akkumulatoren</t>
  </si>
  <si>
    <t>getrennt gesammelte Elektrolyte aus Batterien und Akkumulatoren</t>
  </si>
  <si>
    <t>1607</t>
  </si>
  <si>
    <t>Abfälle aus der Reinigung von Transport- und Lagertanks und Fässern (außer 05 und 13)</t>
  </si>
  <si>
    <t>ölhaltige Abfälle TM</t>
  </si>
  <si>
    <t>Abfälle, die sonstige gefährliche Stoffe enthalten</t>
  </si>
  <si>
    <t>160799</t>
  </si>
  <si>
    <t>1608</t>
  </si>
  <si>
    <t>Gebrauchte Katalysatoren</t>
  </si>
  <si>
    <t>160801</t>
  </si>
  <si>
    <t>gebrauchte Katalysatoren, die Gold, Silber, Rhenium, Rhodium, Palladium, Iridium oder Platin enthalten (außer 160807)</t>
  </si>
  <si>
    <t>gebrauchte Katalysatoren, die gefährliche Übergangsmetalle oder deren Verbindungen enthalten</t>
  </si>
  <si>
    <t>160803</t>
  </si>
  <si>
    <t>gebrauchte Katalysatoren, die Übergangsmetalle oder deren Verbindungen enthalten, (anderweitig nicht genannt)</t>
  </si>
  <si>
    <t>160804</t>
  </si>
  <si>
    <t>gebrauchte Katalysatoren von Crackprozessen (außer 160807)</t>
  </si>
  <si>
    <t>gebrauchte Katalysatoren, die Phosphorsäure enthalten</t>
  </si>
  <si>
    <t>gebrauchte Flüssigkeiten, die als Katalysatoren verwendet wurden</t>
  </si>
  <si>
    <t>gebrauchte Katalysatoren, die durch gefährliche Stoffe verunreinigt sind</t>
  </si>
  <si>
    <t>1609</t>
  </si>
  <si>
    <t>Oxidierende Stoffe</t>
  </si>
  <si>
    <t>Permanganate, z. B. Kaliumpermanganat</t>
  </si>
  <si>
    <t>Chromate, z. B. Kaliumchromat, Kalium- oder Natriumdichromat</t>
  </si>
  <si>
    <t>Peroxide, z. B. Wasserstoffperoxid</t>
  </si>
  <si>
    <t>oxidierende Stoffe (anderweitig nicht genannt)</t>
  </si>
  <si>
    <t>1610</t>
  </si>
  <si>
    <t>Wässrige flüssige Abfälle zur externen Behandlung</t>
  </si>
  <si>
    <t>wässrige flüssige Abfälle, die gefährliche Stoffe enthalten TM</t>
  </si>
  <si>
    <t>161002</t>
  </si>
  <si>
    <t>wässrige flüssige Abfälle mit Ausnahme derjenigen, die unter 161001 fallen TM</t>
  </si>
  <si>
    <t>wässrige Konzentrate, die gefährliche Stoffe enthalten TM</t>
  </si>
  <si>
    <t>161004</t>
  </si>
  <si>
    <t>wässrige Konzentrate mit Ausnahme derjenigen, die unter 161003 fallen TM</t>
  </si>
  <si>
    <t>1611</t>
  </si>
  <si>
    <t>Gebrauchte Auskleidungen und feuerfeste Materialien</t>
  </si>
  <si>
    <t>Auskleidungen und feuerfeste Materialien auf Kohlenstoffbasis aus metallurgischen Prozessen, die gefährliche Stoffe enthalten</t>
  </si>
  <si>
    <t>161102</t>
  </si>
  <si>
    <t>Auskleidungen und feuerfeste Materialien auf Kohlenstoffbasis aus metallurgischen Prozessen mit Ausnahme derjenigen, die unter 161101 fallen</t>
  </si>
  <si>
    <t>andere Auskleidungen und feuerfeste Materialien aus metallurgischen Prozessen, die gefährliche Stoffe enthalten</t>
  </si>
  <si>
    <t>161104</t>
  </si>
  <si>
    <t>andere Auskleidungen und feuerfeste Materialien aus metallurgischen Prozessen mit Ausnahme derjenigen, die unter 161103 fallen</t>
  </si>
  <si>
    <t>Auskleidungen und feuerfeste Materialien aus nichtmetallurgischen Prozessen, die gefährliche Stoffe enthalten</t>
  </si>
  <si>
    <t>161106</t>
  </si>
  <si>
    <t>Auskleidungen und feuerfeste Materialien aus nichtmetallurgischen Prozessen mit Ausnahme derjenigen, die unter 161105 fallen</t>
  </si>
  <si>
    <t>17</t>
  </si>
  <si>
    <t>1701</t>
  </si>
  <si>
    <t>Beton, Ziegel, Fliesen und Keramik</t>
  </si>
  <si>
    <t>170101</t>
  </si>
  <si>
    <t>Beton</t>
  </si>
  <si>
    <t>170102</t>
  </si>
  <si>
    <t>Ziegel</t>
  </si>
  <si>
    <t>170103</t>
  </si>
  <si>
    <t>Fliesen und Keramik</t>
  </si>
  <si>
    <t>Gemische aus oder getrennte Fraktionen von Beton, Ziegeln, Fliesen und Keramik, die gefährliche Stoffe enthalten</t>
  </si>
  <si>
    <t>170107</t>
  </si>
  <si>
    <t>Gemische aus Beton, Ziegeln, Fliesen und Keramik mit Ausnahme derjenigen, die unter 170106 fallen</t>
  </si>
  <si>
    <t>1702</t>
  </si>
  <si>
    <t>Holz, Glas und Kunststoff</t>
  </si>
  <si>
    <t>170201</t>
  </si>
  <si>
    <t>Holz</t>
  </si>
  <si>
    <t>170202</t>
  </si>
  <si>
    <t>170203</t>
  </si>
  <si>
    <t>Kunststoff</t>
  </si>
  <si>
    <t>Glas, Kunststoff und Holz, die gefährliche Stoffe enthalten oder durch gefährliche Stoffe verunreinigt sind</t>
  </si>
  <si>
    <t>1703</t>
  </si>
  <si>
    <t>Bitumengemische, Kohlenteer und teerhaltige Produkte</t>
  </si>
  <si>
    <t>kohlenteerhaltige Bitumengemische</t>
  </si>
  <si>
    <t>170302</t>
  </si>
  <si>
    <t>Bitumengemische mit Ausnahme derjenigen, die unter 170301 fallen</t>
  </si>
  <si>
    <t>Kohlenteer und teerhaltige Produkte</t>
  </si>
  <si>
    <t>1704</t>
  </si>
  <si>
    <t>Metalle (einschließlich Legierungen)</t>
  </si>
  <si>
    <t>170401</t>
  </si>
  <si>
    <t>Kupfer, Bronze, Messing</t>
  </si>
  <si>
    <t>170402</t>
  </si>
  <si>
    <t>Aluminium</t>
  </si>
  <si>
    <t>170403</t>
  </si>
  <si>
    <t>Blei</t>
  </si>
  <si>
    <t>170404</t>
  </si>
  <si>
    <t>Zink</t>
  </si>
  <si>
    <t>170405</t>
  </si>
  <si>
    <t>Eisen und Stahl</t>
  </si>
  <si>
    <t>170406</t>
  </si>
  <si>
    <t>Zinn</t>
  </si>
  <si>
    <t>170407</t>
  </si>
  <si>
    <t>gemischte Metalle</t>
  </si>
  <si>
    <t>Metallabfälle, die durch gefährliche Stoffe verunreinigt sind</t>
  </si>
  <si>
    <t>Kabel, die Öl, Kohlenteer oder andere gefährliche Stoffe enthalten</t>
  </si>
  <si>
    <t>170411</t>
  </si>
  <si>
    <t>Kabel mit Ausnahme derjenigen, die unter 170410 fallen</t>
  </si>
  <si>
    <t>1705</t>
  </si>
  <si>
    <t>Boden (einschließlich Aushub von verunreinigten Standorten), Steine und Baggergut</t>
  </si>
  <si>
    <t>Boden und Steine, die gefährliche Stoffe enthalten</t>
  </si>
  <si>
    <t>170504</t>
  </si>
  <si>
    <t>Boden und Steine mit Ausnahme derjenigen, die unter 170503 fallen</t>
  </si>
  <si>
    <t>Baggergut, das gefährliche Stoffe enthält TM</t>
  </si>
  <si>
    <t>170506</t>
  </si>
  <si>
    <t>Baggergut mit Ausnahme desjenigen, das unter 170505 fällt TM</t>
  </si>
  <si>
    <t>Gleisschotter, der gefährliche Stoffe enthält</t>
  </si>
  <si>
    <t>170508</t>
  </si>
  <si>
    <t>Gleisschotter mit Ausnahme desjenigen, der unter 170507 fällt</t>
  </si>
  <si>
    <t>1706</t>
  </si>
  <si>
    <t>Dämmmaterial und asbesthaltige Baustoffe</t>
  </si>
  <si>
    <t>Dämmmaterial, das Asbest enthält</t>
  </si>
  <si>
    <t>anderes Dämmmaterial, das aus gefährlichen Stoffen besteht oder solche Stoffe enthält</t>
  </si>
  <si>
    <t>170604</t>
  </si>
  <si>
    <t>Dämmmaterial mit Ausnahme desjenigen, das unter 170601 und 170603 fällt</t>
  </si>
  <si>
    <t>asbesthaltige Baustoffe</t>
  </si>
  <si>
    <t>1708</t>
  </si>
  <si>
    <t>Baustoffe auf Gipsbasis</t>
  </si>
  <si>
    <t>Baustoffe auf Gipsbasis, die durch gefährliche Stoffe verunreinigt sind</t>
  </si>
  <si>
    <t>170802</t>
  </si>
  <si>
    <t>Baustoffe auf Gipsbasis mit Ausnahme derjenigen, die unter 170801 fallen</t>
  </si>
  <si>
    <t>1709</t>
  </si>
  <si>
    <t>Sonstige Bau- und Abbruchabfälle</t>
  </si>
  <si>
    <t>Bau- und Abbruchabfälle, die Quecksilber enthalten</t>
  </si>
  <si>
    <t>Bau- und Abbruchabfälle, die PCB enthalten (z. B. PCB-haltige Dichtungsmassen, PCB-haltige Bodenbeläge auf Harzbasis, PCB-haltige Isolierverglasungen, PCB-haltige Kondensatoren)</t>
  </si>
  <si>
    <t>sonstige Bau- und Abbruchabfälle (einschließlich gemischte Abfälle), die gefährliche Stoffe enthalten</t>
  </si>
  <si>
    <t>170904</t>
  </si>
  <si>
    <t>gemischte Bau- und Abbruchabfälle mit Ausnahme derjenigen, die unter 170901, 170902 und 170903 fallen</t>
  </si>
  <si>
    <t>18</t>
  </si>
  <si>
    <t>1801</t>
  </si>
  <si>
    <t>Abfälle aus der Geburtshilfe, Diagnose, Behandlung oder Vorbeugung von Krankheiten beim Menschen</t>
  </si>
  <si>
    <t>180101</t>
  </si>
  <si>
    <t>spitze oder scharfe Gegenstände (außer 180103)</t>
  </si>
  <si>
    <t>180102</t>
  </si>
  <si>
    <t>Körperteile und Organe, einschließlich Blutbeutel und Blutkonserven (außer 180103)</t>
  </si>
  <si>
    <t>Abfälle, an deren Sammlung und Entsorgung aus infektionspräventiver Sicht besondere Anforderungen gestellt werden</t>
  </si>
  <si>
    <t>180104</t>
  </si>
  <si>
    <t>Abfälle, an deren Sammlung und Entsorgung aus infektionspräventiver Sicht keine besonderen Anforderungen gestellt werden (z. B. Wund- und Gipsverbände, Wäsche, Einwegkleidung, Windeln)</t>
  </si>
  <si>
    <t>Chemikalien, die aus gefährlichen Stoffen bestehen oder solche enthalten</t>
  </si>
  <si>
    <t>180107</t>
  </si>
  <si>
    <t>Chemikalien mit Ausnahme derjenigen, die unter 180106 fallen</t>
  </si>
  <si>
    <t>zytotoxische und zytostatische Arzneimittel</t>
  </si>
  <si>
    <t>180109</t>
  </si>
  <si>
    <t>Arzneimittel mit Ausnahme derjenigen, die unter 180108 fallen</t>
  </si>
  <si>
    <t>Amalgamabfälle aus der Zahnmedizin</t>
  </si>
  <si>
    <t>1802</t>
  </si>
  <si>
    <t>Abfälle aus Forschung, Diagnose, Krankenbehandlung und Vorsorge bei Tieren</t>
  </si>
  <si>
    <t>180201</t>
  </si>
  <si>
    <t>spitze oder scharfe Gegenstände mit Ausnahme derjenigen, die unter 180202 fallen</t>
  </si>
  <si>
    <t>180203</t>
  </si>
  <si>
    <t>Abfälle, an deren Sammlung und Entsorgung aus infektionspräventiver Sicht keine besonderen Anforderungen gestellt werden</t>
  </si>
  <si>
    <t>180206</t>
  </si>
  <si>
    <t>Chemikalien mit Ausnahme derjenigen, die unter 180205 fallen</t>
  </si>
  <si>
    <t>180208</t>
  </si>
  <si>
    <t>Arzneimittel mit Ausnahme derjenigen, die unter 180207 fallen</t>
  </si>
  <si>
    <t>19</t>
  </si>
  <si>
    <t>1901</t>
  </si>
  <si>
    <t>Abfälle aus der Verbrennung oder Pyrolyse von Abfällen</t>
  </si>
  <si>
    <t>190102</t>
  </si>
  <si>
    <t>Eisenteile, aus der Rost- und Kesselasche entfernt</t>
  </si>
  <si>
    <t>Filterkuchen aus der Abgasbehandlung</t>
  </si>
  <si>
    <t>wässrige flüssige Abfälle aus der Abgasbehandlung und andere wässrige flüssige Abfälle</t>
  </si>
  <si>
    <t>gebrauchte Aktivkohle aus der Abgasbehandlung</t>
  </si>
  <si>
    <t>Rost- und Kesselaschen sowie Schlacken, die gefährliche Stoffe enthalten</t>
  </si>
  <si>
    <t>190112</t>
  </si>
  <si>
    <t>Rost- und Kesselaschen sowie Schlacken mit Ausnahme derjenigen, die unter 190111 fallen</t>
  </si>
  <si>
    <t>190114</t>
  </si>
  <si>
    <t>Filterstaub mit Ausnahme desjenigen, der unter 190113 fällt</t>
  </si>
  <si>
    <t>Kesselstaub, der gefährliche Stoffe enthält</t>
  </si>
  <si>
    <t>190116</t>
  </si>
  <si>
    <t>Kesselstaub mit Ausnahme desjenigen, der unter 190115 fällt</t>
  </si>
  <si>
    <t>Pyrolyseabfälle, die gefährliche Stoffe enthalten</t>
  </si>
  <si>
    <t>190118</t>
  </si>
  <si>
    <t>Pyrolyseabfälle mit Ausnahme derjenigen, die unter 190117 fallen</t>
  </si>
  <si>
    <t>190119</t>
  </si>
  <si>
    <t>190199</t>
  </si>
  <si>
    <t>1902</t>
  </si>
  <si>
    <t>Abfälle aus der physikalisch-chemischen Behandlung von Abfällen (einschließlich Dechromatisierung, Cyanidentfernung, Neutralisation)</t>
  </si>
  <si>
    <t>190203</t>
  </si>
  <si>
    <t>vorgemischte Abfälle, die ausschließlich aus nicht gefährlichen Abfällen bestehen</t>
  </si>
  <si>
    <t>vorgemischte Abfälle, die wenigstens einen gefährlichen Abfall enthalten</t>
  </si>
  <si>
    <t>Schlämme aus der physikalisch-chemischen Behandlung, die gefährliche Stoffe enthalten TM</t>
  </si>
  <si>
    <t>190206</t>
  </si>
  <si>
    <t>Schlämme aus der physikalisch-chemischen Behandlung mit Ausnahme derjenigen, die unter 190205 fallen TM</t>
  </si>
  <si>
    <t>Öl und Konzentrate aus Abtrennprozessen</t>
  </si>
  <si>
    <t>flüssige brennbare Abfälle, die gefährliche Stoffe enthalten TM</t>
  </si>
  <si>
    <t>feste brennbare Abfälle, die gefährliche Stoffe enthalten</t>
  </si>
  <si>
    <t>190210</t>
  </si>
  <si>
    <t>brennbare Abfälle mit Ausnahme derjenigen, die unter 190208 und 190209 fallen</t>
  </si>
  <si>
    <t>sonstige Abfälle, die gefährliche Stoffe enthalten TM</t>
  </si>
  <si>
    <t>19029900</t>
  </si>
  <si>
    <t>Abfälle (anderweitig nicht genannt), nicht differenzierbar</t>
  </si>
  <si>
    <t>19029950</t>
  </si>
  <si>
    <t>durch Abfallbehandlung entstandene Produkte</t>
  </si>
  <si>
    <t>1903</t>
  </si>
  <si>
    <t>Stabilisierte und verfestigte Abfälle</t>
  </si>
  <si>
    <t>als gefährlich eingestufte teilweise stabilisierte Abfälle mit Ausnahme derjenigen, die unter 190308 fallen</t>
  </si>
  <si>
    <t>190305</t>
  </si>
  <si>
    <t>stabilisierte Abfälle mit Ausnahme derjenigen, die unter 190304 fallen</t>
  </si>
  <si>
    <t>als gefährlich eingestufte verfestigte Abfälle</t>
  </si>
  <si>
    <t>190307</t>
  </si>
  <si>
    <t>verfestigte Abfälle mit Ausnahme derjenigen, die unter 190306 fallen</t>
  </si>
  <si>
    <t>teilweise stabilisiertes Quecksilber</t>
  </si>
  <si>
    <t>1904</t>
  </si>
  <si>
    <t>Verglaste Abfälle und Abfälle aus der Verglasung</t>
  </si>
  <si>
    <t>190401</t>
  </si>
  <si>
    <t>verglaste Abfälle</t>
  </si>
  <si>
    <t>Filterstaub und andere Abfälle aus der Abgasbehandlung</t>
  </si>
  <si>
    <t>nicht verglaste Festphase</t>
  </si>
  <si>
    <t>190404</t>
  </si>
  <si>
    <t>wässrige flüssige Abfälle aus dem Tempern TM</t>
  </si>
  <si>
    <t>1905</t>
  </si>
  <si>
    <t>Abfälle aus der aeroben Behandlung von festen Abfällen</t>
  </si>
  <si>
    <t>190501</t>
  </si>
  <si>
    <t>nicht kompostierte Fraktion von Siedlungs- und ähnlichen Abfällen</t>
  </si>
  <si>
    <t>190502</t>
  </si>
  <si>
    <t>nicht kompostierte Fraktion von tierischen und pflanzlichen Abfällen</t>
  </si>
  <si>
    <t>190503</t>
  </si>
  <si>
    <t>nicht spezifikationsgerechter Kompost</t>
  </si>
  <si>
    <t>19059900</t>
  </si>
  <si>
    <t>19059901</t>
  </si>
  <si>
    <t>Kompost (spezifikationsgerecht)</t>
  </si>
  <si>
    <t>1906</t>
  </si>
  <si>
    <t>Abfälle aus der anaeroben Behandlung von Abfällen</t>
  </si>
  <si>
    <t>190603</t>
  </si>
  <si>
    <t>Flüssigkeiten aus der anaeroben Behandlung von Siedlungsabfällen TM</t>
  </si>
  <si>
    <t>190604</t>
  </si>
  <si>
    <t>Gärrückstand/-schlamm aus der anaeroben Behandlung von Siedlungsabfällen TM</t>
  </si>
  <si>
    <t>190605</t>
  </si>
  <si>
    <t>Flüssigkeiten aus der anaeroben Behandlung von tierischen und pflanzlichen Abfällen TM</t>
  </si>
  <si>
    <t>190606</t>
  </si>
  <si>
    <t>Gärrückstand/-schlamm aus der anaeroben Behandlung von tierischen und pflanzlichen Abfällen TM</t>
  </si>
  <si>
    <t>190699</t>
  </si>
  <si>
    <t>1907</t>
  </si>
  <si>
    <t>Deponiesickerwasser</t>
  </si>
  <si>
    <t>Deponiesickerwasser, das gefährliche Stoffe enthält TM</t>
  </si>
  <si>
    <t>190703</t>
  </si>
  <si>
    <t>Deponiesickerwasser mit Ausnahme desjenigen, das unter 190702 fällt TM</t>
  </si>
  <si>
    <t>1908</t>
  </si>
  <si>
    <t>Abfälle aus Abwasserbehandlungsanlagen (anderweitig nicht genannt)</t>
  </si>
  <si>
    <t>190801</t>
  </si>
  <si>
    <t>Sieb- und Rechenrückstände</t>
  </si>
  <si>
    <t>190802</t>
  </si>
  <si>
    <t>Sandfangrückstände</t>
  </si>
  <si>
    <t>190805</t>
  </si>
  <si>
    <t>Schlämme aus der Behandlung von kommunalem Abwasser TM</t>
  </si>
  <si>
    <t>Lösungen und Schlämme aus der Regeneration von Ionenaustauschern</t>
  </si>
  <si>
    <t>schwermetallhaltige Abfälle aus Membransystemen</t>
  </si>
  <si>
    <t>190809</t>
  </si>
  <si>
    <t>Fett- und Ölmischungen aus Ölabscheidern, die ausschließlich Speiseöle und -fette enthalten</t>
  </si>
  <si>
    <t>Fett- und Ölmischungen aus Ölabscheidern mit Ausnahme derjenigen, die unter 190809 fallen TM</t>
  </si>
  <si>
    <t>Schlämme aus der biologischen Behandlung von industriellem Abwasser, die gefährliche Stoffe enthalten TM</t>
  </si>
  <si>
    <t>190812</t>
  </si>
  <si>
    <t>Schlämme aus der biologischen Behandlung von industriellem Abwasser mit Ausnahme derjenigen, die unter 190811 fallen TM</t>
  </si>
  <si>
    <t>Schlämme, aus einer anderen Behandlung von industriellem Abwasser, die gefährliche Stoffe enthalten</t>
  </si>
  <si>
    <t>190814</t>
  </si>
  <si>
    <t>Schlämme aus einer anderen Behandlung von industriellem Abwasser mit Ausnahme derjenigen, die unter 190813 fallen TM</t>
  </si>
  <si>
    <t>190899</t>
  </si>
  <si>
    <t>1909</t>
  </si>
  <si>
    <t>Abfälle aus der Zubereitung von Wasser für den menschlichen Gebrauch oder industriellem Brauchwasser</t>
  </si>
  <si>
    <t>190901</t>
  </si>
  <si>
    <t>feste Abfälle aus der Erstfiltration und Siebrückstände</t>
  </si>
  <si>
    <t>190902</t>
  </si>
  <si>
    <t>Schlämme aus der Wasserklärung TM</t>
  </si>
  <si>
    <t>190903</t>
  </si>
  <si>
    <t>Schlämme aus der Dekarbonatisierung</t>
  </si>
  <si>
    <t>190904</t>
  </si>
  <si>
    <t>gebrauchte Aktivkohle</t>
  </si>
  <si>
    <t>190905</t>
  </si>
  <si>
    <t>gesättigte oder gebrauchte Ionenaustauscherharze</t>
  </si>
  <si>
    <t>190906</t>
  </si>
  <si>
    <t>190999</t>
  </si>
  <si>
    <t>1910</t>
  </si>
  <si>
    <t>Abfälle aus dem Schreddern von metallhaltigen Abfällen</t>
  </si>
  <si>
    <t>191001</t>
  </si>
  <si>
    <t>Eisen- und Stahlabfälle</t>
  </si>
  <si>
    <t>191002</t>
  </si>
  <si>
    <t>NE-Metall-Abfälle</t>
  </si>
  <si>
    <t>Schredderleichtfraktionen und Staub, die gefährliche Stoffe enthalten</t>
  </si>
  <si>
    <t>191004</t>
  </si>
  <si>
    <t>Schredderleichtfraktionen und Staub mit Ausnahme derjenigen, die unter 191003 fallen</t>
  </si>
  <si>
    <t>andere Fraktionen, die gefährliche Stoffe enthalten</t>
  </si>
  <si>
    <t>191006</t>
  </si>
  <si>
    <t>andere Fraktionen mit Ausnahme derjenigen, die unter 191005 fallen</t>
  </si>
  <si>
    <t>1911</t>
  </si>
  <si>
    <t>Abfälle aus der Altölaufbereitung</t>
  </si>
  <si>
    <t>wässrige flüssige Abfälle TM</t>
  </si>
  <si>
    <t>191106</t>
  </si>
  <si>
    <t>Schlämme aus der betriebseigenen Abwasserbehandlung mit Ausnahme derjenigen, die unter 191105 fallen TM</t>
  </si>
  <si>
    <t>Abfälle aus der Abgasreinigung</t>
  </si>
  <si>
    <t>19119900</t>
  </si>
  <si>
    <t>19119950</t>
  </si>
  <si>
    <t>Basisöl (Ausgangsstoff für Schmierstoff), (SK)</t>
  </si>
  <si>
    <t>19119951</t>
  </si>
  <si>
    <t>Schmierstoff, (SS)</t>
  </si>
  <si>
    <t>19119952</t>
  </si>
  <si>
    <t>Mitteldestillat Komponente (Ausgangststoff für Heizöl leicht und Diesel), (MK)</t>
  </si>
  <si>
    <t>19119953</t>
  </si>
  <si>
    <t>Heizöl leicht (inklusive Diesel), (HL)</t>
  </si>
  <si>
    <t>19119954</t>
  </si>
  <si>
    <t>Heizöl schwer Komponente (Ausgangsstoff für Heizöl schwer), (HK)</t>
  </si>
  <si>
    <t>19119955</t>
  </si>
  <si>
    <t>Heizöl schwer, (HS)</t>
  </si>
  <si>
    <t>1912</t>
  </si>
  <si>
    <t>Abfälle aus der mechanischen Behandlung von Abfällen (z. B. Sortieren, Zerkleinern, Verdichten, Pelletieren) (anderweitig nicht genannt)</t>
  </si>
  <si>
    <t>Papier und Pappe</t>
  </si>
  <si>
    <t>19120100</t>
  </si>
  <si>
    <t>Papier und Pappe, nicht differenzierbar</t>
  </si>
  <si>
    <t>19120101</t>
  </si>
  <si>
    <t>untere Sorten</t>
  </si>
  <si>
    <t>19120102</t>
  </si>
  <si>
    <t>mittlere Sorten</t>
  </si>
  <si>
    <t>19120103</t>
  </si>
  <si>
    <t>bessere Sorten</t>
  </si>
  <si>
    <t>19120104</t>
  </si>
  <si>
    <t>krafthaltige Sorten</t>
  </si>
  <si>
    <t>19120105</t>
  </si>
  <si>
    <t>Sondersorten</t>
  </si>
  <si>
    <t>191202</t>
  </si>
  <si>
    <t>191203</t>
  </si>
  <si>
    <t>191204</t>
  </si>
  <si>
    <t>Kunststoff und Gummi</t>
  </si>
  <si>
    <t>19120500</t>
  </si>
  <si>
    <t>Glas, nicht differenzierbar</t>
  </si>
  <si>
    <t>19120501</t>
  </si>
  <si>
    <t>Weißglas</t>
  </si>
  <si>
    <t>19120502</t>
  </si>
  <si>
    <t>Braunglas</t>
  </si>
  <si>
    <t>19120503</t>
  </si>
  <si>
    <t>Grünglas</t>
  </si>
  <si>
    <t>19120504</t>
  </si>
  <si>
    <t>Buntglas</t>
  </si>
  <si>
    <t>19120505</t>
  </si>
  <si>
    <t>Mischglas</t>
  </si>
  <si>
    <t>Holz, das gefährliche Stoffe enthält</t>
  </si>
  <si>
    <t>191207</t>
  </si>
  <si>
    <t>Holz mit Ausnahme desjenigen, das unter 191206 fällt</t>
  </si>
  <si>
    <t>191208</t>
  </si>
  <si>
    <t>Textilien</t>
  </si>
  <si>
    <t>19120900</t>
  </si>
  <si>
    <t>Mineralien (z. B. Sand, Steine) nicht differenzierbar</t>
  </si>
  <si>
    <t>19120901</t>
  </si>
  <si>
    <t>Erzeugnisse für die Verwendung im Straßen- und Wegebau</t>
  </si>
  <si>
    <t>19120902</t>
  </si>
  <si>
    <t>Erzeugnisse für die Verwendung im sonstigen Erdbau (einschließlich Verfüllung)</t>
  </si>
  <si>
    <t>19120903</t>
  </si>
  <si>
    <t>19120904</t>
  </si>
  <si>
    <t>Erzeugnisse für die Verwendung in Asphaltmischanlagen</t>
  </si>
  <si>
    <t>19120905</t>
  </si>
  <si>
    <t>Erzeugnisse für sonstige Verwendung (z. B. Deponiebau, Sportplatzbau, Lärmschutzwände)</t>
  </si>
  <si>
    <t>19120906</t>
  </si>
  <si>
    <t>Heißmischgut für den Straßen- und Wegebau</t>
  </si>
  <si>
    <t>191210</t>
  </si>
  <si>
    <t>brennbare Abfälle (Brennstoffe aus Abfällen)</t>
  </si>
  <si>
    <t>sonstige Abfälle (einschließlich Materialmischungen) aus der mechanischen Behandlung von Abfällen, die gefährliche Stoffe enthalten</t>
  </si>
  <si>
    <t>191212</t>
  </si>
  <si>
    <t>sonstige Abfälle (einschließlich Materialmischungen) aus der mechanischen Behandlung von Abfällen mit Ausnahme derjenigen, die unter 191211 fallen</t>
  </si>
  <si>
    <t>1913</t>
  </si>
  <si>
    <t>Abfälle aus der Sanierung von Böden und Grundwasser</t>
  </si>
  <si>
    <t>feste Abfälle aus der Sanierung von Böden, die gefährliche Stoffe enthalten</t>
  </si>
  <si>
    <t>191302</t>
  </si>
  <si>
    <t>feste Abfälle aus der Sanierung von Böden mit Ausnahme derjenigen, die unter 191301 fallen</t>
  </si>
  <si>
    <t>Schlämme aus der Sanierung von Böden, die gefährliche Stoffe enthalten TM</t>
  </si>
  <si>
    <t>191304</t>
  </si>
  <si>
    <t>Schlämme aus der Sanierung von Böden mit Ausnahme derjenigen, die unter 191303 fallen TM</t>
  </si>
  <si>
    <t>Schlämme aus der Sanierung von Grundwasser, die gefährliche Stoffe enthalten TM</t>
  </si>
  <si>
    <t>191306</t>
  </si>
  <si>
    <t>Schlämme aus der Sanierung von Grundwasser mit Ausnahme derjenigen, die unter 191305 fallen TM</t>
  </si>
  <si>
    <t>wässrige flüssige Abfälle und wässrige Konzentrate aus der Sanierung von Grundwasser, die gefährliche Stoffe enthalten TM</t>
  </si>
  <si>
    <t>191308</t>
  </si>
  <si>
    <t>wässrige flüssige Abfälle und wässrige Konzentrate aus der Sanierung von Grundwasser mit Ausnahme derjenigen, die unter 191307 fallen TM</t>
  </si>
  <si>
    <t>20</t>
  </si>
  <si>
    <t>2001</t>
  </si>
  <si>
    <t>Getrennt gesammelte Fraktionen (außer 1501)</t>
  </si>
  <si>
    <t>200101</t>
  </si>
  <si>
    <t>200102</t>
  </si>
  <si>
    <t>200108</t>
  </si>
  <si>
    <t>biologisch abbaubare Küchen- und Kantinenabfälle</t>
  </si>
  <si>
    <t>200110</t>
  </si>
  <si>
    <t>Bekleidung</t>
  </si>
  <si>
    <t>200111</t>
  </si>
  <si>
    <t>Lösemittel</t>
  </si>
  <si>
    <t>Säuren</t>
  </si>
  <si>
    <t>Laugen</t>
  </si>
  <si>
    <t>Fotochemikalien</t>
  </si>
  <si>
    <t>Pestizide</t>
  </si>
  <si>
    <t>Leuchtstoffröhren und andere quecksilberhaltige Abfälle</t>
  </si>
  <si>
    <t>gebrauchte Geräte, die Fluorchlorkohlenwasserstoffe enthalten</t>
  </si>
  <si>
    <t>200125</t>
  </si>
  <si>
    <t>Speiseöle und -fette</t>
  </si>
  <si>
    <t>Öle und Fette mit Ausnahme derjenigen, die unter 200125 fallen</t>
  </si>
  <si>
    <t>Farben, Druckfarben, Klebstoffe und Kunstharze, die gefährliche Stoffe enthalten</t>
  </si>
  <si>
    <t>200128</t>
  </si>
  <si>
    <t>Farben, Druckfarben, Klebstoffe und Kunstharze mit Ausnahme derjenigen, die unter 200127 fallen</t>
  </si>
  <si>
    <t>Reinigungsmittel, die gefährliche Stoffe enthalten</t>
  </si>
  <si>
    <t>200130</t>
  </si>
  <si>
    <t>Reinigungsmittel mit Ausnahme derjenigen, die unter 200129 fallen</t>
  </si>
  <si>
    <t>200132</t>
  </si>
  <si>
    <t>Arzneimittel mit Ausnahme derjenigen, die unter 200131 fallen</t>
  </si>
  <si>
    <t>Batterien und Akkumulatoren, die unter 160601, 160602 oder 160603 fallen, sowie gemischte Batterien und Akkumulatoren, die solche Batterien enthalten</t>
  </si>
  <si>
    <t>200134</t>
  </si>
  <si>
    <t>Batterien und Akkumulatoren mit Ausnahme derjenigen, die unter 200133 fallen</t>
  </si>
  <si>
    <t>gebrauchte elektrische und elektronische Geräte, die gefährliche Bauteile enthalten, mit Ausnahme derjenigen, die unter 200121 und 200123 fallen</t>
  </si>
  <si>
    <t>200136</t>
  </si>
  <si>
    <t>gebrauchte elektrische und elektronische Geräte mit Ausnahme derjenigen, die unter 200121, 200123 und 200135 fallen</t>
  </si>
  <si>
    <t>200138</t>
  </si>
  <si>
    <t>Holz mit Ausnahme desjenigen, das unter 200137 fällt</t>
  </si>
  <si>
    <t>200139</t>
  </si>
  <si>
    <t>200140</t>
  </si>
  <si>
    <t>Metalle</t>
  </si>
  <si>
    <t>200141</t>
  </si>
  <si>
    <t>Abfälle aus der Reinigung von Schornsteinen</t>
  </si>
  <si>
    <t>20019900</t>
  </si>
  <si>
    <t>sonstige Fraktionen (anderweitig nicht genannt), nicht differenzierbar</t>
  </si>
  <si>
    <t>20019901</t>
  </si>
  <si>
    <t>gemischte Wertstoffe ohne Leichtverpackungen</t>
  </si>
  <si>
    <t>2002</t>
  </si>
  <si>
    <t>Garten- und Parkabfälle (einschließlich Friedhofsabfälle)</t>
  </si>
  <si>
    <t>200201</t>
  </si>
  <si>
    <t>biologisch abbaubare Abfälle</t>
  </si>
  <si>
    <t>200202</t>
  </si>
  <si>
    <t>Boden und Steine</t>
  </si>
  <si>
    <t>200203</t>
  </si>
  <si>
    <t>2003</t>
  </si>
  <si>
    <t>Andere Siedlungsabfälle</t>
  </si>
  <si>
    <t>20030100</t>
  </si>
  <si>
    <t>gemischte Siedlungsabfälle nicht differenzierbar</t>
  </si>
  <si>
    <t>20030101</t>
  </si>
  <si>
    <t>Hausmüll, hausmüllähnliche Gewerbeabfälle gemeinsam über die öffentliche Müllabfuhr eingesammelt</t>
  </si>
  <si>
    <t>20030102</t>
  </si>
  <si>
    <t>hausmüllähnliche Gewerbeabfälle, getrennt vom Hausmüll angeliefert oder eingesammelt</t>
  </si>
  <si>
    <t>20030104</t>
  </si>
  <si>
    <t>Abfälle aus der Biotonne</t>
  </si>
  <si>
    <t>200302</t>
  </si>
  <si>
    <t>Marktabfälle</t>
  </si>
  <si>
    <t>200303</t>
  </si>
  <si>
    <t>Straßenkehricht</t>
  </si>
  <si>
    <t>Fäkalschlamm TM</t>
  </si>
  <si>
    <t>200306</t>
  </si>
  <si>
    <t>Abfälle aus der Kanalreinigung TM</t>
  </si>
  <si>
    <t>200307</t>
  </si>
  <si>
    <t>Sperrmüll</t>
  </si>
  <si>
    <t>200399</t>
  </si>
  <si>
    <t>Siedlungsabfälle (anderweitig nicht genannt)</t>
  </si>
  <si>
    <t>Nach § 4 UStatG werden jährlich die gefährlichen Abfälle, die der Nachweispflicht unterliegen, aufbereitet. Die Daten über Abfallerzeuger und die entsorgten Mengen werden vom Gewerbeaufsichtsamt Hildesheim übernommen. Anschließend werden die Erzeuger den Einheiten im statistischen Unternehmensregister zugeordnet, um die Ordnungsmerkmale Wirtschaftszweig und Regionalschlüssel zu bestimmen.</t>
  </si>
  <si>
    <t>Abfall-
verbrennungs-
anlagen</t>
  </si>
  <si>
    <t>Naturbelassene Stoffe im Bergbau</t>
  </si>
  <si>
    <t>Verfüllung übertägiger Abbaustätten</t>
  </si>
  <si>
    <t>anderen
Ländern</t>
  </si>
  <si>
    <t>dem
Ausland</t>
  </si>
  <si>
    <t>Input der Anlage
insgesamt</t>
  </si>
  <si>
    <t>Output der Anlage
insgesamt</t>
  </si>
  <si>
    <t>Schredderanlagen/Schrottscheren</t>
  </si>
  <si>
    <t>Darunter
aus dem Ausland
angeliefert</t>
  </si>
  <si>
    <t xml:space="preserve">Demontageanlage
160104*                      </t>
  </si>
  <si>
    <t>Es folgen Fußnoten 1 und 2.</t>
  </si>
  <si>
    <t>Art der biologischen Behandlungsanlage</t>
  </si>
  <si>
    <t>Primär-
erzeuger</t>
  </si>
  <si>
    <t>An Entsorger</t>
  </si>
  <si>
    <t>in anderen
Ländern</t>
  </si>
  <si>
    <t>17 Herstellung von Papier, Pappe und Waren daraus</t>
  </si>
  <si>
    <t>EAV-
Schlüssel</t>
  </si>
  <si>
    <t>Logo des Landesamtes für Statistik Niedersachsen</t>
  </si>
  <si>
    <r>
      <rPr>
        <b/>
        <sz val="10"/>
        <color theme="1"/>
        <rFont val="Arial"/>
        <family val="2"/>
      </rPr>
      <t>Hinweis</t>
    </r>
    <r>
      <rPr>
        <sz val="10"/>
        <color theme="1"/>
        <rFont val="Arial"/>
        <family val="2"/>
      </rPr>
      <t xml:space="preserve">
Die Mengenerfassung erfolgte in Tonnen mit Dezimalstelle. Mögliche Abweichungen in den Summen ergeben sich durch das Runden der Abfallmengen auf volle Tonnen (Rundungsdifferenzen).</t>
    </r>
  </si>
  <si>
    <r>
      <rPr>
        <b/>
        <sz val="10"/>
        <color theme="1"/>
        <rFont val="Arial"/>
        <family val="2"/>
      </rPr>
      <t>Methodischer Hinweis</t>
    </r>
    <r>
      <rPr>
        <sz val="10"/>
        <color theme="1"/>
        <rFont val="Arial"/>
        <family val="2"/>
      </rPr>
      <t xml:space="preserve">
Durchlaufen die Abfälle beim Entsorgungsvorgang mehrere Anlagen, werden die Abfälle in jeder Anlage gezählt. Das ausgewiesene Abfallaufkommen beinhaltet daher mehrfach gezählte Mengen.</t>
    </r>
  </si>
  <si>
    <t>5</t>
  </si>
  <si>
    <t>zur Abfallbeseitigung</t>
  </si>
  <si>
    <t>zur weiteren Verwertung</t>
  </si>
  <si>
    <t>stofflich</t>
  </si>
  <si>
    <t>Schredder und Schrottscheren</t>
  </si>
  <si>
    <t>Covergärung in Kläranlagen</t>
  </si>
  <si>
    <t>Demontageanlage</t>
  </si>
  <si>
    <t>Es folgen Fußnote 1 und 2.</t>
  </si>
  <si>
    <t>Recycling</t>
  </si>
  <si>
    <t>Nach § 3 UStatG werden die anlagenbezogenen Daten über Art, Menge, Herkunft und Verbleib der behandelten, gelagerten oder abgelagerten sowie der abgegebenen Abfälle erfasst. In zweijährigen Abständen (gerade Jahre) werden die auf die Ausstattung bezogenen Merkmale wie Kapazität, Restvolumen, Deponieabdichtung erhoben. Seit dem Erhebungsjahr 2004 werden die gefährlichen Abfallarten im Rahmen der Erhebung über die Abfallentsorgung miterfasst. Zuvor wurden diese nur sekundärstatistisch über den § 4 UStatG erhoben.</t>
  </si>
  <si>
    <t>Kompost
insgesamt</t>
  </si>
  <si>
    <t>Ablagerung</t>
  </si>
  <si>
    <t>thermische 
Beseitigung</t>
  </si>
  <si>
    <t>Behandlung
 zur 
Beseitigung</t>
  </si>
  <si>
    <t>energetisch</t>
  </si>
  <si>
    <t>18 Herstellung von Druckerzeugnissen; Vervielfältigung
     von bespielten Ton-, Bild- und Datenträgern</t>
  </si>
  <si>
    <t>16 Herstellung von Holz-, Flecht-, Korb- und Korkwaren
     (ohne Möbel)</t>
  </si>
  <si>
    <t>09 Erbringung von Dienstleistungen für den Bergbau
     und die Gewinnung von Steinen und Erden</t>
  </si>
  <si>
    <t>08 Gewinnung von Steinen und Erden,
     sonstiger Bergbau</t>
  </si>
  <si>
    <t>23 Herstellung von Glas und Glaswaren, Keramik, 
     Verarbeitung von Steinen und Erden</t>
  </si>
  <si>
    <t>26 Herstellung von Datenverarbeitungsgeräten,
     elektronischen und optischen Erzeugnissen</t>
  </si>
  <si>
    <t>33 Reparatur und Installation von Maschinen und
     Ausrüstungen</t>
  </si>
  <si>
    <t>38 Sammlung, Behandlung und Beseitigung von 
     Abfällen; Rückgewinnung</t>
  </si>
  <si>
    <t>43 Vorbereitende Baustellenarbeiten, Bauinstallationen
     und sonstiges Ausbaugewerbe</t>
  </si>
  <si>
    <t>45 Handel mit Kraftfahrzeugen; Instandhaltung und 
     Reparatur von Kraftfahrzeugen</t>
  </si>
  <si>
    <t>52 Lagerei sowie Erbringung von sonstigen Dienst-
     leistungen für den Verkehr</t>
  </si>
  <si>
    <t>39 Beseitigung von Umweltverschmutzungen und
     sonstige Entsorgung</t>
  </si>
  <si>
    <t>70 Verwaltung und Führung von Betrieben;
     Unternehmensberatung</t>
  </si>
  <si>
    <t>74 Sonstige freiberufliche, wissenschaftliche und
     technische Tätigkeiten</t>
  </si>
  <si>
    <t>N  Erbringung von sonstigen wirtschaftlichen
     Dienstleistungen</t>
  </si>
  <si>
    <t>82 Erbringung von wirtschaftlichen Dienstleistungen
     für Unternehmen und Privatpersonen a. n. g.</t>
  </si>
  <si>
    <t>6. Feuerungsanlagen</t>
  </si>
  <si>
    <t>20 *</t>
  </si>
  <si>
    <t>02 SU</t>
  </si>
  <si>
    <t>07 SU</t>
  </si>
  <si>
    <t>08 SU</t>
  </si>
  <si>
    <t>16 SU</t>
  </si>
  <si>
    <t>17 SU</t>
  </si>
  <si>
    <t>19 SU</t>
  </si>
  <si>
    <t>20 SU</t>
  </si>
  <si>
    <t>01 SU</t>
  </si>
  <si>
    <t>10 SU</t>
  </si>
  <si>
    <t>05 SU</t>
  </si>
  <si>
    <t>06 SU</t>
  </si>
  <si>
    <t>03 SU</t>
  </si>
  <si>
    <t>04 SU</t>
  </si>
  <si>
    <t>18 SU</t>
  </si>
  <si>
    <t>15 SU</t>
  </si>
  <si>
    <t>12 SU</t>
  </si>
  <si>
    <t>Schlüsselnummer</t>
  </si>
  <si>
    <t>Anzahl der Anlagen</t>
  </si>
  <si>
    <t>10. Erzeugter Kompost und Gärrückstände nach Anlagenart und Verbleib</t>
  </si>
  <si>
    <t>12. Abgegebene Mengen gefährlicher Abfälle nach Abfallarten und Verbleib insgesamt</t>
  </si>
  <si>
    <t>13. Abgegebene Mengen gefährlicher Abfälle nach regionaler Gliederung und Verbleib</t>
  </si>
  <si>
    <t>1. Entwicklung der entsorgten Abfallmengen seit 2006</t>
  </si>
  <si>
    <t>Jahr 2006: Zahl der Anlagen</t>
  </si>
  <si>
    <t>Jahr 2008: Zahl der Anlagen</t>
  </si>
  <si>
    <t>Jahr 2010: Zahl der Anlagen</t>
  </si>
  <si>
    <t>Jahr 2012: Zahl der Anlagen</t>
  </si>
  <si>
    <t>Jahr 2014: Zahl der Anlagen</t>
  </si>
  <si>
    <t>Jahr 2016: Zahl der Anlagen</t>
  </si>
  <si>
    <t>Jahr 2018: Zahl der Anlagen</t>
  </si>
  <si>
    <t>Jahr 2019: Zahl der Anlagen</t>
  </si>
  <si>
    <t>Jahr 2020: Zahl der Anlagen</t>
  </si>
  <si>
    <t>Jahr 2021: Zahl der Anlagen</t>
  </si>
  <si>
    <t>Abfälle, die beim Aufsuchen, Ausbeuten und Gewinnen sowie bei der physikalischen und chemischen Behandlung von Bodenschätzen entstehen</t>
  </si>
  <si>
    <t>Abfälle aus Landwirtschaft, Gartenbau, Teichwirtschaft, Forstwirtschaft, Jagd und Fischerei sowie der Herstellung und Verarbeitung von Nahrungsmitteln</t>
  </si>
  <si>
    <t>Abfälle aus der Holzbearbeitung und der Herstellung von Platten, Möbeln, Zellstoffen, Papier und Pappe</t>
  </si>
  <si>
    <t>Abfälle aus der Leder-, Pelz- und Textilindustrie</t>
  </si>
  <si>
    <t>Abfälle aus der Erdölraffination, Erdgasreinigung und Kohlepyrolyse</t>
  </si>
  <si>
    <t>Abfälle aus anorganisch-chemischen Prozessen</t>
  </si>
  <si>
    <t>Abfälle aus organisch-chemischen Prozessen</t>
  </si>
  <si>
    <t>Abfälle aus Herstellung, Zubereitung, Vertrieb und Anwendung von Beschichtungen (Farben, Lacke, Email), Klebstoffen, Dichtmassen und Druckfarben</t>
  </si>
  <si>
    <t>Abfälle aus thermischen Prozessen</t>
  </si>
  <si>
    <t>Abfälle aus der chemischen Oberflächenbearbeitung und Beschichtung von Metallen und anderen Werkstoffen; Nichteisenhydrometallurgie</t>
  </si>
  <si>
    <t>Ölabfälle und Abfälle aus flüssigen Brennstoffen (außer Speiseöle und Ölabfälle, die unter Kapitel 05, 12 oder 19 fallen)</t>
  </si>
  <si>
    <t>Abfälle aus organischen Lösemitteln, Kühlmitteln und Treibgasen (außer Abfälle, die unter Kapitel 07 oder 08 fallen)</t>
  </si>
  <si>
    <t>Verpackungsabfall, Aufsaugmassen, Wischtücher, Filtermaterialien und Schutzkleidung (anderweitig nicht genannt)</t>
  </si>
  <si>
    <t>Abfälle, die nicht anderswo im Verzeichnis aufgeführt sind</t>
  </si>
  <si>
    <t>Bau- und Abbruchabfälle (einschließlich Aushub von verunreinigten Standorten)</t>
  </si>
  <si>
    <t>Abfälle aus der humanmedizinischen oder tierärztlichen Versorgung und Forschung (ohne Küchen- und Restaurantabfälle, die nicht aus der unmittelbaren Krankenpflege stammen)</t>
  </si>
  <si>
    <t>Abfälle aus Abfallbehandlungsanlagen, öffentlichen Abwasserbehandlungsanlagen sowie der Aufbereitung von Wasser für den menschlichen Gebrauch und Wasser für industrielle Zwecke</t>
  </si>
  <si>
    <t>Erzeugnisse für die Verwendung in Betonmischanlagen</t>
  </si>
  <si>
    <t>Siedlungsabfälle (Haushaltsabfälle und ähnliche gewerbliche und industrielle Abfälle sowie Abfälle aus Einrichtungen), einschließlich getrennt gesammelter Fraktionen</t>
  </si>
  <si>
    <t>Verwertung von Abfällen</t>
  </si>
  <si>
    <t>Jahr 2006: entsorgte/behandelte Menge in Tonnen</t>
  </si>
  <si>
    <t>Jahr 2008: entsorgte/behandelte Menge in Tonnen</t>
  </si>
  <si>
    <t>Jahr 2010: entsorgte/behandelte Menge in Tonnen</t>
  </si>
  <si>
    <t>Jahr 2012: entsorgte/behandelte Menge in Tonnen</t>
  </si>
  <si>
    <t>Jahr 2014: entsorgte/behandelte Menge in Tonnen</t>
  </si>
  <si>
    <t>Jahr 2016: entsorgte/behandelte Menge in Tonnen</t>
  </si>
  <si>
    <t>Jahr 2018: entsorgte/behandelte Menge in Tonnen</t>
  </si>
  <si>
    <t>Jahr 2019: entsorgte/behandelte Menge in Tonnen</t>
  </si>
  <si>
    <t>Jahr 2020: entsorgte/behandelte Menge in Tonnen</t>
  </si>
  <si>
    <t>Jahr 2021: entsorgte/behandelte Menge in Tonnen</t>
  </si>
  <si>
    <t>Input der Anlage insgesamt in Tonnen</t>
  </si>
  <si>
    <t>Input der Anlage insgesamt in Tonnen Trockenmasse</t>
  </si>
  <si>
    <t>10. Schredderanlagen/Schrottscheren</t>
  </si>
  <si>
    <t>Davon Abgabe</t>
  </si>
  <si>
    <t>Output der Anlage insgesamt in Tonnen Trockenmasse</t>
  </si>
  <si>
    <t>9. Schredderanlagen/Schrottscheren</t>
  </si>
  <si>
    <t>Sonderabfallverbrennungsanlage</t>
  </si>
  <si>
    <t>Sonstige Anlage zur thermischen Behandlung</t>
  </si>
  <si>
    <t>Abfallverbrennungsanlagen zusammen</t>
  </si>
  <si>
    <t>Regenerierung von Säuren und Basen, Lösemitteln</t>
  </si>
  <si>
    <t>Rückgewinnung von Metallen, Lösemitteln usw.</t>
  </si>
  <si>
    <t>Volumenreduzierung und Wasserabscheidung</t>
  </si>
  <si>
    <t>Chemisch-physikalische Behandlungsanlagen zusammen</t>
  </si>
  <si>
    <t>Demontageanlagen für Altfahrzeuge</t>
  </si>
  <si>
    <t>Anlage für andere Produktionszwecke</t>
  </si>
  <si>
    <t>Kombinierte Kompostierungs- u. Vergärungsanlage</t>
  </si>
  <si>
    <t>Sonstige biologische Behandlungsanlage</t>
  </si>
  <si>
    <t>Biologische Behandlungsanlagen zusammen</t>
  </si>
  <si>
    <t>Mechanisch-biologische Abfallbehandlungsanlagen</t>
  </si>
  <si>
    <t>Zerlegeeinrichtungen für E-Schrott</t>
  </si>
  <si>
    <t>als erzeugtes Produkt
oder gewonnener 
Sekundärrohstoff 
(Ende der Abfall-
eigenschaft)</t>
  </si>
  <si>
    <t>Klärschlammverbrennunganlage</t>
  </si>
  <si>
    <t>Biologische Behandlungsanlagen
zusammen</t>
  </si>
  <si>
    <t>Sonstige Behandlungsanlagen zusammen</t>
  </si>
  <si>
    <t>Art des
Verfahrens</t>
  </si>
  <si>
    <t>Thermische
Behandlungs-
anlagen</t>
  </si>
  <si>
    <t>Feuerungs-
anlagen</t>
  </si>
  <si>
    <t>Biologische
Behandlungs-
anlagen</t>
  </si>
  <si>
    <t>Klärschlamm-
faulbehälter mit
CO-Vergärung</t>
  </si>
  <si>
    <t>Sortier-
anlagen</t>
  </si>
  <si>
    <t>Zerlege-
einrichtungen</t>
  </si>
  <si>
    <t>Schredder-
anlagen/
Schrott-
scheren</t>
  </si>
  <si>
    <t>Chem.-phys.
Behandlungs-
anlagen</t>
  </si>
  <si>
    <t>Boden-
behandlungs-
anlagen</t>
  </si>
  <si>
    <t>Demontage-
betriebe</t>
  </si>
  <si>
    <t>Sonstige
Anlagen</t>
  </si>
  <si>
    <t>Übertägige
Abbaustätten</t>
  </si>
  <si>
    <t>Input: Anzahl der angenommenen Altfahrzeuge, siehe Fußnote 1</t>
  </si>
  <si>
    <t>Input in Tonnen: darunter aus dem Ausland angeliefert</t>
  </si>
  <si>
    <t>Abfallentsor-
gungsanlagen
mit Output</t>
  </si>
  <si>
    <t>Vorbereitung
zur 
Wieder-
verwendung</t>
  </si>
  <si>
    <t>Behandlung
zur
Beseitigung</t>
  </si>
  <si>
    <t>zu
vorbereitenden 
Verfahren</t>
  </si>
  <si>
    <t>als erzeugtes 
Produkt oder
gewonnener 
Sekundär-
rohstoff</t>
  </si>
  <si>
    <t>sonst. stoffl. Ver-
wertung (Ver-
füllung, Deponie-
bau, rohstoffl.
Verfahren)</t>
  </si>
  <si>
    <t>71 Architektur- und Ingenieurbüros; physikalische
     und chemische Untersuchung</t>
  </si>
  <si>
    <r>
      <t>Primär nachgewiesene Abfallmengen, einschließlich Sammelentsorgung</t>
    </r>
    <r>
      <rPr>
        <vertAlign val="superscript"/>
        <sz val="8"/>
        <rFont val="Arial"/>
        <family val="2"/>
      </rPr>
      <t>1)</t>
    </r>
  </si>
  <si>
    <t>Landeswappen mit Schriftzug "Niedersachsen"</t>
  </si>
  <si>
    <t>entsorgte/behandelte Menge in Tonnen</t>
  </si>
  <si>
    <t>Der Tabellenkopf für Vorlesehilfen befindet sich in Zeile 10.</t>
  </si>
  <si>
    <t>Der Tabellenkopf für Vorlesehilfen befindet sich in Zeile 6.</t>
  </si>
  <si>
    <t>Der Tabellenkopf für Vorlesehilfe befindet sich in Zeile 6.</t>
  </si>
  <si>
    <t>Der Tabellenkopf für Vorlesehilfen befindet sich in Zeile 7.</t>
  </si>
  <si>
    <t xml:space="preserve">Deponien insgesamt    </t>
  </si>
  <si>
    <t>Der Tabellenkopf für Vorlesehilfen befindet sich in Zeile 9.</t>
  </si>
  <si>
    <t>Anderes Kraftwerk</t>
  </si>
  <si>
    <t>sonst. stoffl. Verwertung (Verfüllung, Deponiebau, rohstoffl. Verfahren)</t>
  </si>
  <si>
    <t>Chemisch-physikalische Behandlungsanlagen</t>
  </si>
  <si>
    <r>
      <t>Schredderanlage</t>
    </r>
    <r>
      <rPr>
        <vertAlign val="superscript"/>
        <sz val="7"/>
        <rFont val="Arial"/>
        <family val="2"/>
      </rPr>
      <t>2)</t>
    </r>
    <r>
      <rPr>
        <sz val="7"/>
        <rFont val="Arial"/>
        <family val="2"/>
      </rPr>
      <t xml:space="preserve">
160106                       </t>
    </r>
  </si>
  <si>
    <t xml:space="preserve">Der Tabellenkopf für Vorlesehilfen befindet sich in Zeile 8. </t>
  </si>
  <si>
    <t>A Land- und Forstwirtschaft, Fischerei</t>
  </si>
  <si>
    <t>B Bergbau und Gewinnung von Steinen und
    Erden</t>
  </si>
  <si>
    <t>C Verarbeitendes Gewerbe</t>
  </si>
  <si>
    <t>D Energieversorgung</t>
  </si>
  <si>
    <t>E Wasserversorgung; Abwasser- und Abfall-
    entsorgung und Beseitigung von Umwelt-
    verschmutzungen</t>
  </si>
  <si>
    <t>F Baugewerbe</t>
  </si>
  <si>
    <t>G Handel; Instandhaltung und Reparatur von
    Kraftfahrzeugen</t>
  </si>
  <si>
    <t>H Verkehr und Lagerei</t>
  </si>
  <si>
    <t>I Gastgewerbe, Beherbergung und Gastronomie</t>
  </si>
  <si>
    <t>J Information und Kommunikation</t>
  </si>
  <si>
    <t>L Grundstücks- und Wohnungswesen</t>
  </si>
  <si>
    <t xml:space="preserve">K Erbringung von Finanz- und Versicherungs-
    dienstleistungen </t>
  </si>
  <si>
    <t>M Erbringung von freiberuflichen, wissenschaft-
    lichen und technischen Dienstleistungen</t>
  </si>
  <si>
    <t>O Öffentliche Verwaltung, Verteidigung; Sozial-
    versicherung</t>
  </si>
  <si>
    <t>P Erziehung und Unterricht</t>
  </si>
  <si>
    <t>Q Gesundheits- und Sozialwesen</t>
  </si>
  <si>
    <t>R Kunst, Unterhaltung und Erholung</t>
  </si>
  <si>
    <t>S Erbringung von sonstigen Dienstleistungen</t>
  </si>
  <si>
    <t xml:space="preserve">Der Tabellenkopf für Vorlesehilfen befindet sich in Zeile 7. </t>
  </si>
  <si>
    <t>Zeichenerklärung, Impressum</t>
  </si>
  <si>
    <t>030299</t>
  </si>
  <si>
    <t>1) Nur relevant für Abfallschlüssel 160104* und 160106.</t>
  </si>
  <si>
    <t>160104*</t>
  </si>
  <si>
    <t>8.2 Abfallmengen der Abfallbehandlungsanlagen (Input) nach Anlagenart und Verwertungs- bzw. Beseitigungsverfahren</t>
  </si>
  <si>
    <t>8.1 Anzahl der Abfallbehandlungsanlagen (Input) nach Anlagenart und Verwertungs- bzw. Beseitigungsverfahren</t>
  </si>
  <si>
    <t>darunter Deponien nach Abfallmengen in 1000 Tonnen</t>
  </si>
  <si>
    <t>darunter Themische Behandlungsanlagen nach Abfallmengen in 1000 Tonnen</t>
  </si>
  <si>
    <t>darunter Feuerungsanlagen nach Abfallmengen in 1000 Tonnen</t>
  </si>
  <si>
    <t>darunter biologische Behandlungsanlagen nach Abfallmengen in 1000 Tonnen</t>
  </si>
  <si>
    <t>darunter Klärschlammfaulbehälter mit CO-Vergärung nach Abfallmengen in 1000 Tonnen</t>
  </si>
  <si>
    <t>darunter Sortieranlagen nach Abfallmengen in 1000 Tonnen</t>
  </si>
  <si>
    <t>darunter Zerlegeeinrichtungen nach Abfallmengen in 1000 Tonnen</t>
  </si>
  <si>
    <t>darunter Schredderanlagen/Schrottscheren nach Abfallmengen in 1000 Tonnen</t>
  </si>
  <si>
    <t>darunter Mechanich-biologische Behandlungsanlagen nach Abfallmengen in 1000 Tonnen</t>
  </si>
  <si>
    <t>darunter Chemisch-physikalische Behandlungsanlagen nach Abfallmengen in 1000 Tonnen</t>
  </si>
  <si>
    <t>darunter Bodenbehandlungsanlagen nach Abfallmengen in 1000 Tonnen</t>
  </si>
  <si>
    <t>darunter Demontagebetriebe nach Abfallmengen in 1000 Tonnen</t>
  </si>
  <si>
    <t>darunter Sonstige Anlagen nach Abfallmengen in 1000 Tonnen</t>
  </si>
  <si>
    <t>darunter Übertägige Abbaustätten nach Abfallmengen in 1000 Tonnen</t>
  </si>
  <si>
    <r>
      <t>Anzahl</t>
    </r>
    <r>
      <rPr>
        <vertAlign val="superscript"/>
        <sz val="8"/>
        <rFont val="Arial"/>
        <family val="2"/>
      </rPr>
      <t>1)</t>
    </r>
  </si>
  <si>
    <r>
      <t>Schredderanlage</t>
    </r>
    <r>
      <rPr>
        <b/>
        <vertAlign val="superscript"/>
        <sz val="7"/>
        <rFont val="Arial"/>
        <family val="2"/>
      </rPr>
      <t>2)</t>
    </r>
  </si>
  <si>
    <t>2) Nur Schredderanlagen mit (vorzerlegten) Restkarossen (Abfallschlüssel 160106) im Input.</t>
  </si>
  <si>
    <t>1) Nur relevant für Abfallschlüssel 160106 bei Demontageanlagen.</t>
  </si>
  <si>
    <t>2) Z. B. Kleingärtner/-innen.</t>
  </si>
  <si>
    <t>TM = Trockenmasse</t>
  </si>
  <si>
    <t>11. Abgegebene Mengen gefährlicher Abfälle nach Wirtschaftszweig des Abfallerzeugers und Verbleib
      (Primärerzeuger, ohne Sammelentsorgung)</t>
  </si>
  <si>
    <t>1) Ohne ruhende Anlagen (IOLEER), Deponien in der Stilllegungsphase mit Output von Sickerwasser sind enthalten.</t>
  </si>
  <si>
    <r>
      <t>Output der Anlage
insgesamt</t>
    </r>
    <r>
      <rPr>
        <vertAlign val="superscript"/>
        <sz val="8"/>
        <rFont val="Arial"/>
        <family val="2"/>
      </rPr>
      <t>2)</t>
    </r>
  </si>
  <si>
    <t>122</t>
  </si>
  <si>
    <t>IOLEER</t>
  </si>
  <si>
    <t>100</t>
  </si>
  <si>
    <t>87 Heime (ohne Erholungs- und Ferienheime)</t>
  </si>
  <si>
    <t>010304*</t>
  </si>
  <si>
    <t>010305*</t>
  </si>
  <si>
    <t>010307*</t>
  </si>
  <si>
    <t>010310*</t>
  </si>
  <si>
    <t>010407*</t>
  </si>
  <si>
    <t>010505*</t>
  </si>
  <si>
    <t>010506*</t>
  </si>
  <si>
    <t>020108*</t>
  </si>
  <si>
    <t>030104*</t>
  </si>
  <si>
    <t>030201*</t>
  </si>
  <si>
    <t>030202*</t>
  </si>
  <si>
    <t>030203*</t>
  </si>
  <si>
    <t>030204*</t>
  </si>
  <si>
    <t>030205*</t>
  </si>
  <si>
    <t>040103*</t>
  </si>
  <si>
    <t>040214*</t>
  </si>
  <si>
    <t>040216*</t>
  </si>
  <si>
    <t>040219*</t>
  </si>
  <si>
    <t>050102*</t>
  </si>
  <si>
    <t>050103*</t>
  </si>
  <si>
    <t>050104*</t>
  </si>
  <si>
    <t>050105*</t>
  </si>
  <si>
    <t>050106*</t>
  </si>
  <si>
    <t>050107*</t>
  </si>
  <si>
    <t>050108*</t>
  </si>
  <si>
    <t>050109*</t>
  </si>
  <si>
    <t>050111*</t>
  </si>
  <si>
    <t>050112*</t>
  </si>
  <si>
    <t>050115*</t>
  </si>
  <si>
    <t>050601*</t>
  </si>
  <si>
    <t>050603*</t>
  </si>
  <si>
    <t>050701*</t>
  </si>
  <si>
    <t>060101*</t>
  </si>
  <si>
    <t>060102*</t>
  </si>
  <si>
    <t>060103*</t>
  </si>
  <si>
    <t>060104*</t>
  </si>
  <si>
    <t>060105*</t>
  </si>
  <si>
    <t>060106*</t>
  </si>
  <si>
    <t>060201*</t>
  </si>
  <si>
    <t>060203*</t>
  </si>
  <si>
    <t>060204*</t>
  </si>
  <si>
    <t>060205*</t>
  </si>
  <si>
    <t>060311*</t>
  </si>
  <si>
    <t>060313*</t>
  </si>
  <si>
    <t>060315*</t>
  </si>
  <si>
    <t>060403*</t>
  </si>
  <si>
    <t>060404*</t>
  </si>
  <si>
    <t>060405*</t>
  </si>
  <si>
    <t>060502*</t>
  </si>
  <si>
    <t>060602*</t>
  </si>
  <si>
    <t>060701*</t>
  </si>
  <si>
    <t>060702*</t>
  </si>
  <si>
    <t>060703*</t>
  </si>
  <si>
    <t>060704*</t>
  </si>
  <si>
    <t>060802*</t>
  </si>
  <si>
    <t>060903*</t>
  </si>
  <si>
    <t>061002*</t>
  </si>
  <si>
    <t>061301*</t>
  </si>
  <si>
    <t>061302*</t>
  </si>
  <si>
    <t>061304*</t>
  </si>
  <si>
    <t>061305*</t>
  </si>
  <si>
    <t>070101*</t>
  </si>
  <si>
    <t>070103*</t>
  </si>
  <si>
    <t>070104*</t>
  </si>
  <si>
    <t>070107*</t>
  </si>
  <si>
    <t>070108*</t>
  </si>
  <si>
    <t>070109*</t>
  </si>
  <si>
    <t>070110*</t>
  </si>
  <si>
    <t>070111*</t>
  </si>
  <si>
    <t>070201*</t>
  </si>
  <si>
    <t>070203*</t>
  </si>
  <si>
    <t>070204*</t>
  </si>
  <si>
    <t>070207*</t>
  </si>
  <si>
    <t>070208*</t>
  </si>
  <si>
    <t>070209*</t>
  </si>
  <si>
    <t>070210*</t>
  </si>
  <si>
    <t>070211*</t>
  </si>
  <si>
    <t>070214*</t>
  </si>
  <si>
    <t>070216*</t>
  </si>
  <si>
    <t>070301*</t>
  </si>
  <si>
    <t>070303*</t>
  </si>
  <si>
    <t>070304*</t>
  </si>
  <si>
    <t>070307*</t>
  </si>
  <si>
    <t>070308*</t>
  </si>
  <si>
    <t>070309*</t>
  </si>
  <si>
    <t>070310*</t>
  </si>
  <si>
    <t>070311*</t>
  </si>
  <si>
    <t>070401*</t>
  </si>
  <si>
    <t>070403*</t>
  </si>
  <si>
    <t>070404*</t>
  </si>
  <si>
    <t>070407*</t>
  </si>
  <si>
    <t>070408*</t>
  </si>
  <si>
    <t>070409*</t>
  </si>
  <si>
    <t>070410*</t>
  </si>
  <si>
    <t>070411*</t>
  </si>
  <si>
    <t>070413*</t>
  </si>
  <si>
    <t>070501*</t>
  </si>
  <si>
    <t>070503*</t>
  </si>
  <si>
    <t>070504*</t>
  </si>
  <si>
    <t>070507*</t>
  </si>
  <si>
    <t>070508*</t>
  </si>
  <si>
    <t>070509*</t>
  </si>
  <si>
    <t>070510*</t>
  </si>
  <si>
    <t>070511*</t>
  </si>
  <si>
    <t>070513*</t>
  </si>
  <si>
    <t>070601*</t>
  </si>
  <si>
    <t>070603*</t>
  </si>
  <si>
    <t>070604*</t>
  </si>
  <si>
    <t>070607*</t>
  </si>
  <si>
    <t>070608*</t>
  </si>
  <si>
    <t>070609*</t>
  </si>
  <si>
    <t>070610*</t>
  </si>
  <si>
    <t>070611*</t>
  </si>
  <si>
    <t>070701*</t>
  </si>
  <si>
    <t>070703*</t>
  </si>
  <si>
    <t>070704*</t>
  </si>
  <si>
    <t>070707*</t>
  </si>
  <si>
    <t>070708*</t>
  </si>
  <si>
    <t>070709*</t>
  </si>
  <si>
    <t>070710*</t>
  </si>
  <si>
    <t>070711*</t>
  </si>
  <si>
    <t>080111*</t>
  </si>
  <si>
    <t>080113*</t>
  </si>
  <si>
    <t>080115*</t>
  </si>
  <si>
    <t>080117*</t>
  </si>
  <si>
    <t>080119*</t>
  </si>
  <si>
    <t>080121*</t>
  </si>
  <si>
    <t>080312*</t>
  </si>
  <si>
    <t>080314*</t>
  </si>
  <si>
    <t>080316*</t>
  </si>
  <si>
    <t>080317*</t>
  </si>
  <si>
    <t>080319*</t>
  </si>
  <si>
    <t>080409*</t>
  </si>
  <si>
    <t>080411*</t>
  </si>
  <si>
    <t>080413*</t>
  </si>
  <si>
    <t>080415*</t>
  </si>
  <si>
    <t>080417*</t>
  </si>
  <si>
    <t>080501*</t>
  </si>
  <si>
    <t>090101*</t>
  </si>
  <si>
    <t>090102*</t>
  </si>
  <si>
    <t>090103*</t>
  </si>
  <si>
    <t>090104*</t>
  </si>
  <si>
    <t>090105*</t>
  </si>
  <si>
    <t>090106*</t>
  </si>
  <si>
    <t>090111*</t>
  </si>
  <si>
    <t>090113*</t>
  </si>
  <si>
    <t>100104*</t>
  </si>
  <si>
    <t>100109*</t>
  </si>
  <si>
    <t>100113*</t>
  </si>
  <si>
    <t>100114*</t>
  </si>
  <si>
    <t>100116*</t>
  </si>
  <si>
    <t>100118*</t>
  </si>
  <si>
    <t>100120*</t>
  </si>
  <si>
    <t>100122*</t>
  </si>
  <si>
    <t>100207*</t>
  </si>
  <si>
    <t>100211*</t>
  </si>
  <si>
    <t>100213*</t>
  </si>
  <si>
    <t>100304*</t>
  </si>
  <si>
    <t>100308*</t>
  </si>
  <si>
    <t>100309*</t>
  </si>
  <si>
    <t>100315*</t>
  </si>
  <si>
    <t>100317*</t>
  </si>
  <si>
    <t>100319*</t>
  </si>
  <si>
    <t>100321*</t>
  </si>
  <si>
    <t>100323*</t>
  </si>
  <si>
    <t>100325*</t>
  </si>
  <si>
    <t>100327*</t>
  </si>
  <si>
    <t>100329*</t>
  </si>
  <si>
    <t>100401*</t>
  </si>
  <si>
    <t>100402*</t>
  </si>
  <si>
    <t>100403*</t>
  </si>
  <si>
    <t>100404*</t>
  </si>
  <si>
    <t>100405*</t>
  </si>
  <si>
    <t>100406*</t>
  </si>
  <si>
    <t>100407*</t>
  </si>
  <si>
    <t>100409*</t>
  </si>
  <si>
    <t>100503*</t>
  </si>
  <si>
    <t>100505*</t>
  </si>
  <si>
    <t>100506*</t>
  </si>
  <si>
    <t>100508*</t>
  </si>
  <si>
    <t>100510*</t>
  </si>
  <si>
    <t>100603*</t>
  </si>
  <si>
    <t>100606*</t>
  </si>
  <si>
    <t>100607*</t>
  </si>
  <si>
    <t>100609*</t>
  </si>
  <si>
    <t>100707*</t>
  </si>
  <si>
    <t>100808*</t>
  </si>
  <si>
    <t>100810*</t>
  </si>
  <si>
    <t>100812*</t>
  </si>
  <si>
    <t>100815*</t>
  </si>
  <si>
    <t>100817*</t>
  </si>
  <si>
    <t>100819*</t>
  </si>
  <si>
    <t>100905*</t>
  </si>
  <si>
    <t>100907*</t>
  </si>
  <si>
    <t>100909*</t>
  </si>
  <si>
    <t>100911*</t>
  </si>
  <si>
    <t>100913*</t>
  </si>
  <si>
    <t>100915*</t>
  </si>
  <si>
    <t>101005*</t>
  </si>
  <si>
    <t>101007*</t>
  </si>
  <si>
    <t>101009*</t>
  </si>
  <si>
    <t>101011*</t>
  </si>
  <si>
    <t>101013*</t>
  </si>
  <si>
    <t>101015*</t>
  </si>
  <si>
    <t>101109*</t>
  </si>
  <si>
    <t>101111*</t>
  </si>
  <si>
    <t>101113*</t>
  </si>
  <si>
    <t>101115*</t>
  </si>
  <si>
    <t>101117*</t>
  </si>
  <si>
    <t>101119*</t>
  </si>
  <si>
    <t>101209*</t>
  </si>
  <si>
    <t>101211*</t>
  </si>
  <si>
    <t>101309*</t>
  </si>
  <si>
    <t>101312*</t>
  </si>
  <si>
    <t>101401*</t>
  </si>
  <si>
    <t>110105*</t>
  </si>
  <si>
    <t>110106*</t>
  </si>
  <si>
    <t>110107*</t>
  </si>
  <si>
    <t>110108*</t>
  </si>
  <si>
    <t>110109*</t>
  </si>
  <si>
    <t>110111*</t>
  </si>
  <si>
    <t>110113*</t>
  </si>
  <si>
    <t>110115*</t>
  </si>
  <si>
    <t>110116*</t>
  </si>
  <si>
    <t>110198*</t>
  </si>
  <si>
    <t>110202*</t>
  </si>
  <si>
    <t>110205*</t>
  </si>
  <si>
    <t>110207*</t>
  </si>
  <si>
    <t>110301*</t>
  </si>
  <si>
    <t>110302*</t>
  </si>
  <si>
    <t>110503*</t>
  </si>
  <si>
    <t>110504*</t>
  </si>
  <si>
    <t>120106*</t>
  </si>
  <si>
    <t>120107*</t>
  </si>
  <si>
    <t>120108*</t>
  </si>
  <si>
    <t>120109*</t>
  </si>
  <si>
    <t>120110*</t>
  </si>
  <si>
    <t>120112*</t>
  </si>
  <si>
    <t>120114*</t>
  </si>
  <si>
    <t>120116*</t>
  </si>
  <si>
    <t>120118*</t>
  </si>
  <si>
    <t>120119*</t>
  </si>
  <si>
    <t>120120*</t>
  </si>
  <si>
    <t>120301*</t>
  </si>
  <si>
    <t>120302*</t>
  </si>
  <si>
    <t>130101*</t>
  </si>
  <si>
    <t>130104*</t>
  </si>
  <si>
    <t>130105*</t>
  </si>
  <si>
    <t>130109*</t>
  </si>
  <si>
    <t>130110*</t>
  </si>
  <si>
    <t>130111*</t>
  </si>
  <si>
    <t>130112*</t>
  </si>
  <si>
    <t>130113*</t>
  </si>
  <si>
    <t>130204*</t>
  </si>
  <si>
    <t>130205*</t>
  </si>
  <si>
    <t>130206*</t>
  </si>
  <si>
    <t>130207*</t>
  </si>
  <si>
    <t>130208*</t>
  </si>
  <si>
    <t>130301*</t>
  </si>
  <si>
    <t>130306*</t>
  </si>
  <si>
    <t>130307*</t>
  </si>
  <si>
    <t>130308*</t>
  </si>
  <si>
    <t>130309*</t>
  </si>
  <si>
    <t>130310*</t>
  </si>
  <si>
    <t>130401*</t>
  </si>
  <si>
    <t>130402*</t>
  </si>
  <si>
    <t>130403*</t>
  </si>
  <si>
    <t>130501*</t>
  </si>
  <si>
    <t>130502*</t>
  </si>
  <si>
    <t>130503*</t>
  </si>
  <si>
    <t>130506*</t>
  </si>
  <si>
    <t>130507*</t>
  </si>
  <si>
    <t>130508*</t>
  </si>
  <si>
    <t>130701*</t>
  </si>
  <si>
    <t>130702*</t>
  </si>
  <si>
    <t>130703*</t>
  </si>
  <si>
    <t>130801*</t>
  </si>
  <si>
    <t>130802*</t>
  </si>
  <si>
    <t>130899*</t>
  </si>
  <si>
    <t>140601*</t>
  </si>
  <si>
    <t>140602*</t>
  </si>
  <si>
    <t>140603*</t>
  </si>
  <si>
    <t>140604*</t>
  </si>
  <si>
    <t>140605*</t>
  </si>
  <si>
    <t>150106 z)</t>
  </si>
  <si>
    <t>150110*</t>
  </si>
  <si>
    <t>150111*</t>
  </si>
  <si>
    <t>150202*</t>
  </si>
  <si>
    <t>160107*</t>
  </si>
  <si>
    <t>160108*</t>
  </si>
  <si>
    <t>160109*</t>
  </si>
  <si>
    <t>160110*</t>
  </si>
  <si>
    <t>160111*</t>
  </si>
  <si>
    <t>160113*</t>
  </si>
  <si>
    <t>160114*</t>
  </si>
  <si>
    <t>160121* z)</t>
  </si>
  <si>
    <t>16012100*</t>
  </si>
  <si>
    <t>16012101*</t>
  </si>
  <si>
    <t>16012102*</t>
  </si>
  <si>
    <t>160122 z)</t>
  </si>
  <si>
    <t>160209*</t>
  </si>
  <si>
    <t>160210*</t>
  </si>
  <si>
    <t>160211*</t>
  </si>
  <si>
    <t>160212*</t>
  </si>
  <si>
    <t>160213*</t>
  </si>
  <si>
    <t>160215* z)</t>
  </si>
  <si>
    <t>16021500*</t>
  </si>
  <si>
    <t>16021501*</t>
  </si>
  <si>
    <t>16021502*</t>
  </si>
  <si>
    <t>16021503*</t>
  </si>
  <si>
    <t>16021504*</t>
  </si>
  <si>
    <t>16021505*</t>
  </si>
  <si>
    <t>16021506*</t>
  </si>
  <si>
    <t>16021507*</t>
  </si>
  <si>
    <t>16021508*</t>
  </si>
  <si>
    <t>16021509*</t>
  </si>
  <si>
    <t>16021510*</t>
  </si>
  <si>
    <t>16021511*</t>
  </si>
  <si>
    <t>16021512*</t>
  </si>
  <si>
    <t>160216 z)</t>
  </si>
  <si>
    <t>160303*</t>
  </si>
  <si>
    <t>160305*</t>
  </si>
  <si>
    <t>160307*</t>
  </si>
  <si>
    <t>160401*</t>
  </si>
  <si>
    <t>160402*</t>
  </si>
  <si>
    <t>160403*</t>
  </si>
  <si>
    <t>160504*</t>
  </si>
  <si>
    <t>160506*</t>
  </si>
  <si>
    <t>160507*</t>
  </si>
  <si>
    <t>160508*</t>
  </si>
  <si>
    <t>160601*</t>
  </si>
  <si>
    <t>160602*</t>
  </si>
  <si>
    <t>160603*</t>
  </si>
  <si>
    <t>160606*</t>
  </si>
  <si>
    <t>160708*</t>
  </si>
  <si>
    <t>160709*</t>
  </si>
  <si>
    <t>160802*</t>
  </si>
  <si>
    <t>160805*</t>
  </si>
  <si>
    <t>160806*</t>
  </si>
  <si>
    <t>160807*</t>
  </si>
  <si>
    <t>160901*</t>
  </si>
  <si>
    <t>160902*</t>
  </si>
  <si>
    <t>160903*</t>
  </si>
  <si>
    <t>160904*</t>
  </si>
  <si>
    <t>161001*</t>
  </si>
  <si>
    <t>161003*</t>
  </si>
  <si>
    <t>161101*</t>
  </si>
  <si>
    <t>161103*</t>
  </si>
  <si>
    <t>161105*</t>
  </si>
  <si>
    <t>170106*</t>
  </si>
  <si>
    <t>170204*</t>
  </si>
  <si>
    <t>170301*</t>
  </si>
  <si>
    <t>170303*</t>
  </si>
  <si>
    <t>170409*</t>
  </si>
  <si>
    <t>170410*</t>
  </si>
  <si>
    <t>170503*</t>
  </si>
  <si>
    <t>170505*</t>
  </si>
  <si>
    <t>170507*</t>
  </si>
  <si>
    <t>170601*</t>
  </si>
  <si>
    <t>170603*</t>
  </si>
  <si>
    <t>170605*</t>
  </si>
  <si>
    <t>170801*</t>
  </si>
  <si>
    <t>170901*</t>
  </si>
  <si>
    <t>170902*</t>
  </si>
  <si>
    <t>170903*</t>
  </si>
  <si>
    <t>180103*</t>
  </si>
  <si>
    <t>180106*</t>
  </si>
  <si>
    <t>180108*</t>
  </si>
  <si>
    <t>180110*</t>
  </si>
  <si>
    <t>180202*</t>
  </si>
  <si>
    <t>180205*</t>
  </si>
  <si>
    <t>180207*</t>
  </si>
  <si>
    <t>190105*</t>
  </si>
  <si>
    <t>190106*</t>
  </si>
  <si>
    <t>190107*</t>
  </si>
  <si>
    <t>190110*</t>
  </si>
  <si>
    <t>190111*</t>
  </si>
  <si>
    <t>190113*</t>
  </si>
  <si>
    <t>190115*</t>
  </si>
  <si>
    <t>190117*</t>
  </si>
  <si>
    <t>190204*</t>
  </si>
  <si>
    <t>190205*</t>
  </si>
  <si>
    <t>190207*</t>
  </si>
  <si>
    <t>190208*</t>
  </si>
  <si>
    <t>190209*</t>
  </si>
  <si>
    <t>190211*</t>
  </si>
  <si>
    <t>190299 z)</t>
  </si>
  <si>
    <t>190304*</t>
  </si>
  <si>
    <t>190306*</t>
  </si>
  <si>
    <t>190308*</t>
  </si>
  <si>
    <t>190402*</t>
  </si>
  <si>
    <t>190403*</t>
  </si>
  <si>
    <t>190599 z)</t>
  </si>
  <si>
    <t>190702*</t>
  </si>
  <si>
    <t>190806*</t>
  </si>
  <si>
    <t>190807*</t>
  </si>
  <si>
    <t>190808*</t>
  </si>
  <si>
    <t>190810*</t>
  </si>
  <si>
    <t>190811*</t>
  </si>
  <si>
    <t>190813*</t>
  </si>
  <si>
    <t>191003*</t>
  </si>
  <si>
    <t>191005*</t>
  </si>
  <si>
    <t>191101*</t>
  </si>
  <si>
    <t>191102*</t>
  </si>
  <si>
    <t>191103*</t>
  </si>
  <si>
    <t>191104*</t>
  </si>
  <si>
    <t>191105*</t>
  </si>
  <si>
    <t>191107*</t>
  </si>
  <si>
    <t>191199 z)</t>
  </si>
  <si>
    <t>191201 z)</t>
  </si>
  <si>
    <t>191205 z)</t>
  </si>
  <si>
    <t>191206*</t>
  </si>
  <si>
    <t>191209 z)</t>
  </si>
  <si>
    <t>191211*</t>
  </si>
  <si>
    <t>191301*</t>
  </si>
  <si>
    <t>191303*</t>
  </si>
  <si>
    <t>191305*</t>
  </si>
  <si>
    <t>191307*</t>
  </si>
  <si>
    <t>200113*</t>
  </si>
  <si>
    <t>200114*</t>
  </si>
  <si>
    <t>200115*</t>
  </si>
  <si>
    <t>200117*</t>
  </si>
  <si>
    <t>200119*</t>
  </si>
  <si>
    <t>200121*</t>
  </si>
  <si>
    <t>200123*</t>
  </si>
  <si>
    <t>200126*</t>
  </si>
  <si>
    <t>200127*</t>
  </si>
  <si>
    <t>200129*</t>
  </si>
  <si>
    <t>200131*</t>
  </si>
  <si>
    <t>200133*</t>
  </si>
  <si>
    <t>200135*</t>
  </si>
  <si>
    <t>200137*</t>
  </si>
  <si>
    <t>200199 z)</t>
  </si>
  <si>
    <t>200301 z)</t>
  </si>
  <si>
    <t>gemischte Verpackungen</t>
  </si>
  <si>
    <t>gefährliche Bauteile mit Ausnahme derjenigen, die unter 160107 bis 160111, 160113 und 160114 fallen</t>
  </si>
  <si>
    <t>Bauteile (anderweitig nicht genannt)</t>
  </si>
  <si>
    <t>aus gebrauchten Geräten entfernte gefährliche Bauteile</t>
  </si>
  <si>
    <t>aus gebrauchten Geräten entfernte Bauteile mit Ausnahme derjenigen, die unter 160215 fallen</t>
  </si>
  <si>
    <t>Mineralien (z. B. Sand, Steine)</t>
  </si>
  <si>
    <t>sonstige Fraktionen (anderweitig nicht genannt)</t>
  </si>
  <si>
    <t>gemischte Siedlungsabfälle</t>
  </si>
  <si>
    <t>Erhebung der Abfallentsorgung (§ 3 UStatG)</t>
  </si>
  <si>
    <t>Aufkommen gefährlicher Abfälle (§ 4 UStatG)</t>
  </si>
  <si>
    <t>Abfallentsorgung 2023</t>
  </si>
  <si>
    <r>
      <rPr>
        <b/>
        <sz val="10"/>
        <color rgb="FF000000"/>
        <rFont val="Arial"/>
        <family val="2"/>
      </rPr>
      <t>© Landesamt für Statistik Niedersachsen, Hannover 2025.</t>
    </r>
    <r>
      <rPr>
        <sz val="10"/>
        <color indexed="8"/>
        <rFont val="Arial"/>
        <family val="2"/>
      </rPr>
      <t xml:space="preserve">
Vervielfältigung und Verbreitung, auch auszugsweise, mit Quellenangabe gestattet.</t>
    </r>
  </si>
  <si>
    <t xml:space="preserve">PDF-Version und XLSX-Dateien (Tabellen) unter dem oben angegebenen Link 
oder direkt über den nebenstehenden QR-Code. </t>
  </si>
  <si>
    <t>Sollte dem LSN nach Veröffentlichung dieser Publikation ein Fehler bekannt werden, so wird in der Online-
Version darauf hingewiesen und der Fehler korrigiert. Die Online-Version finden Sie im Internet unter</t>
  </si>
  <si>
    <t>Der dazugehörige Qualitätsbericht steht Ihnen als kostenfreier Download im Publikationsangebot des
Statistischen Bundesamtes unter dem Thema Umwelt zur Verfügung</t>
  </si>
  <si>
    <t xml:space="preserve">Zeichenerklärung
</t>
  </si>
  <si>
    <t>Verwendete Abkürzungen:</t>
  </si>
  <si>
    <t>Abfallkatalog auf Basis des Europäischen Abfallverzeichnisses 2023</t>
  </si>
  <si>
    <t>117</t>
  </si>
  <si>
    <t>02 *</t>
  </si>
  <si>
    <t>05 *</t>
  </si>
  <si>
    <t>06 *</t>
  </si>
  <si>
    <t>07 *</t>
  </si>
  <si>
    <t>08 *</t>
  </si>
  <si>
    <t>09 *</t>
  </si>
  <si>
    <t>10 *</t>
  </si>
  <si>
    <t>11 *</t>
  </si>
  <si>
    <t>12 *</t>
  </si>
  <si>
    <t>13 *</t>
  </si>
  <si>
    <t>14 *</t>
  </si>
  <si>
    <t>15 *</t>
  </si>
  <si>
    <t>16 *</t>
  </si>
  <si>
    <t>17 *</t>
  </si>
  <si>
    <t>19 *</t>
  </si>
  <si>
    <t>Zusammen *</t>
  </si>
  <si>
    <t>03 *</t>
  </si>
  <si>
    <t>01 *</t>
  </si>
  <si>
    <t>11 SU</t>
  </si>
  <si>
    <t>160104 *</t>
  </si>
  <si>
    <t>1601 *</t>
  </si>
  <si>
    <t>04 *</t>
  </si>
  <si>
    <t>18 *</t>
  </si>
  <si>
    <t>170301 *</t>
  </si>
  <si>
    <t>1703 *</t>
  </si>
  <si>
    <t>R01</t>
  </si>
  <si>
    <t>R02</t>
  </si>
  <si>
    <t>R03</t>
  </si>
  <si>
    <t>R04</t>
  </si>
  <si>
    <t>R05</t>
  </si>
  <si>
    <t>R09</t>
  </si>
  <si>
    <t>R10</t>
  </si>
  <si>
    <t>R11</t>
  </si>
  <si>
    <t>R12</t>
  </si>
  <si>
    <t>R13</t>
  </si>
  <si>
    <t>D01</t>
  </si>
  <si>
    <t>D02</t>
  </si>
  <si>
    <t>D05</t>
  </si>
  <si>
    <t>D08</t>
  </si>
  <si>
    <t>D09</t>
  </si>
  <si>
    <t>D10</t>
  </si>
  <si>
    <t>D13</t>
  </si>
  <si>
    <t>D14</t>
  </si>
  <si>
    <t>120107 *</t>
  </si>
  <si>
    <t>1201 *</t>
  </si>
  <si>
    <t>130110 *</t>
  </si>
  <si>
    <t>1301 *</t>
  </si>
  <si>
    <t>130205 *</t>
  </si>
  <si>
    <t>130206 *</t>
  </si>
  <si>
    <t>130208 *</t>
  </si>
  <si>
    <t>1302 *</t>
  </si>
  <si>
    <t>130508 *</t>
  </si>
  <si>
    <t>1305 *</t>
  </si>
  <si>
    <t>130701 *</t>
  </si>
  <si>
    <t>130702 *</t>
  </si>
  <si>
    <t>130703 *</t>
  </si>
  <si>
    <t>1307 *</t>
  </si>
  <si>
    <t>140601 *</t>
  </si>
  <si>
    <t>1406 *</t>
  </si>
  <si>
    <t>150202 *</t>
  </si>
  <si>
    <t>1502 *</t>
  </si>
  <si>
    <t>160107 *</t>
  </si>
  <si>
    <t>160110 *</t>
  </si>
  <si>
    <t>160113 *</t>
  </si>
  <si>
    <t>160114 *</t>
  </si>
  <si>
    <t>16012100 *</t>
  </si>
  <si>
    <t>160121 *</t>
  </si>
  <si>
    <t>160601 *</t>
  </si>
  <si>
    <t>1606 *</t>
  </si>
  <si>
    <t>160807 *</t>
  </si>
  <si>
    <t>1608 *</t>
  </si>
  <si>
    <t>191211 *</t>
  </si>
  <si>
    <t>1912 *</t>
  </si>
  <si>
    <t>1601 SU</t>
  </si>
  <si>
    <t>1608 SU</t>
  </si>
  <si>
    <t>1912 SU</t>
  </si>
  <si>
    <t>010407</t>
  </si>
  <si>
    <t>010505</t>
  </si>
  <si>
    <t>010506</t>
  </si>
  <si>
    <t>020108</t>
  </si>
  <si>
    <t>030104</t>
  </si>
  <si>
    <t>030202</t>
  </si>
  <si>
    <t>050103</t>
  </si>
  <si>
    <t>050106</t>
  </si>
  <si>
    <t>050109</t>
  </si>
  <si>
    <t>050603</t>
  </si>
  <si>
    <t>050701</t>
  </si>
  <si>
    <t>060101</t>
  </si>
  <si>
    <t>060102</t>
  </si>
  <si>
    <t>060104</t>
  </si>
  <si>
    <t>060105</t>
  </si>
  <si>
    <t>060106</t>
  </si>
  <si>
    <t>060201</t>
  </si>
  <si>
    <t>060203</t>
  </si>
  <si>
    <t>060204</t>
  </si>
  <si>
    <t>060205</t>
  </si>
  <si>
    <t>060311</t>
  </si>
  <si>
    <t>060313</t>
  </si>
  <si>
    <t>060315</t>
  </si>
  <si>
    <t>060403</t>
  </si>
  <si>
    <t>060404</t>
  </si>
  <si>
    <t>060405</t>
  </si>
  <si>
    <t>060502</t>
  </si>
  <si>
    <t>060602</t>
  </si>
  <si>
    <t>061301</t>
  </si>
  <si>
    <t>061302</t>
  </si>
  <si>
    <t>070101</t>
  </si>
  <si>
    <t>070103</t>
  </si>
  <si>
    <t>070104</t>
  </si>
  <si>
    <t>070107</t>
  </si>
  <si>
    <t>070108</t>
  </si>
  <si>
    <t>070110</t>
  </si>
  <si>
    <t>070111</t>
  </si>
  <si>
    <t>070201</t>
  </si>
  <si>
    <t>070203</t>
  </si>
  <si>
    <t>070204</t>
  </si>
  <si>
    <t>070207</t>
  </si>
  <si>
    <t>070208</t>
  </si>
  <si>
    <t>070210</t>
  </si>
  <si>
    <t>070211</t>
  </si>
  <si>
    <t>070214</t>
  </si>
  <si>
    <t>070301</t>
  </si>
  <si>
    <t>070304</t>
  </si>
  <si>
    <t>070307</t>
  </si>
  <si>
    <t>070308</t>
  </si>
  <si>
    <t>070311</t>
  </si>
  <si>
    <t>070401</t>
  </si>
  <si>
    <t>070404</t>
  </si>
  <si>
    <t>070410</t>
  </si>
  <si>
    <t>070501</t>
  </si>
  <si>
    <t>070504</t>
  </si>
  <si>
    <t>070507</t>
  </si>
  <si>
    <t>070508</t>
  </si>
  <si>
    <t>070513</t>
  </si>
  <si>
    <t>070601</t>
  </si>
  <si>
    <t>070603</t>
  </si>
  <si>
    <t>070604</t>
  </si>
  <si>
    <t>070608</t>
  </si>
  <si>
    <t>070701</t>
  </si>
  <si>
    <t>070703</t>
  </si>
  <si>
    <t>070704</t>
  </si>
  <si>
    <t>070708</t>
  </si>
  <si>
    <t>070709</t>
  </si>
  <si>
    <t>070710</t>
  </si>
  <si>
    <t>080111</t>
  </si>
  <si>
    <t>080113</t>
  </si>
  <si>
    <t>080115</t>
  </si>
  <si>
    <t>080117</t>
  </si>
  <si>
    <t>080119</t>
  </si>
  <si>
    <t>080312</t>
  </si>
  <si>
    <t>080314</t>
  </si>
  <si>
    <t>080409</t>
  </si>
  <si>
    <t>080411</t>
  </si>
  <si>
    <t>080501</t>
  </si>
  <si>
    <t>090101</t>
  </si>
  <si>
    <t>090102</t>
  </si>
  <si>
    <t>090104</t>
  </si>
  <si>
    <t>090105</t>
  </si>
  <si>
    <t>k = Zahlenwert von Null verschieden, jedoch so nah an Null, dass auf Null gerundet.</t>
  </si>
  <si>
    <t>0 = Genau Null oder ggf. zur Sicherstellung der statistischen Geheimhaltung auf Null geändert.</t>
  </si>
  <si>
    <t>t = Angabe fällt erst später an.</t>
  </si>
  <si>
    <t>u = Keine Angabe, da Zahlenwert nicht sicher genug. Im Fall einer Stichprobenerhebung ggf. nicht in der Stichprobe enthalten.</t>
  </si>
  <si>
    <t>g = Zahlenwert unbekannt oder geheim.</t>
  </si>
  <si>
    <t>x = Keine sinnvolle Aussage möglich.</t>
  </si>
  <si>
    <t>Zeichen an einer Zahl:</t>
  </si>
  <si>
    <t>u = Aussagewert eingeschränkt, da der Zahlenwert statistisch relativ unsicher ist.</t>
  </si>
  <si>
    <t>f = Aussagewert eingeschränkt, da der Zahlenwert Fehler aufweist.</t>
  </si>
  <si>
    <t>p = Vorläufige Zahl</t>
  </si>
  <si>
    <t>r = Berichtigte Zahl</t>
  </si>
  <si>
    <t>s = Geschätzte Zahl</t>
  </si>
  <si>
    <t>e = Endgültige Zahl</t>
  </si>
  <si>
    <t xml:space="preserve">davon oder dav. = Aufgliederung einer Gesamtmasse in sämtliche Teilmassen </t>
  </si>
  <si>
    <t xml:space="preserve">darunter oder dar. = Ausgliederung einzelner Teilmassen </t>
  </si>
  <si>
    <t>und zwar oder u. zw. = Zergliederung, bei der sich die Teilmassen überschneiden können.</t>
  </si>
  <si>
    <t>Änderungen bereits bekanntgegebener Zahlen beruhen auf nachträglichen Berichtigungen.
Abweichungen in den Summen sind in der Regel auf das Runden der Einzelpositionen zurückzuführen.
Soweit nicht anders vermerkt, gelten alle Angaben für das Gebiet des Landes Niedersachsen.</t>
  </si>
  <si>
    <t>g</t>
  </si>
  <si>
    <t>Es folgen die Fußnoten 1 und 2.</t>
  </si>
  <si>
    <t>Anzahl der Deponien</t>
  </si>
  <si>
    <t>Anzahl der Thermischen Behandlungsanlagen</t>
  </si>
  <si>
    <t>Anzahl der Feuerungsanlagen</t>
  </si>
  <si>
    <t>Anzahl der Biologischen Behandlungsanlagen</t>
  </si>
  <si>
    <t>Anzahl der Klärschlammfaulbehälter mit CO-Vergärung</t>
  </si>
  <si>
    <t>Anzahl der Sortieranlagen</t>
  </si>
  <si>
    <t>Anzahl der Zerlegeeinrichtungen</t>
  </si>
  <si>
    <t>Anzahl der Schredderanlagen und Schrottscheren</t>
  </si>
  <si>
    <t>Anzahl der Mechanisch-biologischen Behandlungsanlagen</t>
  </si>
  <si>
    <t>Anzahl der chemisch-physikalischen Behandlungsanlagen</t>
  </si>
  <si>
    <t>Anzahl der Bodenbehandlungsanlagen</t>
  </si>
  <si>
    <t>Anzahl der Demontagebetriebe</t>
  </si>
  <si>
    <t>Anzahl der sonstigen Anlagen</t>
  </si>
  <si>
    <t>Anzahl der Übertägigen Abbaustätten</t>
  </si>
  <si>
    <t>dar. Hannover, Landeshauptstadt</t>
  </si>
  <si>
    <t>Für Niedersachsen wird keine Schlüsselnummer vergeben</t>
  </si>
  <si>
    <t>Niedersachsen</t>
  </si>
  <si>
    <t>1) In der betriebseigenen Produktion oder in anderen betriebseigenen Abfallbehandlungsanlagen am gleichen Standort erzeugte Abfälle.</t>
  </si>
  <si>
    <t>2) In der betriebseigenen Produktion oder in anderen betriebseigenen Abfallbehandlungsanlagen am gleichen Standort erzeugte Abfälle.</t>
  </si>
  <si>
    <r>
      <t>Insgesamt</t>
    </r>
    <r>
      <rPr>
        <b/>
        <vertAlign val="superscript"/>
        <sz val="7"/>
        <rFont val="Arial"/>
        <family val="2"/>
      </rPr>
      <t>3)</t>
    </r>
  </si>
  <si>
    <t>Jahr 2022: Zahl der Anlagen</t>
  </si>
  <si>
    <t>Jahr 2023: Zahl der Anlagen</t>
  </si>
  <si>
    <t>Jahr 2022: entsorgte/behandelte Menge in Tonnen</t>
  </si>
  <si>
    <t>Jahr 2023: entsorgte/behandelte Menge in Tonnen</t>
  </si>
  <si>
    <r>
      <t>Die gefährlichen Abfallarten werden in den Tabellen 3, 4, 5, 9 durch</t>
    </r>
    <r>
      <rPr>
        <sz val="10"/>
        <rFont val="Arial"/>
        <family val="2"/>
      </rPr>
      <t xml:space="preserve"> „*“</t>
    </r>
    <r>
      <rPr>
        <sz val="10"/>
        <color theme="1"/>
        <rFont val="Arial"/>
        <family val="2"/>
      </rPr>
      <t xml:space="preserve"> ausgewiesen. Die Abfallmengen insgesamt und anlagenspezifisch haben sich dadurch bedingt zum Teil deutlich erhöht. Die bis 2004 erfolgte Aufteilung in die betriebliche und die öffentliche bzw. gewerbliche Abfallentsorgung wurde aufgehoben. Durch die Verschmelzung der Erhebungen und die Einbeziehung der gefährlichen Abfälle ist das Abfallaufkommen gestiegen und umfassender. Erst seit wenigen Jahren sind die Demontageanlagen für Altfahrzeuge Teil der Erhebung. Ab dem Berichtsjahr 2013 werden auch abfallrechtlich genehmigte Biogasanlagen mit erhoben, die Abfälle zur Energiegewinnung einsetzen.</t>
    </r>
  </si>
  <si>
    <t>Titelfoto: stock.adobe.com</t>
  </si>
  <si>
    <t>Im § 5 UStatG geht es vor allem um die Verwertung von Abfällen. So werden in jedem geraden Kalenderjahr, also erst wieder für 2024, die in Bauschuttaufbereitungsanlagen eingesetzten Bau- und Abbruchabfälle ermittelt.</t>
  </si>
  <si>
    <t>Die Grundlage für diesen Bericht bildet das Gesetz über Umweltstatistiken (Umweltstatistikgesetz-UStatG) in Verbindung mit dem Gesetz über Statistik für Bundeszwecke (Bundesstatistikgestz-BStatG) in der jeweils gültigen Fassung.
Erhoben wurden die Angaben nach § 3 Abs. 1 Nummer 1 und 2 UStatG.</t>
  </si>
  <si>
    <t>Titelfoto: Abbildung verschiedenartiger Abfälle in einer Sortieranlage</t>
  </si>
  <si>
    <t>Erscheinungsweise: jährlich
Erschienen im Juni 2025</t>
  </si>
  <si>
    <t>1. In Niedersachsen entsorgte Abfallmengen seit 2006</t>
  </si>
  <si>
    <t>2. Behandlung von Abfällen in Niedersachsen seit 2006</t>
  </si>
  <si>
    <t xml:space="preserve">3. Entsorgte Menge gefährlicher Abfälle (Primärabfälle, ohne Sammelentsorgung) </t>
  </si>
  <si>
    <t>3. Input in Abfallentsorgungsanlagen nach Anlagen- und Abfallarten</t>
  </si>
  <si>
    <t>5. Deponiebaumaßnahmen nach Deponieklassen und Abfallart</t>
  </si>
  <si>
    <t>8.2 Abfallmengen der Abfallentsorgungsanlagen (Input) nach Anlagenart und Verwertungs- bzw. Beseitigungsverfahren</t>
  </si>
  <si>
    <t>9.1 Verwertung von Altfahrzeugen (Input)</t>
  </si>
  <si>
    <r>
      <rPr>
        <sz val="10"/>
        <color theme="1"/>
        <rFont val="Arial"/>
        <family val="2"/>
      </rPr>
      <t>Auskünfte zu dieser Veröffentlichung unter:</t>
    </r>
    <r>
      <rPr>
        <sz val="10"/>
        <color rgb="FF0070C0"/>
        <rFont val="Arial"/>
        <family val="2"/>
      </rPr>
      <t xml:space="preserve">
umwelt@statistik.niedersachsen.de 
</t>
    </r>
    <r>
      <rPr>
        <sz val="10"/>
        <color theme="1"/>
        <rFont val="Arial"/>
        <family val="2"/>
      </rPr>
      <t>Tel.: 0511 9898-2429 (Uwe Mahnecke)
Tel.: 0511 9898-2418 (Stefan Bock)</t>
    </r>
  </si>
  <si>
    <r>
      <rPr>
        <sz val="10"/>
        <color theme="1"/>
        <rFont val="Arial"/>
        <family val="2"/>
      </rPr>
      <t xml:space="preserve">Auskünfte aus allen Bereichen der amtlichen Statistik unter:
Tel.: 0511 9898-1132, -1134
E-Mail: </t>
    </r>
    <r>
      <rPr>
        <sz val="10"/>
        <color rgb="FF0070C0"/>
        <rFont val="Arial"/>
        <family val="2"/>
      </rPr>
      <t xml:space="preserve">auskunft@statistik.niedersachsen.de
</t>
    </r>
    <r>
      <rPr>
        <sz val="10"/>
        <color theme="1"/>
        <rFont val="Arial"/>
        <family val="2"/>
      </rPr>
      <t xml:space="preserve">Internet: </t>
    </r>
    <r>
      <rPr>
        <sz val="10"/>
        <color rgb="FF0070C0"/>
        <rFont val="Arial"/>
        <family val="2"/>
      </rPr>
      <t>www.statistik.niedersachsen.de</t>
    </r>
  </si>
  <si>
    <t>11. Abgegebene Mengen gefährlicher Abfälle nach Wirtschaftszweig des Abfallerzeugers und Verbleib (Primärerzeuger, ohne Sammelentsorgung)</t>
  </si>
  <si>
    <t>2.2 Entwicklung der behandelten bzw. verwerteten Abfallmengen seit 2006</t>
  </si>
  <si>
    <t>9.2 Verwertung von Altfahrzeugen (Output)</t>
  </si>
  <si>
    <r>
      <t>Q II 1</t>
    </r>
    <r>
      <rPr>
        <b/>
        <sz val="12"/>
        <color theme="0"/>
        <rFont val="Arial"/>
        <family val="2"/>
      </rPr>
      <t xml:space="preserve"> - j / 2023</t>
    </r>
    <r>
      <rPr>
        <b/>
        <sz val="12"/>
        <rFont val="Arial"/>
        <family val="2"/>
      </rPr>
      <t xml:space="preserve">
Q II 2 </t>
    </r>
    <r>
      <rPr>
        <b/>
        <sz val="12"/>
        <color theme="0"/>
        <rFont val="Arial"/>
        <family val="2"/>
      </rPr>
      <t>- j / 2023</t>
    </r>
  </si>
  <si>
    <t xml:space="preserve">www.statistik.niedersachsen.de &gt; Veröffentlichungen &gt; Statistische Berichte &gt; Umwelt und Energie &gt; Abfallwirtschaft &gt; Q II 1, Q II 2 Abfallentsorgung </t>
  </si>
  <si>
    <t>bzw. in der Statistischen Bibliothek (Publikationsserver der Statistischen Ämter des Bundes und der Länder).</t>
  </si>
  <si>
    <t>www.destatis.de &gt; Veröffentlichungsverzeichnis &gt; Qualitätsberichte &gt; Gesellschaft und Umwelt &gt; Abfallwirtschaft &gt;  Erhebung de Abfallentsorgung</t>
  </si>
  <si>
    <t>Abbildung 1: In Niedersachsen entsorgte Abfallmengen seit 2006 in Tonnen</t>
  </si>
  <si>
    <t>Abbildung 2: Behandlung von Abfällen in Niedersachsen seit 2006 in Tonnen</t>
  </si>
  <si>
    <t>Abbildung 3: Entsorgte Mengen gefährlicher Abfälle (Primärabfälle, ohne Sammelentsorgung) in Tonnen</t>
  </si>
  <si>
    <r>
      <t>Abfall-
entsorgungs-
anlagen</t>
    </r>
    <r>
      <rPr>
        <vertAlign val="superscript"/>
        <sz val="8"/>
        <rFont val="Arial"/>
        <family val="2"/>
      </rPr>
      <t>1)</t>
    </r>
  </si>
  <si>
    <r>
      <t>im eigenen
Betrieb
erzeugte
Abfälle</t>
    </r>
    <r>
      <rPr>
        <vertAlign val="superscript"/>
        <sz val="8"/>
        <rFont val="Arial"/>
        <family val="2"/>
      </rPr>
      <t>2)</t>
    </r>
  </si>
  <si>
    <t>dem eigenen
Land</t>
  </si>
  <si>
    <t>Nachrichtlich:
Input aus
dem Inland</t>
  </si>
  <si>
    <t>Behandlung zur
Beseitigung</t>
  </si>
  <si>
    <t>Vorbereitung 
zur Wieder-
verwendung</t>
  </si>
  <si>
    <t>sonstige stoffliche
Verwertung
(Verfüllung, Deponiebau,
rohstoffliche Verfahren)</t>
  </si>
  <si>
    <t>als erzeugtes Produkt 
odergewonnener Sekundärrohstoff 
(Ende der Abfalleigenschaft)</t>
  </si>
  <si>
    <t>Abfallentsor-
gungsanlagen</t>
  </si>
  <si>
    <r>
      <t>im eigenen
Betrieb
erzeugte Abfälle</t>
    </r>
    <r>
      <rPr>
        <vertAlign val="superscript"/>
        <sz val="8"/>
        <rFont val="Arial"/>
        <family val="2"/>
      </rPr>
      <t>1)</t>
    </r>
  </si>
  <si>
    <t>dem eigenen 
Land</t>
  </si>
  <si>
    <t>Nachrichtlich:
Input aus 
dem Inland</t>
  </si>
  <si>
    <t>zu 
vorbereitenden
Verfahren</t>
  </si>
  <si>
    <t>Vorbereitung zur Wieder-
verwendung</t>
  </si>
  <si>
    <t>zu 
vorbereitenden 
Verfahren</t>
  </si>
  <si>
    <r>
      <t>Abfall-
entsorgungs-
anlagen
mit Output</t>
    </r>
    <r>
      <rPr>
        <vertAlign val="superscript"/>
        <sz val="8"/>
        <rFont val="Arial"/>
        <family val="2"/>
      </rPr>
      <t>1)</t>
    </r>
  </si>
  <si>
    <t>Abfall-
entsorgungs-
anlagen
mit Output</t>
  </si>
  <si>
    <t>Schredder-
anlagen/
Schrottscheren</t>
  </si>
  <si>
    <t>Biologische
Behandlungsanlagen
insgesamt</t>
  </si>
  <si>
    <t>Kapazität
(Nennleistung)</t>
  </si>
  <si>
    <r>
      <t>in der Land- und
Forstwirtschaft</t>
    </r>
    <r>
      <rPr>
        <vertAlign val="superscript"/>
        <sz val="8"/>
        <rFont val="Arial"/>
        <family val="2"/>
      </rPr>
      <t>1)</t>
    </r>
  </si>
  <si>
    <t>Davon Abgabe zur Verwendung</t>
  </si>
  <si>
    <r>
      <t>bei privaten Haushalten</t>
    </r>
    <r>
      <rPr>
        <vertAlign val="superscript"/>
        <sz val="8"/>
        <rFont val="Arial"/>
        <family val="2"/>
      </rPr>
      <t xml:space="preserve">2)
</t>
    </r>
    <r>
      <rPr>
        <sz val="8"/>
        <rFont val="Arial"/>
        <family val="2"/>
      </rPr>
      <t>und für andere Zwecke</t>
    </r>
  </si>
  <si>
    <t>Gärrückstände
insgesamt</t>
  </si>
  <si>
    <r>
      <t>in der Land-
und Forstwirtschaft</t>
    </r>
    <r>
      <rPr>
        <vertAlign val="superscript"/>
        <sz val="8"/>
        <rFont val="Arial"/>
        <family val="2"/>
      </rPr>
      <t>1)</t>
    </r>
  </si>
  <si>
    <t xml:space="preserve">Bioabfallkompostierungsanlage     </t>
  </si>
  <si>
    <t xml:space="preserve">Grünabfallkompostierungsanlage     </t>
  </si>
  <si>
    <t xml:space="preserve">Kombinierte Kompostierungs- und Vergärungsanlage   </t>
  </si>
  <si>
    <t xml:space="preserve">Biogas-/Vergärungsanlage   </t>
  </si>
  <si>
    <t xml:space="preserve">Sonst. biologische Behandlungsanlage  </t>
  </si>
  <si>
    <t>Schlüssel-
Nummer</t>
  </si>
  <si>
    <t xml:space="preserve">z) Offizielle Position des Abfallverzeichnisses. 
Für einen genaueren Nachweis erfolgt für die Abfallstatistik eine weitere Untergliederung in 8-stellige Schlüsselnummern. Wählen Sie für Ihre Meldung bitte eine dieser 8-stelligen Unterpositionen aus. Falls Sie keine entsprechende Differenzierung vornehmen können, melden Sie die Abfälle bitte unter der Unterposition mit den Endziffern 00. Diese stehen jeweils für "nicht differenzierbar". </t>
  </si>
  <si>
    <t>Definition</t>
  </si>
  <si>
    <t xml:space="preserve">01
</t>
  </si>
  <si>
    <t>in der Landschafts-
gestaltung und -pflege/
Rekultivierung</t>
  </si>
  <si>
    <t>in der Landschafts-
gestaltung und -pflege 
und für andere Zwecke</t>
  </si>
  <si>
    <r>
      <t>Anzahl</t>
    </r>
    <r>
      <rPr>
        <vertAlign val="superscript"/>
        <sz val="8"/>
        <rFont val="Arial"/>
        <family val="2"/>
      </rPr>
      <t>1)</t>
    </r>
    <r>
      <rPr>
        <sz val="8"/>
        <rFont val="Arial"/>
        <family val="2"/>
      </rPr>
      <t xml:space="preserve">
(angenommene Altfahrzeuge)</t>
    </r>
  </si>
  <si>
    <t>Anzahl der Abfallentsorgungsanlagen mit Output</t>
  </si>
  <si>
    <t>Entsorgte Abfallmengen zusammen</t>
  </si>
  <si>
    <r>
      <t>Abfallart</t>
    </r>
    <r>
      <rPr>
        <vertAlign val="superscript"/>
        <sz val="8"/>
        <color rgb="FF000000"/>
        <rFont val="Arial"/>
        <family val="2"/>
      </rPr>
      <t>1)</t>
    </r>
  </si>
  <si>
    <t>Anzahl der Abfallentsorgungsanlagen</t>
  </si>
  <si>
    <t>Anzahl der Biologischen Behandlungsanlagen insgesamt</t>
  </si>
  <si>
    <t>Anzahl derPrimärerzeuger</t>
  </si>
  <si>
    <t>Anzahl der Erzeuger</t>
  </si>
  <si>
    <t>1.000 Tonnen</t>
  </si>
  <si>
    <t>andere nicht biologisch abbaubare Abfälle</t>
  </si>
  <si>
    <t>Gase in Druckbehältern mit Ausnahme derjenigen, die unter 160504 fallen</t>
  </si>
  <si>
    <t>klebstoff- und dichtmassenhaltige Schlämme, die organische Lösemittel oder andere gefährliche Stoffe enthalten</t>
  </si>
  <si>
    <t>klebstoff- und dichtmassenhaltige Schlämme mit Ausnahme derjenigen, die unter 080411 fallen</t>
  </si>
  <si>
    <t>feste Abfälle aus der Abgasbehandlung mit Ausnahme derjenigen, die unter 101115 fallen</t>
  </si>
  <si>
    <t>feste Abfälle aus der Abgasbehandlung mit Ausnahme derjenigen, die unter 101209 fallen</t>
  </si>
  <si>
    <t>feste Abfälle aus der Abgasbehandlung mit Ausnahme derjenigen, die unter 101312 fallen</t>
  </si>
  <si>
    <t>Sortieranlagen/Zerlegeeinrichtungen für Elektronikschrott</t>
  </si>
  <si>
    <t>Mechanisch (biologische) Abfallbehandlungsanlagen</t>
  </si>
  <si>
    <t>Art der Anlage
‒
Abfallart</t>
  </si>
  <si>
    <t xml:space="preserve">1) Einschließlich ruhender Anlagen (IOLEER), ohne Deponien in der Stilllegungsphase (IOSTILL). </t>
  </si>
  <si>
    <t>2) Alle im  Zuge der Behandlung entstandenen Abfallfraktionen, Sekundärrohstoffe und Produkte, dazu gehören auch die Mengen, die bei einem nicht eigenständigen Vor- und Nachbehandlungsverfahren separiert wurden.</t>
  </si>
  <si>
    <t>Kombinierte Kompostierungs- und Vergärungsanlage</t>
  </si>
  <si>
    <t>1) Einschließlich ruhender Anlagen (IOLEER), ohne Deponien in der Stilllegungsphase (IOSTILL), Verwertung von Altöl, Entsorgung von Bergbauabfällen und untertägige Abbaustätten.</t>
  </si>
  <si>
    <r>
      <t>Anlagen
insgesamt</t>
    </r>
    <r>
      <rPr>
        <vertAlign val="superscript"/>
        <sz val="8"/>
        <rFont val="Arial"/>
        <family val="2"/>
      </rPr>
      <t>1)</t>
    </r>
  </si>
  <si>
    <r>
      <t>Input
insgesamt</t>
    </r>
    <r>
      <rPr>
        <vertAlign val="superscript"/>
        <sz val="8"/>
        <rFont val="Arial"/>
        <family val="2"/>
      </rPr>
      <t>1)</t>
    </r>
  </si>
  <si>
    <t>Mech.(-biol.)
Behandlungs-
anlagen</t>
  </si>
  <si>
    <r>
      <rPr>
        <sz val="10"/>
        <color theme="1"/>
        <rFont val="Arial"/>
        <family val="2"/>
      </rPr>
      <t>Alle mit einem Sternchen (*) markierten Abfallarten stehen für gefährliche Abfälle, da bei diesen Abfällen angenommen wird, dass sie eine oder mehrere der in Anhang III der EU-Abfallrahmenrichtlinie (</t>
    </r>
    <r>
      <rPr>
        <sz val="10"/>
        <color rgb="FF0070C0"/>
        <rFont val="Arial"/>
        <family val="2"/>
      </rPr>
      <t>https://eur-lex.europa.eu/legal-content/DE/TXT/PDF/?uri=CELEX:02008L0098-20180705&amp;from=DE</t>
    </r>
    <r>
      <rPr>
        <sz val="10"/>
        <color theme="1"/>
        <rFont val="Arial"/>
        <family val="2"/>
      </rPr>
      <t>) aufgeführten gefahrenrelevanten Eigenschaften HP 1 bis HP 15 (HP von "hazardous properties") aufweisen. Siehe EAV-Verzeichnis am Ende.</t>
    </r>
  </si>
  <si>
    <t xml:space="preserve">1) Einschließlich ruhender Deponien (IOLEER) und Deponien in der Stilllegungsphase (IOSTILL). </t>
  </si>
  <si>
    <t>2.2 Entwicklung der behandelten bzw. verwerteten Abfallmengen seit 2006 in Tonnen</t>
  </si>
  <si>
    <t>Es folgen Erläuterungen.</t>
  </si>
  <si>
    <t>* = gefährliche Abfälle</t>
  </si>
  <si>
    <t>2.1 Entwicklung der Anzahl der Anlagen zur Behandlung und Verwertung von Abfällen seit 2006</t>
  </si>
  <si>
    <t>Die Abbildung 1 "In Niedersachsen entsorgte Abfallmengen seit 2006" bildet die in Niedersachsen entsorgten Abfallmengen in gestaffelten Flächen nach Abfallverbrennungsanlagen und Deponien ab. Die Abfallaufkommen in Abfallverbrennungsanlagen und in Deponien gingen im Jahr 2009 im Vergleich zum Vorjahr deutlich zurück, um bis 2011 auf einen neuen Höchststand zu kommen. Der Rückgang kann auf den Wirtschaftseinbruch 2009 infolge der Europäischen Finanzkrise (2008) zurückgeführt werden. Seit 2017 gehen die entsorgten Abfallmengen jeweils tendenziell zurück.</t>
  </si>
  <si>
    <t>Die Abbildung 2 "Behandlung von Abfällen in Niedersachsen seit 2006 in Tonnen" zeigt die Behandlung von Abfällen in Niedersachsen in gestaffelten Säulen nach 9 Abfallbehandlungsanlagen. Die Mengenanteile der Behandlungsanlagen am Gesamtabfallaufkommen sind im Zeitverlauf relativ stabil und verändern sich im Vergleich zum Vorjahr nur um wenige Prozentpunkte.</t>
  </si>
  <si>
    <t>Die Abbildung 3 "Entsorgte Mengen gefährlicher Abfälle (Primärabfälle, ohne Sammelentsorger) in Tonnen" bildet die entsorgte Menge gefährlicher Abfälle in gestaffelten Säulen, gegliedert nach "entsorgt in anderen Ländern" und "entsorgt in Niedersachsen", ab. Nach einem Höchstwert im Jahr 2018 sind die Abfallmengen tendenziell rückläufig.</t>
  </si>
  <si>
    <t>Anzahl der Deponien zur Entsorgung</t>
  </si>
  <si>
    <t>Anzahl der Abfallverbrennungsanlagen zur Entsorgung</t>
  </si>
  <si>
    <t>Entsorgte Abfallmengen zusammen, Mengeangabe in Tonnen</t>
  </si>
  <si>
    <t>Entsorgte Abfallmengen bei Deponien zur Entsorgung, Mengenangabe in Tonnen</t>
  </si>
  <si>
    <t>Entsorgte Abfallmengen bei Abfallverbrennungsanlagen zur Entsorgung, Mengenangabe in Tonnen</t>
  </si>
  <si>
    <t>3) Einschließlich Anlagen "untertägige Abbaustätte (VUT)", sowie "Einrichtung zur Entsorgung von bergbaulichen Abfällen (NBB)".</t>
  </si>
  <si>
    <t>Anzahl der Abfallentsorgungsanlagen, siehe Fußnote 1.</t>
  </si>
  <si>
    <t>Herkunft der Abfälle: Im eigenen Betrieb erzeugte Abfälle, Mengen in Tonnen, siehe Fußnote 2.</t>
  </si>
  <si>
    <t>Herkunft der Abfälle: fremde Abfälle zusammen, Menge in Tonnen</t>
  </si>
  <si>
    <t>Herkunft der Abfälle: fremde Abfälle, davon angeliefert aus dem eigenen Land, Menge in Tonnen</t>
  </si>
  <si>
    <t>Herkunft der Abfälle: fremde Abfälle, davon angeliefert aus anderen Ländern, Menge in Tonnen</t>
  </si>
  <si>
    <t>Herkunft der Abfälle: fremde Abfälle, davon angeliefert aus dem Ausland, Menge in Tonnen</t>
  </si>
  <si>
    <t>Nachrichtlich: Input aus dem Inland, Menge in Tonnen</t>
  </si>
  <si>
    <t>Anzahl der Abfallentsorgungsanlagen mit Output, siehe Fußnote 1.</t>
  </si>
  <si>
    <t>Output der Anlage insgesamt in Tonnen, siehe Fußnote 2.</t>
  </si>
  <si>
    <t>Output der Anlage, davon Abgabe zur Abfallbeseitigung: Ablagerung, Menge in Tonnen</t>
  </si>
  <si>
    <t>Output der Anlage, davon Abgabe zur Abfallbeseitigung: thermische Beseitigung, Menge in Tonnen</t>
  </si>
  <si>
    <t>Output der Anlage, davon Abgabe zur Abfallbeseitigung: Behandlung zur Beseitigung, Menge in Tonnen</t>
  </si>
  <si>
    <t>Output der Anlage, davon Abgabe zur weiteren stofflichen Verwertung: Vorbereitung zur Wiederverwendung, Menge in Tonnen</t>
  </si>
  <si>
    <t>Output der Anlage, davon Abgabe zur weiteren stofflichen Verwertung: Recycling, Menge in Tonnen</t>
  </si>
  <si>
    <t>Output der Anlage, davon Abgabe zur weiteren stofflichen Verwertung: sonstige stoffliche Verwertung (Verfüllung, Deponiebau, rohstoffliche Verfahren), Menge in Tonnen</t>
  </si>
  <si>
    <t>Output der Anlage, davon Abgabe zur weiteren energetischen Verwertung, Menge in Tonnen</t>
  </si>
  <si>
    <t>Output der Anlage, davon Abgabe zu vorbereitenden Verfahren, Menge in Tonnen</t>
  </si>
  <si>
    <t>Output der Anlage, davon Abgabe als erzeugtes Produkt oder gewonnener Sekundärrohstoff (Ende der Abfalleigenschaft), Menge in Tonnen</t>
  </si>
  <si>
    <t>Art der Anlage und Abfallart gemäß dem Europäischen Abfallverzeichnis (EAV)</t>
  </si>
  <si>
    <t>SU = Summe des jeweiligen Abfallschlüssels</t>
  </si>
  <si>
    <t>Es folgen die Fußnoten 1 und 2 sowie ein Hinweis.</t>
  </si>
  <si>
    <t>Es folgen die Fußnoten 1 bis 3 sowie ein Hinweis.</t>
  </si>
  <si>
    <t>Es folgt eine Fußnote sowie ein Hinweis.</t>
  </si>
  <si>
    <t>Anzahl der Deponien mit Baumaßnahmen</t>
  </si>
  <si>
    <t>Abfallart gemäß dem Europäischen Abfallverzeichnis (EAV), siehe Fußnote 1.</t>
  </si>
  <si>
    <t>Input der Anlage insgesamt, Menge in Tonnen</t>
  </si>
  <si>
    <t>Input der Anlage insgesamt, Menge in Tonnen Trockenmasse</t>
  </si>
  <si>
    <t>Herkunft der Abfälle, im eigenen Betrieb erzeugte Abfälle, Menge in Tonnen, siehe Fußnote 1.</t>
  </si>
  <si>
    <t>Herkunft der Abfälle, fremde Abfälle zusammen, Menge in Tonnen</t>
  </si>
  <si>
    <t>Herkunft der Abfälle, fremde Abfälle davon angeliefert aus dem eigenen Land, Menge in Tonnen</t>
  </si>
  <si>
    <t>Herkunft der Abfälle, fremde Abfälle davon angeliefert aus anderen Ländern, Menge in Tonnen</t>
  </si>
  <si>
    <t>Herkunft der Abfälle, fremde Abfälle davon angeliefert aus dem Ausland, Menge in Tonnen</t>
  </si>
  <si>
    <t>Nachrichtlich: Input aus dem Inland</t>
  </si>
  <si>
    <r>
      <t>Art der Anlage</t>
    </r>
    <r>
      <rPr>
        <vertAlign val="superscript"/>
        <sz val="8"/>
        <rFont val="Arial"/>
        <family val="2"/>
      </rPr>
      <t>1)</t>
    </r>
  </si>
  <si>
    <t>7. Output der Abfallentsorgungsanlage nach Anlagenart inklusive fragebogenspezifischer Ausprägung</t>
  </si>
  <si>
    <t>Art der Anlage, siehe Fußnote 1.</t>
  </si>
  <si>
    <t>Output der Anlage insgesamt, Menge in Tonnen</t>
  </si>
  <si>
    <t>Output der Anlage insgesamt, Menge in Tonnen Trockenmasse</t>
  </si>
  <si>
    <t>Output der Anlag,: davon Abgabe als erzeugtes Produkt oder gewonnener Sekundärrohstoff (Ende der Abfalleigenschaft), Menge in Tonnen</t>
  </si>
  <si>
    <t>Anzahl der Anlagen insgesamt, siehe Fußnote 1.</t>
  </si>
  <si>
    <t>Input Insgesamt, Abfallmenge in 1000 Tonnen, siehe Fußnote 1</t>
  </si>
  <si>
    <t>Art der Anlage
---
Abfallart</t>
  </si>
  <si>
    <t>Anzahl der Anlagen mit Output, siehe Fußnote 1.</t>
  </si>
  <si>
    <t>Output der Anlage, davon Abgabe zur weiteren Vewertung: energetisch, Menge in Tonnen</t>
  </si>
  <si>
    <t>Kompost insgesamt, Menge in Tonnen</t>
  </si>
  <si>
    <t>Gärrückstände insgesamt, Menge in Tonnen</t>
  </si>
  <si>
    <t>Kompost insgesamt, davon Abgabe zur Verwendung bei privaten Haushalten und für andere Zwecke, Menge in Tonnen, siehe Fußnote 2</t>
  </si>
  <si>
    <t>Kompost insgesamt, davon Abgabe zur Verwendung in der Landschaftsgestaltung und -pflege/Rekultivierung, Menge in Tonnen</t>
  </si>
  <si>
    <t>Kompost insgesamt, davon Abgabe zur Verwendung in der Land- und Forstwirtschaft, Menge in Tonnen, siehe Fußnote 1</t>
  </si>
  <si>
    <t>Gärrückstände insgesamt, davon Abgabe zur Verwendung in der Land- und Forstwirtschaft, Menge in Tonnen, siehe Fußnote 1</t>
  </si>
  <si>
    <t>Gärrückstände insgesamt, davon Abgabe zur Verwendung in der Landschaftsgestaltung und -pflege und für andere Zwecke, Menge in Tonnen</t>
  </si>
  <si>
    <t>Abgegebene Abfallmengen insgesamt, Menge in Tonnen</t>
  </si>
  <si>
    <t>Abgegebene Abfallmengen an Entsorger im eigenen Land, Menge in Tonnen</t>
  </si>
  <si>
    <t>Abgegebene Abfallmengen an Entsorger in anderen Ländern, Menge in Tonnen</t>
  </si>
  <si>
    <t>030201</t>
  </si>
  <si>
    <t>040216</t>
  </si>
  <si>
    <t>060103</t>
  </si>
  <si>
    <t>070303</t>
  </si>
  <si>
    <t>070503</t>
  </si>
  <si>
    <t>080121</t>
  </si>
  <si>
    <t>080317</t>
  </si>
  <si>
    <t>080319</t>
  </si>
  <si>
    <t>080413</t>
  </si>
  <si>
    <t>090103</t>
  </si>
  <si>
    <t xml:space="preserve">Zusammen   </t>
  </si>
  <si>
    <t>Anzahl der Entsorger primär nachgewiesener Abfallmengen einschließlich Sammelentsorgung, siehe Fußnote 1</t>
  </si>
  <si>
    <t>Primär nachgewiesene Abfallmengen insgesamt einschließlich Sammelentsorgung, Menge in Tonnen</t>
  </si>
  <si>
    <t>Primär nachgewiesene Abfallmengen einschließlich Sammelentsorgung, abgegebene Abfallmenge an Entsorger im eigenen Land, Menge in Tonnen</t>
  </si>
  <si>
    <t>Primär nachgewiesene Abfallmengen einschließlich Sammelentsorgung, abgegebene Abfallmenge an Entsorger in anderen Ländern, Menge in Tonnen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</si>
</sst>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 ###\ ##0"/>
    <numFmt numFmtId="165" formatCode="\+#\ ###.0;\-#\ ###.0;0"/>
    <numFmt numFmtId="166" formatCode="##\ ###\ ##0.0"/>
    <numFmt numFmtId="167" formatCode="###\ ###\ ##0"/>
    <numFmt numFmtId="168" formatCode="0#####"/>
    <numFmt numFmtId="169" formatCode="###\ ###\ ###"/>
    <numFmt numFmtId="170" formatCode="#\ ##0"/>
    <numFmt numFmtId="171" formatCode="###,###,###"/>
    <numFmt numFmtId="172" formatCode="###,###,##0"/>
    <numFmt numFmtId="173" formatCode="###,###,##0.0"/>
  </numFmts>
  <fonts count="85">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name val="Arial"/>
      <family val="2"/>
    </font>
    <font>
      <sz val="8"/>
      <name val="Arial"/>
      <family val="2"/>
    </font>
    <font>
      <sz val="10"/>
      <name val="Arial"/>
      <family val="2"/>
    </font>
    <font>
      <sz val="10"/>
      <name val="NDSFrutiger 45 Light"/>
    </font>
    <font>
      <b/>
      <sz val="9"/>
      <name val="Arial"/>
      <family val="2"/>
    </font>
    <font>
      <b/>
      <sz val="8"/>
      <name val="Arial"/>
      <family val="2"/>
    </font>
    <font>
      <b/>
      <sz val="10"/>
      <name val="Arial"/>
      <family val="2"/>
    </font>
    <font>
      <sz val="11"/>
      <color theme="1"/>
      <name val="Calibri"/>
      <family val="2"/>
      <scheme val="minor"/>
    </font>
    <font>
      <sz val="10"/>
      <color rgb="FF7030A0"/>
      <name val="Arial"/>
      <family val="2"/>
    </font>
    <font>
      <sz val="6"/>
      <color theme="1"/>
      <name val="NDSFrutiger 45 Light"/>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1"/>
      <color theme="1"/>
      <name val="Arial"/>
      <family val="2"/>
    </font>
    <font>
      <sz val="10"/>
      <color theme="0"/>
      <name val="Arial"/>
      <family val="2"/>
    </font>
    <font>
      <sz val="18"/>
      <color theme="3"/>
      <name val="Calibri Light"/>
      <family val="2"/>
      <scheme val="maj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6"/>
      <color theme="0"/>
      <name val="Arial"/>
      <family val="2"/>
    </font>
    <font>
      <sz val="12"/>
      <name val="Arial"/>
      <family val="2"/>
    </font>
    <font>
      <sz val="10"/>
      <color theme="1"/>
      <name val="Arial"/>
      <family val="2"/>
    </font>
    <font>
      <u/>
      <sz val="10"/>
      <color indexed="12"/>
      <name val="Arial"/>
      <family val="2"/>
    </font>
    <font>
      <b/>
      <sz val="10"/>
      <color theme="0"/>
      <name val="Arial"/>
      <family val="2"/>
    </font>
    <font>
      <sz val="10"/>
      <color indexed="8"/>
      <name val="Arial"/>
      <family val="2"/>
    </font>
    <font>
      <b/>
      <sz val="12"/>
      <name val="Arial"/>
      <family val="2"/>
    </font>
    <font>
      <sz val="8"/>
      <color theme="1"/>
      <name val="Arial"/>
      <family val="2"/>
    </font>
    <font>
      <b/>
      <sz val="8"/>
      <color theme="1"/>
      <name val="Arial"/>
      <family val="2"/>
    </font>
    <font>
      <sz val="10"/>
      <name val="Arial"/>
      <family val="2"/>
    </font>
    <font>
      <sz val="7"/>
      <name val="Arial"/>
      <family val="2"/>
    </font>
    <font>
      <sz val="6"/>
      <name val="Arial"/>
      <family val="2"/>
    </font>
    <font>
      <sz val="10"/>
      <name val="MS Sans Serif"/>
    </font>
    <font>
      <sz val="8"/>
      <color indexed="8"/>
      <name val="Arial"/>
      <family val="2"/>
    </font>
    <font>
      <sz val="9"/>
      <name val="Arial"/>
      <family val="2"/>
    </font>
    <font>
      <b/>
      <sz val="9"/>
      <color indexed="8"/>
      <name val="Arial"/>
      <family val="2"/>
    </font>
    <font>
      <sz val="7"/>
      <color theme="0"/>
      <name val="Arial"/>
      <family val="2"/>
    </font>
    <font>
      <sz val="10"/>
      <name val="Frutiger Light"/>
    </font>
    <font>
      <b/>
      <sz val="8"/>
      <color indexed="8"/>
      <name val="Arial"/>
      <family val="2"/>
    </font>
    <font>
      <sz val="9"/>
      <color theme="1"/>
      <name val="Arial"/>
      <family val="2"/>
    </font>
    <font>
      <b/>
      <sz val="9"/>
      <color theme="1"/>
      <name val="Arial"/>
      <family val="2"/>
    </font>
    <font>
      <sz val="8"/>
      <color theme="0"/>
      <name val="Arial"/>
      <family val="2"/>
    </font>
    <font>
      <sz val="8"/>
      <color indexed="9"/>
      <name val="Arial"/>
      <family val="2"/>
    </font>
    <font>
      <vertAlign val="superscript"/>
      <sz val="8"/>
      <name val="Arial"/>
      <family val="2"/>
    </font>
    <font>
      <b/>
      <sz val="7"/>
      <name val="Arial"/>
      <family val="2"/>
    </font>
    <font>
      <b/>
      <sz val="1"/>
      <color theme="0"/>
      <name val="Arial"/>
      <family val="2"/>
    </font>
    <font>
      <sz val="6"/>
      <color indexed="8"/>
      <name val="Arial"/>
      <family val="2"/>
    </font>
    <font>
      <vertAlign val="superscript"/>
      <sz val="7"/>
      <name val="Arial"/>
      <family val="2"/>
    </font>
    <font>
      <sz val="8"/>
      <color theme="0"/>
      <name val="NDSFrutiger 45 Light"/>
    </font>
    <font>
      <sz val="6"/>
      <color theme="1"/>
      <name val="Arial"/>
      <family val="2"/>
    </font>
    <font>
      <sz val="7"/>
      <color rgb="FF000000"/>
      <name val="Arial"/>
      <family val="2"/>
    </font>
    <font>
      <b/>
      <sz val="7"/>
      <color rgb="FF000000"/>
      <name val="Arial"/>
      <family val="2"/>
    </font>
    <font>
      <b/>
      <sz val="10"/>
      <color rgb="FF000000"/>
      <name val="Arial"/>
      <family val="2"/>
    </font>
    <font>
      <sz val="1"/>
      <name val="Arial"/>
      <family val="2"/>
    </font>
    <font>
      <b/>
      <sz val="12"/>
      <color theme="0"/>
      <name val="Arial"/>
      <family val="2"/>
    </font>
    <font>
      <sz val="1"/>
      <color theme="1"/>
      <name val="Arial"/>
      <family val="2"/>
    </font>
    <font>
      <sz val="1"/>
      <color indexed="8"/>
      <name val="Arial"/>
      <family val="2"/>
    </font>
    <font>
      <b/>
      <sz val="7"/>
      <color theme="1"/>
      <name val="Arial"/>
      <family val="2"/>
    </font>
    <font>
      <sz val="7"/>
      <color theme="1"/>
      <name val="Arial"/>
      <family val="2"/>
    </font>
    <font>
      <sz val="8"/>
      <color theme="1"/>
      <name val="Calibri"/>
      <family val="2"/>
      <scheme val="minor"/>
    </font>
    <font>
      <b/>
      <vertAlign val="superscript"/>
      <sz val="7"/>
      <name val="Arial"/>
      <family val="2"/>
    </font>
    <font>
      <b/>
      <sz val="7"/>
      <color indexed="8"/>
      <name val="Arial"/>
      <family val="2"/>
    </font>
    <font>
      <sz val="7"/>
      <color indexed="8"/>
      <name val="Arial"/>
      <family val="2"/>
    </font>
    <font>
      <sz val="11"/>
      <color indexed="8"/>
      <name val="Calibri"/>
      <family val="2"/>
      <scheme val="minor"/>
    </font>
    <font>
      <sz val="10"/>
      <color rgb="FF000000"/>
      <name val="Arial"/>
      <family val="2"/>
    </font>
    <font>
      <sz val="11"/>
      <color theme="0"/>
      <name val="Arial"/>
      <family val="2"/>
    </font>
    <font>
      <b/>
      <sz val="1"/>
      <name val="Arial"/>
      <family val="2"/>
    </font>
    <font>
      <sz val="1"/>
      <color rgb="FFFF0000"/>
      <name val="Arial"/>
      <family val="2"/>
    </font>
    <font>
      <vertAlign val="superscript"/>
      <sz val="8"/>
      <color rgb="FF000000"/>
      <name val="Arial"/>
      <family val="2"/>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theme="0"/>
        <bgColor indexed="64"/>
      </patternFill>
    </fill>
  </fills>
  <borders count="73">
    <border>
      <left/>
      <right/>
      <top/>
      <bottom/>
      <diagonal/>
    </border>
    <border>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auto="1"/>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right style="thin">
        <color indexed="8"/>
      </right>
      <top style="thin">
        <color auto="1"/>
      </top>
      <bottom/>
      <diagonal/>
    </border>
    <border>
      <left/>
      <right style="thin">
        <color indexed="8"/>
      </right>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auto="1"/>
      </right>
      <top style="thin">
        <color auto="1"/>
      </top>
      <bottom/>
      <diagonal/>
    </border>
    <border>
      <left/>
      <right/>
      <top style="thin">
        <color indexed="8"/>
      </top>
      <bottom/>
      <diagonal/>
    </border>
    <border>
      <left style="thin">
        <color auto="1"/>
      </left>
      <right/>
      <top style="thin">
        <color auto="1"/>
      </top>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thin">
        <color indexed="8"/>
      </bottom>
      <diagonal/>
    </border>
    <border>
      <left/>
      <right/>
      <top/>
      <bottom style="thin">
        <color indexed="64"/>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style="thin">
        <color auto="1"/>
      </right>
      <top style="thin">
        <color indexed="8"/>
      </top>
      <bottom/>
      <diagonal/>
    </border>
    <border>
      <left/>
      <right style="thin">
        <color indexed="8"/>
      </right>
      <top/>
      <bottom/>
      <diagonal/>
    </border>
    <border>
      <left/>
      <right/>
      <top style="thin">
        <color indexed="8"/>
      </top>
      <bottom style="thin">
        <color indexed="8"/>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bottom/>
      <diagonal/>
    </border>
    <border>
      <left style="thin">
        <color indexed="8"/>
      </left>
      <right style="thin">
        <color indexed="8"/>
      </right>
      <top/>
      <bottom/>
      <diagonal/>
    </border>
    <border>
      <left style="thin">
        <color indexed="8"/>
      </left>
      <right/>
      <top/>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8"/>
      </right>
      <top style="thin">
        <color indexed="8"/>
      </top>
      <bottom/>
      <diagonal/>
    </border>
    <border>
      <left style="thin">
        <color indexed="8"/>
      </left>
      <right/>
      <top style="thin">
        <color indexed="8"/>
      </top>
      <bottom style="thin">
        <color indexed="64"/>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thin">
        <color indexed="8"/>
      </left>
      <right style="thin">
        <color indexed="8"/>
      </right>
      <top style="thin">
        <color auto="1"/>
      </top>
      <bottom/>
      <diagonal/>
    </border>
    <border>
      <left style="thin">
        <color indexed="8"/>
      </left>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diagonal/>
    </border>
    <border>
      <left/>
      <right style="thin">
        <color indexed="8"/>
      </right>
      <top style="thin">
        <color indexed="8"/>
      </top>
      <bottom/>
      <diagonal/>
    </border>
    <border>
      <left/>
      <right/>
      <top style="thin">
        <color indexed="8"/>
      </top>
      <bottom/>
      <diagonal/>
    </border>
    <border>
      <left style="thin">
        <color indexed="8"/>
      </left>
      <right/>
      <top style="thin">
        <color auto="1"/>
      </top>
      <bottom style="thin">
        <color auto="1"/>
      </bottom>
      <diagonal/>
    </border>
    <border>
      <left style="thin">
        <color indexed="8"/>
      </left>
      <right style="thin">
        <color indexed="8"/>
      </right>
      <top style="thin">
        <color indexed="8"/>
      </top>
      <bottom style="thin">
        <color auto="1"/>
      </bottom>
      <diagonal/>
    </border>
    <border>
      <left/>
      <right style="thin">
        <color indexed="8"/>
      </right>
      <top style="thin">
        <color indexed="8"/>
      </top>
      <bottom style="thin">
        <color auto="1"/>
      </bottom>
      <diagonal/>
    </border>
    <border>
      <left style="thin">
        <color indexed="8"/>
      </left>
      <right/>
      <top style="thin">
        <color indexed="8"/>
      </top>
      <bottom style="thin">
        <color auto="1"/>
      </bottom>
      <diagonal/>
    </border>
    <border>
      <left style="thin">
        <color indexed="8"/>
      </left>
      <right/>
      <top style="thin">
        <color auto="1"/>
      </top>
      <bottom style="thin">
        <color indexed="8"/>
      </bottom>
      <diagonal/>
    </border>
    <border>
      <left style="thin">
        <color indexed="8"/>
      </left>
      <right style="thin">
        <color indexed="8"/>
      </right>
      <top style="thin">
        <color auto="1"/>
      </top>
      <bottom style="thin">
        <color indexed="8"/>
      </bottom>
      <diagonal/>
    </border>
    <border>
      <left style="thin">
        <color indexed="8"/>
      </left>
      <right style="thin">
        <color indexed="8"/>
      </right>
      <top style="thin">
        <color auto="1"/>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auto="1"/>
      </left>
      <right/>
      <top style="thin">
        <color auto="1"/>
      </top>
      <bottom style="thin">
        <color auto="1"/>
      </bottom>
      <diagonal/>
    </border>
    <border>
      <left/>
      <right style="thin">
        <color indexed="8"/>
      </right>
      <top style="thin">
        <color auto="1"/>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64"/>
      </top>
      <bottom style="thin">
        <color indexed="64"/>
      </bottom>
      <diagonal/>
    </border>
    <border>
      <left/>
      <right style="thin">
        <color indexed="64"/>
      </right>
      <top style="thin">
        <color indexed="64"/>
      </top>
      <bottom/>
      <diagonal/>
    </border>
  </borders>
  <cellStyleXfs count="77">
    <xf numFmtId="0" fontId="0" fillId="0" borderId="0"/>
    <xf numFmtId="0" fontId="13" fillId="0" borderId="0" applyNumberFormat="0" applyFill="0" applyBorder="0" applyAlignment="0" applyProtection="0"/>
    <xf numFmtId="164" fontId="7" fillId="0" borderId="0" applyFont="0" applyFill="0" applyBorder="0" applyAlignment="0" applyProtection="0"/>
    <xf numFmtId="0" fontId="14" fillId="0" borderId="0" applyNumberFormat="0" applyProtection="0"/>
    <xf numFmtId="49" fontId="7" fillId="0" borderId="0">
      <alignment horizontal="left" vertical="top" wrapText="1"/>
      <protection locked="0"/>
    </xf>
    <xf numFmtId="49" fontId="11" fillId="0" borderId="0" applyNumberFormat="0">
      <alignment horizontal="left" wrapText="1"/>
      <protection locked="0"/>
    </xf>
    <xf numFmtId="166" fontId="7" fillId="0" borderId="0" applyFont="0" applyFill="0" applyBorder="0" applyAlignment="0" applyProtection="0"/>
    <xf numFmtId="0" fontId="15" fillId="0" borderId="0" applyNumberFormat="0" applyFill="0" applyAlignment="0" applyProtection="0"/>
    <xf numFmtId="165" fontId="12" fillId="0" borderId="0" applyFont="0" applyFill="0" applyBorder="0" applyAlignment="0" applyProtection="0"/>
    <xf numFmtId="0" fontId="6" fillId="0" borderId="0" applyBorder="0"/>
    <xf numFmtId="0" fontId="10" fillId="0" borderId="0" applyBorder="0"/>
    <xf numFmtId="49" fontId="6" fillId="0" borderId="1" applyFill="0" applyProtection="0">
      <alignment horizontal="center" vertical="center" wrapText="1"/>
      <protection locked="0"/>
    </xf>
    <xf numFmtId="0" fontId="9" fillId="0" borderId="0" applyBorder="0">
      <alignment vertical="top" wrapText="1"/>
    </xf>
    <xf numFmtId="0" fontId="16" fillId="0" borderId="0" applyNumberFormat="0" applyFill="0" applyProtection="0">
      <alignment wrapText="1"/>
    </xf>
    <xf numFmtId="0" fontId="17" fillId="0" borderId="0" applyNumberFormat="0" applyFill="0" applyProtection="0">
      <alignment wrapText="1"/>
    </xf>
    <xf numFmtId="0" fontId="18" fillId="0" borderId="0" applyNumberFormat="0" applyFill="0" applyProtection="0">
      <alignment wrapText="1"/>
    </xf>
    <xf numFmtId="0" fontId="19" fillId="0" borderId="0" applyNumberFormat="0" applyFill="0" applyBorder="0" applyAlignment="0" applyProtection="0"/>
    <xf numFmtId="165" fontId="12" fillId="0" borderId="0" applyFont="0" applyFill="0" applyBorder="0" applyAlignment="0" applyProtection="0"/>
    <xf numFmtId="0" fontId="20" fillId="0" borderId="0">
      <alignment textRotation="90"/>
    </xf>
    <xf numFmtId="0" fontId="23" fillId="0" borderId="0" applyNumberFormat="0" applyFill="0" applyBorder="0" applyAlignment="0" applyProtection="0"/>
    <xf numFmtId="0" fontId="24" fillId="2" borderId="0" applyNumberFormat="0" applyBorder="0" applyAlignment="0" applyProtection="0"/>
    <xf numFmtId="0" fontId="25" fillId="3" borderId="0" applyNumberFormat="0" applyBorder="0" applyAlignment="0" applyProtection="0"/>
    <xf numFmtId="0" fontId="26" fillId="4" borderId="0" applyNumberFormat="0" applyBorder="0" applyAlignment="0" applyProtection="0"/>
    <xf numFmtId="0" fontId="27" fillId="5" borderId="2" applyNumberFormat="0" applyAlignment="0" applyProtection="0"/>
    <xf numFmtId="0" fontId="28" fillId="6" borderId="3" applyNumberFormat="0" applyAlignment="0" applyProtection="0"/>
    <xf numFmtId="0" fontId="29" fillId="6" borderId="2" applyNumberFormat="0" applyAlignment="0" applyProtection="0"/>
    <xf numFmtId="0" fontId="30" fillId="0" borderId="4" applyNumberFormat="0" applyFill="0" applyAlignment="0" applyProtection="0"/>
    <xf numFmtId="0" fontId="31" fillId="7" borderId="5" applyNumberFormat="0" applyAlignment="0" applyProtection="0"/>
    <xf numFmtId="0" fontId="32" fillId="0" borderId="0" applyNumberFormat="0" applyFill="0" applyBorder="0" applyAlignment="0" applyProtection="0"/>
    <xf numFmtId="0" fontId="12" fillId="8" borderId="6" applyNumberFormat="0" applyFont="0" applyAlignment="0" applyProtection="0"/>
    <xf numFmtId="0" fontId="33" fillId="0" borderId="0" applyNumberFormat="0" applyFill="0" applyBorder="0" applyAlignment="0" applyProtection="0"/>
    <xf numFmtId="0" fontId="34" fillId="0" borderId="7" applyNumberFormat="0" applyFill="0" applyAlignment="0" applyProtection="0"/>
    <xf numFmtId="0" fontId="35" fillId="9"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35"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35"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35"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35" fillId="25"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28" borderId="0" applyNumberFormat="0" applyBorder="0" applyAlignment="0" applyProtection="0"/>
    <xf numFmtId="0" fontId="35" fillId="29"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2" fillId="32" borderId="0" applyNumberFormat="0" applyBorder="0" applyAlignment="0" applyProtection="0"/>
    <xf numFmtId="0" fontId="7" fillId="0" borderId="0"/>
    <xf numFmtId="0" fontId="37" fillId="0" borderId="0"/>
    <xf numFmtId="0" fontId="37" fillId="0" borderId="0"/>
    <xf numFmtId="0" fontId="7" fillId="0" borderId="0"/>
    <xf numFmtId="0" fontId="12" fillId="0" borderId="0"/>
    <xf numFmtId="0" fontId="39" fillId="0" borderId="0" applyNumberFormat="0" applyFill="0" applyBorder="0" applyAlignment="0" applyProtection="0">
      <alignment vertical="top"/>
      <protection locked="0"/>
    </xf>
    <xf numFmtId="0" fontId="5" fillId="0" borderId="0"/>
    <xf numFmtId="0" fontId="8" fillId="0" borderId="0"/>
    <xf numFmtId="0" fontId="45" fillId="0" borderId="0"/>
    <xf numFmtId="0" fontId="48" fillId="0" borderId="0"/>
    <xf numFmtId="0" fontId="53" fillId="0" borderId="0"/>
    <xf numFmtId="0" fontId="5" fillId="0" borderId="0"/>
    <xf numFmtId="0" fontId="5" fillId="0" borderId="0"/>
    <xf numFmtId="0" fontId="5" fillId="0" borderId="0"/>
    <xf numFmtId="49" fontId="5" fillId="0" borderId="0">
      <alignment horizontal="left" vertical="top" wrapText="1"/>
      <protection locked="0"/>
    </xf>
    <xf numFmtId="0" fontId="15" fillId="0" borderId="0" applyNumberFormat="0" applyFill="0" applyProtection="0">
      <alignment horizontal="left" vertical="top"/>
    </xf>
    <xf numFmtId="0" fontId="12" fillId="0" borderId="0"/>
    <xf numFmtId="0" fontId="79" fillId="0" borderId="0"/>
    <xf numFmtId="0" fontId="39" fillId="0" borderId="0" applyNumberFormat="0" applyFill="0" applyBorder="0" applyAlignment="0" applyProtection="0">
      <alignment vertical="top"/>
      <protection locked="0"/>
    </xf>
    <xf numFmtId="0" fontId="5" fillId="0" borderId="0"/>
    <xf numFmtId="0" fontId="5" fillId="0" borderId="0"/>
  </cellStyleXfs>
  <cellXfs count="507">
    <xf numFmtId="0" fontId="0" fillId="0" borderId="0" xfId="0"/>
    <xf numFmtId="0" fontId="8" fillId="0" borderId="0" xfId="0" applyFont="1" applyAlignment="1">
      <alignment horizontal="left" vertical="top"/>
    </xf>
    <xf numFmtId="0" fontId="0" fillId="0" borderId="0" xfId="0"/>
    <xf numFmtId="0" fontId="21" fillId="0" borderId="0" xfId="0" applyFont="1"/>
    <xf numFmtId="0" fontId="20" fillId="0" borderId="0" xfId="59" applyFont="1" applyAlignment="1"/>
    <xf numFmtId="0" fontId="21" fillId="0" borderId="0" xfId="56" applyFont="1"/>
    <xf numFmtId="0" fontId="18" fillId="0" borderId="0" xfId="56" applyFont="1" applyAlignment="1">
      <alignment horizontal="left"/>
    </xf>
    <xf numFmtId="0" fontId="18" fillId="0" borderId="0" xfId="60" applyFont="1" applyAlignment="1">
      <alignment horizontal="left"/>
    </xf>
    <xf numFmtId="0" fontId="0" fillId="0" borderId="0" xfId="0" applyAlignment="1">
      <alignment vertical="center"/>
    </xf>
    <xf numFmtId="0" fontId="5" fillId="0" borderId="0" xfId="0" applyFont="1" applyAlignment="1">
      <alignment horizontal="left" vertical="center"/>
    </xf>
    <xf numFmtId="0" fontId="42" fillId="0" borderId="0" xfId="0" applyFont="1" applyAlignment="1">
      <alignment horizontal="left" vertical="center"/>
    </xf>
    <xf numFmtId="0" fontId="11" fillId="0" borderId="0" xfId="0" applyFont="1" applyAlignment="1">
      <alignment horizontal="left" vertical="center"/>
    </xf>
    <xf numFmtId="0" fontId="20" fillId="0" borderId="0" xfId="59" applyFont="1" applyBorder="1" applyAlignment="1"/>
    <xf numFmtId="0" fontId="20" fillId="0" borderId="0" xfId="59" applyFont="1" applyAlignment="1">
      <alignment horizontal="left"/>
    </xf>
    <xf numFmtId="0" fontId="43" fillId="0" borderId="0" xfId="0" applyFont="1" applyAlignment="1">
      <alignment vertical="center"/>
    </xf>
    <xf numFmtId="0" fontId="20" fillId="0" borderId="0" xfId="0" applyFont="1" applyAlignment="1">
      <alignment horizontal="left" vertical="center"/>
    </xf>
    <xf numFmtId="0" fontId="20" fillId="0" borderId="0" xfId="0" applyFont="1" applyAlignment="1">
      <alignment vertical="center"/>
    </xf>
    <xf numFmtId="0" fontId="43" fillId="0" borderId="0" xfId="0" applyFont="1"/>
    <xf numFmtId="0" fontId="20" fillId="0" borderId="0" xfId="59" applyFont="1" applyFill="1" applyBorder="1" applyAlignment="1"/>
    <xf numFmtId="0" fontId="0" fillId="0" borderId="0" xfId="0" applyAlignment="1">
      <alignment vertical="center"/>
    </xf>
    <xf numFmtId="0" fontId="52" fillId="0" borderId="0" xfId="0" applyFont="1" applyAlignment="1">
      <alignment vertical="center"/>
    </xf>
    <xf numFmtId="3" fontId="46" fillId="0" borderId="0" xfId="0" applyNumberFormat="1" applyFont="1" applyAlignment="1">
      <alignment horizontal="right" wrapText="1"/>
    </xf>
    <xf numFmtId="0" fontId="5" fillId="0" borderId="0" xfId="62" applyAlignment="1">
      <alignment vertical="top"/>
    </xf>
    <xf numFmtId="168" fontId="20" fillId="0" borderId="0" xfId="62" applyNumberFormat="1" applyFont="1" applyFill="1" applyBorder="1" applyAlignment="1">
      <alignment horizontal="left" vertical="top"/>
    </xf>
    <xf numFmtId="0" fontId="71" fillId="0" borderId="0" xfId="0" applyFont="1"/>
    <xf numFmtId="0" fontId="71" fillId="0" borderId="0" xfId="0" applyFont="1" applyFill="1" applyBorder="1"/>
    <xf numFmtId="0" fontId="69" fillId="0" borderId="0" xfId="62" applyFont="1"/>
    <xf numFmtId="0" fontId="46" fillId="0" borderId="0" xfId="0" applyFont="1" applyAlignment="1">
      <alignment wrapText="1"/>
    </xf>
    <xf numFmtId="169" fontId="74" fillId="0" borderId="0" xfId="0" applyNumberFormat="1" applyFont="1"/>
    <xf numFmtId="167" fontId="60" fillId="0" borderId="0" xfId="0" applyNumberFormat="1" applyFont="1" applyAlignment="1">
      <alignment wrapText="1"/>
    </xf>
    <xf numFmtId="0" fontId="60" fillId="0" borderId="0" xfId="0" applyFont="1" applyAlignment="1">
      <alignment wrapText="1"/>
    </xf>
    <xf numFmtId="0" fontId="60" fillId="0" borderId="0" xfId="0" applyFont="1" applyAlignment="1">
      <alignment horizontal="right"/>
    </xf>
    <xf numFmtId="0" fontId="0" fillId="0" borderId="0" xfId="0" applyFill="1" applyAlignment="1">
      <alignment vertical="center"/>
    </xf>
    <xf numFmtId="0" fontId="56" fillId="0" borderId="0" xfId="7" applyFont="1" applyFill="1" applyAlignment="1">
      <alignment horizontal="left" vertical="top"/>
    </xf>
    <xf numFmtId="0" fontId="20" fillId="0" borderId="0" xfId="59" applyFont="1" applyAlignment="1">
      <alignment vertical="center"/>
    </xf>
    <xf numFmtId="0" fontId="20" fillId="0" borderId="0" xfId="67" applyFont="1" applyAlignment="1">
      <alignment vertical="center"/>
    </xf>
    <xf numFmtId="0" fontId="20" fillId="0" borderId="0" xfId="67" applyFont="1"/>
    <xf numFmtId="0" fontId="0" fillId="0" borderId="0" xfId="0" applyAlignment="1">
      <alignment vertical="center"/>
    </xf>
    <xf numFmtId="0" fontId="0" fillId="0" borderId="0" xfId="0"/>
    <xf numFmtId="49" fontId="17" fillId="0" borderId="0" xfId="14" applyNumberFormat="1" applyBorder="1" applyAlignment="1" applyProtection="1">
      <alignment horizontal="left" vertical="top" wrapText="1"/>
    </xf>
    <xf numFmtId="0" fontId="20" fillId="0" borderId="0" xfId="59" applyFont="1" applyFill="1" applyAlignment="1">
      <alignment horizontal="center"/>
    </xf>
    <xf numFmtId="0" fontId="21" fillId="0" borderId="0" xfId="0" applyFont="1" applyFill="1" applyAlignment="1"/>
    <xf numFmtId="0" fontId="0" fillId="0" borderId="0" xfId="0"/>
    <xf numFmtId="0" fontId="18" fillId="0" borderId="0" xfId="72" applyFont="1" applyAlignment="1">
      <alignment horizontal="left" vertical="top" wrapText="1"/>
    </xf>
    <xf numFmtId="0" fontId="18" fillId="0" borderId="0" xfId="72" applyFont="1" applyAlignment="1">
      <alignment horizontal="left"/>
    </xf>
    <xf numFmtId="0" fontId="3" fillId="0" borderId="0" xfId="72" applyFont="1" applyAlignment="1">
      <alignment horizontal="left" wrapText="1"/>
    </xf>
    <xf numFmtId="0" fontId="5" fillId="0" borderId="0" xfId="73" applyFont="1" applyAlignment="1">
      <alignment wrapText="1"/>
    </xf>
    <xf numFmtId="0" fontId="20" fillId="0" borderId="0" xfId="73" applyFont="1" applyAlignment="1">
      <alignment wrapText="1"/>
    </xf>
    <xf numFmtId="0" fontId="5" fillId="0" borderId="0" xfId="73" applyFont="1"/>
    <xf numFmtId="0" fontId="19" fillId="0" borderId="0" xfId="75" applyFont="1"/>
    <xf numFmtId="0" fontId="5" fillId="0" borderId="0" xfId="0" applyFont="1" applyAlignment="1" applyProtection="1">
      <alignment wrapText="1"/>
      <protection locked="0"/>
    </xf>
    <xf numFmtId="0" fontId="3" fillId="0" borderId="0" xfId="56" applyFont="1" applyAlignment="1">
      <alignment horizontal="left" vertical="center" wrapText="1"/>
    </xf>
    <xf numFmtId="0" fontId="16" fillId="0" borderId="0" xfId="7" applyFont="1" applyFill="1" applyAlignment="1">
      <alignment horizontal="left" vertical="top" wrapText="1"/>
    </xf>
    <xf numFmtId="0" fontId="18" fillId="0" borderId="0" xfId="7" applyFont="1" applyFill="1" applyAlignment="1">
      <alignment horizontal="left" vertical="top" wrapText="1"/>
    </xf>
    <xf numFmtId="0" fontId="40" fillId="0" borderId="0" xfId="7" applyFont="1" applyFill="1" applyAlignment="1">
      <alignment horizontal="left"/>
    </xf>
    <xf numFmtId="0" fontId="42" fillId="0" borderId="0" xfId="7" applyFont="1" applyFill="1" applyAlignment="1">
      <alignment horizontal="left" wrapText="1"/>
    </xf>
    <xf numFmtId="0" fontId="22" fillId="0" borderId="0" xfId="7" applyFont="1" applyFill="1" applyAlignment="1">
      <alignment horizontal="left"/>
    </xf>
    <xf numFmtId="0" fontId="20" fillId="0" borderId="0" xfId="0" applyFont="1" applyFill="1"/>
    <xf numFmtId="0" fontId="20" fillId="0" borderId="0" xfId="0" applyFont="1" applyFill="1" applyAlignment="1">
      <alignment vertical="top" wrapText="1"/>
    </xf>
    <xf numFmtId="0" fontId="21" fillId="0" borderId="0" xfId="0" applyFont="1" applyFill="1"/>
    <xf numFmtId="0" fontId="21" fillId="0" borderId="0" xfId="0" applyFont="1" applyFill="1" applyAlignment="1">
      <alignment vertical="top"/>
    </xf>
    <xf numFmtId="0" fontId="5" fillId="0" borderId="0" xfId="56" applyFont="1"/>
    <xf numFmtId="0" fontId="5" fillId="0" borderId="0" xfId="56" applyFont="1" applyAlignment="1"/>
    <xf numFmtId="0" fontId="5" fillId="0" borderId="0" xfId="56" applyFont="1" applyAlignment="1">
      <alignment vertical="center"/>
    </xf>
    <xf numFmtId="0" fontId="21" fillId="0" borderId="0" xfId="72" applyFont="1"/>
    <xf numFmtId="0" fontId="5" fillId="0" borderId="0" xfId="59" applyFont="1"/>
    <xf numFmtId="0" fontId="69" fillId="0" borderId="0" xfId="59" applyFont="1"/>
    <xf numFmtId="0" fontId="69" fillId="0" borderId="0" xfId="56" applyFont="1" applyAlignment="1"/>
    <xf numFmtId="0" fontId="71" fillId="0" borderId="0" xfId="0" applyFont="1" applyFill="1"/>
    <xf numFmtId="0" fontId="21" fillId="0" borderId="0" xfId="0" applyFont="1" applyFill="1" applyBorder="1" applyAlignment="1">
      <alignment vertical="center"/>
    </xf>
    <xf numFmtId="0" fontId="21" fillId="0" borderId="0" xfId="0" applyFont="1" applyFill="1" applyBorder="1" applyAlignment="1">
      <alignment vertical="top"/>
    </xf>
    <xf numFmtId="0" fontId="21" fillId="0" borderId="0" xfId="0" applyFont="1" applyFill="1" applyBorder="1"/>
    <xf numFmtId="49" fontId="5" fillId="0" borderId="0" xfId="70" applyFont="1" applyFill="1" applyBorder="1" applyAlignment="1">
      <alignment horizontal="left" vertical="top" wrapText="1" indent="15"/>
      <protection locked="0"/>
    </xf>
    <xf numFmtId="0" fontId="20" fillId="0" borderId="0" xfId="59" applyFont="1"/>
    <xf numFmtId="0" fontId="38" fillId="0" borderId="0" xfId="0" applyFont="1" applyBorder="1" applyAlignment="1">
      <alignment vertical="center" wrapText="1"/>
    </xf>
    <xf numFmtId="0" fontId="4" fillId="0" borderId="0" xfId="0" applyFont="1" applyBorder="1" applyAlignment="1">
      <alignment vertical="center" wrapText="1"/>
    </xf>
    <xf numFmtId="0" fontId="3" fillId="0" borderId="0" xfId="0" applyFont="1" applyFill="1" applyBorder="1" applyAlignment="1">
      <alignment vertical="center" wrapText="1"/>
    </xf>
    <xf numFmtId="0" fontId="5" fillId="0" borderId="0" xfId="0" applyFont="1" applyProtection="1">
      <protection locked="0"/>
    </xf>
    <xf numFmtId="0" fontId="20" fillId="0" borderId="0" xfId="0" applyFont="1" applyAlignment="1" applyProtection="1">
      <alignment horizontal="left"/>
      <protection locked="0"/>
    </xf>
    <xf numFmtId="0" fontId="21" fillId="0" borderId="0" xfId="0" applyFont="1" applyProtection="1">
      <protection locked="0"/>
    </xf>
    <xf numFmtId="0" fontId="11" fillId="0" borderId="0" xfId="0" applyFont="1" applyProtection="1">
      <protection locked="0"/>
    </xf>
    <xf numFmtId="0" fontId="80" fillId="0" borderId="0" xfId="0" applyFont="1" applyProtection="1">
      <protection locked="0"/>
    </xf>
    <xf numFmtId="0" fontId="3" fillId="0" borderId="0" xfId="68" applyFont="1" applyAlignment="1">
      <alignment wrapText="1"/>
    </xf>
    <xf numFmtId="0" fontId="21" fillId="0" borderId="0" xfId="0" applyFont="1" applyAlignment="1">
      <alignment vertical="center"/>
    </xf>
    <xf numFmtId="0" fontId="20" fillId="0" borderId="0" xfId="0" applyFont="1"/>
    <xf numFmtId="0" fontId="2" fillId="0" borderId="0" xfId="0" applyFont="1" applyFill="1" applyBorder="1" applyAlignment="1">
      <alignment vertical="center" wrapText="1"/>
    </xf>
    <xf numFmtId="0" fontId="2" fillId="0" borderId="0" xfId="0" applyFont="1" applyBorder="1" applyAlignment="1">
      <alignment vertical="center" wrapText="1"/>
    </xf>
    <xf numFmtId="1" fontId="6" fillId="0" borderId="18" xfId="0" applyNumberFormat="1" applyFont="1" applyBorder="1" applyAlignment="1">
      <alignment horizontal="center" vertical="center"/>
    </xf>
    <xf numFmtId="0" fontId="15" fillId="0" borderId="0" xfId="7" applyAlignment="1">
      <alignment horizontal="left" vertical="top"/>
    </xf>
    <xf numFmtId="0" fontId="15" fillId="0" borderId="0" xfId="7" applyFill="1" applyAlignment="1">
      <alignment horizontal="left" vertical="top"/>
    </xf>
    <xf numFmtId="0" fontId="20" fillId="0" borderId="0" xfId="59" applyFont="1" applyBorder="1" applyAlignment="1">
      <alignment vertical="top"/>
    </xf>
    <xf numFmtId="0" fontId="20" fillId="0" borderId="0" xfId="67" applyFont="1" applyAlignment="1">
      <alignment horizontal="left" vertical="top"/>
    </xf>
    <xf numFmtId="0" fontId="21" fillId="0" borderId="0" xfId="0" applyFont="1" applyAlignment="1">
      <alignment vertical="top"/>
    </xf>
    <xf numFmtId="0" fontId="43" fillId="0" borderId="0" xfId="0" applyFont="1" applyAlignment="1">
      <alignment vertical="top"/>
    </xf>
    <xf numFmtId="0" fontId="0" fillId="0" borderId="0" xfId="0" applyAlignment="1">
      <alignment vertical="top"/>
    </xf>
    <xf numFmtId="0" fontId="6" fillId="0" borderId="0" xfId="76" applyFont="1"/>
    <xf numFmtId="0" fontId="69" fillId="0" borderId="0" xfId="76" applyFont="1"/>
    <xf numFmtId="0" fontId="20" fillId="0" borderId="0" xfId="76" applyFont="1"/>
    <xf numFmtId="171" fontId="74" fillId="0" borderId="0" xfId="0" applyNumberFormat="1" applyFont="1"/>
    <xf numFmtId="0" fontId="50" fillId="0" borderId="0" xfId="76" applyFont="1"/>
    <xf numFmtId="0" fontId="50" fillId="0" borderId="0" xfId="76" applyFont="1" applyAlignment="1">
      <alignment vertical="center"/>
    </xf>
    <xf numFmtId="0" fontId="9" fillId="0" borderId="0" xfId="76" applyFont="1" applyAlignment="1">
      <alignment vertical="top"/>
    </xf>
    <xf numFmtId="167" fontId="46" fillId="0" borderId="0" xfId="0" applyNumberFormat="1" applyFont="1" applyAlignment="1">
      <alignment horizontal="right" wrapText="1"/>
    </xf>
    <xf numFmtId="0" fontId="46" fillId="0" borderId="0" xfId="0" applyFont="1"/>
    <xf numFmtId="167" fontId="46" fillId="0" borderId="0" xfId="0" applyNumberFormat="1" applyFont="1" applyAlignment="1">
      <alignment wrapText="1"/>
    </xf>
    <xf numFmtId="0" fontId="10" fillId="0" borderId="0" xfId="76" applyFont="1" applyAlignment="1">
      <alignment vertical="center"/>
    </xf>
    <xf numFmtId="0" fontId="60" fillId="0" borderId="0" xfId="0" applyFont="1"/>
    <xf numFmtId="0" fontId="52" fillId="0" borderId="0" xfId="0" applyFont="1" applyAlignment="1">
      <alignment vertical="center" wrapText="1"/>
    </xf>
    <xf numFmtId="1" fontId="6" fillId="0" borderId="17" xfId="0" applyNumberFormat="1" applyFont="1" applyBorder="1" applyAlignment="1">
      <alignment horizontal="center" vertical="center"/>
    </xf>
    <xf numFmtId="0" fontId="46" fillId="0" borderId="0" xfId="76" applyFont="1"/>
    <xf numFmtId="171" fontId="46" fillId="0" borderId="0" xfId="0" applyNumberFormat="1" applyFont="1" applyAlignment="1">
      <alignment wrapText="1"/>
    </xf>
    <xf numFmtId="171" fontId="60" fillId="0" borderId="0" xfId="0" applyNumberFormat="1" applyFont="1" applyAlignment="1">
      <alignment wrapText="1"/>
    </xf>
    <xf numFmtId="171" fontId="46" fillId="0" borderId="0" xfId="0" applyNumberFormat="1" applyFont="1"/>
    <xf numFmtId="0" fontId="6" fillId="0" borderId="0" xfId="62" applyFont="1"/>
    <xf numFmtId="0" fontId="47" fillId="0" borderId="0" xfId="62" applyFont="1"/>
    <xf numFmtId="0" fontId="47" fillId="0" borderId="0" xfId="66" applyFont="1"/>
    <xf numFmtId="0" fontId="20" fillId="0" borderId="0" xfId="62" applyFont="1" applyAlignment="1">
      <alignment vertical="center"/>
    </xf>
    <xf numFmtId="0" fontId="46" fillId="0" borderId="0" xfId="62" applyFont="1"/>
    <xf numFmtId="172" fontId="60" fillId="0" borderId="0" xfId="0" applyNumberFormat="1" applyFont="1" applyAlignment="1">
      <alignment horizontal="right" wrapText="1"/>
    </xf>
    <xf numFmtId="49" fontId="60" fillId="0" borderId="0" xfId="0" applyNumberFormat="1" applyFont="1" applyAlignment="1">
      <alignment horizontal="left" wrapText="1"/>
    </xf>
    <xf numFmtId="172" fontId="46" fillId="0" borderId="0" xfId="0" applyNumberFormat="1" applyFont="1" applyAlignment="1">
      <alignment horizontal="right" wrapText="1"/>
    </xf>
    <xf numFmtId="49" fontId="46" fillId="0" borderId="0" xfId="0" applyNumberFormat="1" applyFont="1" applyAlignment="1">
      <alignment horizontal="left" wrapText="1"/>
    </xf>
    <xf numFmtId="49" fontId="46" fillId="0" borderId="0" xfId="0" quotePrefix="1" applyNumberFormat="1" applyFont="1" applyAlignment="1">
      <alignment horizontal="left" wrapText="1"/>
    </xf>
    <xf numFmtId="0" fontId="60" fillId="0" borderId="0" xfId="62" applyFont="1"/>
    <xf numFmtId="0" fontId="46" fillId="0" borderId="0" xfId="62" applyFont="1" applyAlignment="1">
      <alignment vertical="center"/>
    </xf>
    <xf numFmtId="0" fontId="52" fillId="0" borderId="0" xfId="62" applyFont="1"/>
    <xf numFmtId="49" fontId="6" fillId="0" borderId="28" xfId="0" applyNumberFormat="1" applyFont="1" applyBorder="1" applyAlignment="1">
      <alignment horizontal="center" vertical="center"/>
    </xf>
    <xf numFmtId="49" fontId="6" fillId="0" borderId="44" xfId="0" applyNumberFormat="1" applyFont="1" applyBorder="1" applyAlignment="1">
      <alignment horizontal="center" vertical="center"/>
    </xf>
    <xf numFmtId="49" fontId="6" fillId="0" borderId="25" xfId="0" applyNumberFormat="1" applyFont="1" applyBorder="1" applyAlignment="1">
      <alignment horizontal="center" vertical="center" wrapText="1"/>
    </xf>
    <xf numFmtId="0" fontId="9" fillId="0" borderId="0" xfId="62" applyFont="1" applyAlignment="1">
      <alignment vertical="top"/>
    </xf>
    <xf numFmtId="0" fontId="20" fillId="0" borderId="0" xfId="62" applyFont="1"/>
    <xf numFmtId="172" fontId="46" fillId="0" borderId="0" xfId="0" applyNumberFormat="1" applyFont="1" applyAlignment="1">
      <alignment horizontal="right"/>
    </xf>
    <xf numFmtId="49" fontId="46" fillId="0" borderId="0" xfId="0" applyNumberFormat="1" applyFont="1" applyAlignment="1">
      <alignment horizontal="left"/>
    </xf>
    <xf numFmtId="0" fontId="46" fillId="0" borderId="0" xfId="62" applyFont="1" applyAlignment="1">
      <alignment horizontal="center" vertical="center"/>
    </xf>
    <xf numFmtId="0" fontId="46" fillId="0" borderId="0" xfId="62" applyFont="1" applyAlignment="1">
      <alignment vertical="top"/>
    </xf>
    <xf numFmtId="0" fontId="57" fillId="0" borderId="0" xfId="62" applyFont="1"/>
    <xf numFmtId="49" fontId="6" fillId="0" borderId="25" xfId="0" applyNumberFormat="1" applyFont="1" applyBorder="1" applyAlignment="1">
      <alignment horizontal="center" vertical="center"/>
    </xf>
    <xf numFmtId="49" fontId="6" fillId="0" borderId="23" xfId="0" applyNumberFormat="1" applyFont="1" applyBorder="1" applyAlignment="1">
      <alignment horizontal="center" vertical="center" wrapText="1"/>
    </xf>
    <xf numFmtId="49" fontId="6" fillId="0" borderId="24" xfId="0" applyNumberFormat="1" applyFont="1" applyBorder="1" applyAlignment="1">
      <alignment horizontal="center" vertical="center" wrapText="1"/>
    </xf>
    <xf numFmtId="0" fontId="49" fillId="0" borderId="0" xfId="62" applyFont="1"/>
    <xf numFmtId="0" fontId="10" fillId="0" borderId="0" xfId="62" applyFont="1"/>
    <xf numFmtId="0" fontId="69" fillId="0" borderId="0" xfId="62" applyFont="1" applyAlignment="1">
      <alignment horizontal="right"/>
    </xf>
    <xf numFmtId="0" fontId="20" fillId="0" borderId="0" xfId="65" applyFont="1" applyAlignment="1">
      <alignment vertical="center"/>
    </xf>
    <xf numFmtId="0" fontId="52" fillId="0" borderId="0" xfId="65" applyFont="1" applyAlignment="1">
      <alignment vertical="center"/>
    </xf>
    <xf numFmtId="0" fontId="49" fillId="0" borderId="11" xfId="65" applyFont="1" applyBorder="1" applyAlignment="1">
      <alignment horizontal="center" vertical="center"/>
    </xf>
    <xf numFmtId="0" fontId="49" fillId="0" borderId="13" xfId="65" applyFont="1" applyBorder="1" applyAlignment="1">
      <alignment horizontal="center" vertical="center"/>
    </xf>
    <xf numFmtId="0" fontId="49" fillId="0" borderId="22" xfId="65" applyFont="1" applyBorder="1" applyAlignment="1">
      <alignment horizontal="center" vertical="center"/>
    </xf>
    <xf numFmtId="0" fontId="49" fillId="0" borderId="14" xfId="65" applyFont="1" applyBorder="1" applyAlignment="1">
      <alignment horizontal="center" vertical="center" wrapText="1"/>
    </xf>
    <xf numFmtId="0" fontId="6" fillId="0" borderId="0" xfId="66" applyFont="1"/>
    <xf numFmtId="0" fontId="69" fillId="0" borderId="0" xfId="66" applyFont="1"/>
    <xf numFmtId="0" fontId="61" fillId="0" borderId="0" xfId="62" applyFont="1"/>
    <xf numFmtId="170" fontId="20" fillId="0" borderId="0" xfId="0" applyNumberFormat="1" applyFont="1" applyAlignment="1">
      <alignment horizontal="right" vertical="center" wrapText="1"/>
    </xf>
    <xf numFmtId="0" fontId="20" fillId="0" borderId="0" xfId="66" applyFont="1"/>
    <xf numFmtId="0" fontId="6" fillId="0" borderId="0" xfId="66" applyFont="1" applyAlignment="1">
      <alignment vertical="center"/>
    </xf>
    <xf numFmtId="172" fontId="60" fillId="0" borderId="0" xfId="0" applyNumberFormat="1" applyFont="1" applyAlignment="1">
      <alignment horizontal="right" vertical="center" wrapText="1"/>
    </xf>
    <xf numFmtId="0" fontId="67" fillId="0" borderId="0" xfId="0" applyFont="1" applyAlignment="1">
      <alignment vertical="center"/>
    </xf>
    <xf numFmtId="172" fontId="46" fillId="0" borderId="0" xfId="0" applyNumberFormat="1" applyFont="1" applyAlignment="1">
      <alignment horizontal="right" vertical="center" wrapText="1"/>
    </xf>
    <xf numFmtId="0" fontId="66" fillId="0" borderId="0" xfId="0" applyFont="1"/>
    <xf numFmtId="0" fontId="66" fillId="0" borderId="0" xfId="0" applyFont="1" applyAlignment="1">
      <alignment wrapText="1"/>
    </xf>
    <xf numFmtId="0" fontId="67" fillId="0" borderId="0" xfId="0" applyFont="1" applyAlignment="1">
      <alignment vertical="center" wrapText="1"/>
    </xf>
    <xf numFmtId="0" fontId="67" fillId="0" borderId="0" xfId="0" applyFont="1" applyAlignment="1">
      <alignment wrapText="1"/>
    </xf>
    <xf numFmtId="49" fontId="52" fillId="0" borderId="0" xfId="0" applyNumberFormat="1" applyFont="1" applyAlignment="1">
      <alignment horizontal="center" vertical="center"/>
    </xf>
    <xf numFmtId="49" fontId="52" fillId="0" borderId="0" xfId="0" applyNumberFormat="1" applyFont="1" applyAlignment="1">
      <alignment vertical="center"/>
    </xf>
    <xf numFmtId="49" fontId="52" fillId="0" borderId="0" xfId="0" applyNumberFormat="1" applyFont="1" applyAlignment="1">
      <alignment horizontal="left" vertical="center" wrapText="1"/>
    </xf>
    <xf numFmtId="49" fontId="6" fillId="33" borderId="25" xfId="0" applyNumberFormat="1" applyFont="1" applyFill="1" applyBorder="1" applyAlignment="1">
      <alignment horizontal="center" vertical="center" wrapText="1"/>
    </xf>
    <xf numFmtId="49" fontId="6" fillId="33" borderId="25" xfId="0" applyNumberFormat="1" applyFont="1" applyFill="1" applyBorder="1" applyAlignment="1">
      <alignment horizontal="center" vertical="center"/>
    </xf>
    <xf numFmtId="49" fontId="6" fillId="33" borderId="24" xfId="0" applyNumberFormat="1" applyFont="1" applyFill="1" applyBorder="1" applyAlignment="1">
      <alignment horizontal="center" vertical="center" wrapText="1"/>
    </xf>
    <xf numFmtId="0" fontId="6" fillId="0" borderId="0" xfId="62" applyFont="1" applyAlignment="1">
      <alignment horizontal="center" vertical="center"/>
    </xf>
    <xf numFmtId="0" fontId="6" fillId="0" borderId="0" xfId="62" applyFont="1" applyAlignment="1">
      <alignment horizontal="center"/>
    </xf>
    <xf numFmtId="49" fontId="6" fillId="0" borderId="17" xfId="0" applyNumberFormat="1" applyFont="1" applyBorder="1" applyAlignment="1">
      <alignment horizontal="center" vertical="center" wrapText="1"/>
    </xf>
    <xf numFmtId="49" fontId="60" fillId="0" borderId="0" xfId="0" applyNumberFormat="1" applyFont="1" applyAlignment="1">
      <alignment horizontal="left" vertical="center" wrapText="1"/>
    </xf>
    <xf numFmtId="49" fontId="20" fillId="0" borderId="0" xfId="0" applyNumberFormat="1" applyFont="1" applyAlignment="1">
      <alignment horizontal="center" vertical="center" wrapText="1"/>
    </xf>
    <xf numFmtId="49" fontId="20" fillId="0" borderId="0" xfId="0" applyNumberFormat="1" applyFont="1" applyAlignment="1">
      <alignment vertical="center" wrapText="1"/>
    </xf>
    <xf numFmtId="0" fontId="6" fillId="0" borderId="0" xfId="0" applyFont="1"/>
    <xf numFmtId="0" fontId="9" fillId="0" borderId="0" xfId="66" applyFont="1" applyAlignment="1">
      <alignment horizontal="left" vertical="top"/>
    </xf>
    <xf numFmtId="0" fontId="20" fillId="0" borderId="0" xfId="65" applyFont="1" applyAlignment="1">
      <alignment horizontal="center" vertical="center"/>
    </xf>
    <xf numFmtId="0" fontId="20" fillId="0" borderId="0" xfId="66" applyFont="1" applyAlignment="1">
      <alignment horizontal="center" vertical="center"/>
    </xf>
    <xf numFmtId="0" fontId="83" fillId="0" borderId="0" xfId="66" applyFont="1"/>
    <xf numFmtId="0" fontId="57" fillId="0" borderId="0" xfId="0" applyFont="1"/>
    <xf numFmtId="0" fontId="57" fillId="0" borderId="0" xfId="67" applyFont="1"/>
    <xf numFmtId="0" fontId="57" fillId="0" borderId="0" xfId="0" applyFont="1" applyAlignment="1">
      <alignment horizontal="center" vertical="center" wrapText="1"/>
    </xf>
    <xf numFmtId="0" fontId="55" fillId="0" borderId="0" xfId="0" applyFont="1"/>
    <xf numFmtId="0" fontId="82" fillId="0" borderId="0" xfId="62" applyFont="1"/>
    <xf numFmtId="0" fontId="20" fillId="0" borderId="0" xfId="0" applyFont="1" applyAlignment="1">
      <alignment horizontal="left"/>
    </xf>
    <xf numFmtId="49" fontId="46" fillId="0" borderId="0" xfId="0" applyNumberFormat="1" applyFont="1" applyAlignment="1">
      <alignment horizontal="left" vertical="center" wrapText="1"/>
    </xf>
    <xf numFmtId="49" fontId="6" fillId="0" borderId="51" xfId="0" applyNumberFormat="1" applyFont="1" applyBorder="1" applyAlignment="1">
      <alignment horizontal="center" vertical="center" wrapText="1"/>
    </xf>
    <xf numFmtId="49" fontId="6" fillId="0" borderId="54" xfId="0" applyNumberFormat="1" applyFont="1" applyBorder="1" applyAlignment="1">
      <alignment horizontal="center" vertical="center" wrapText="1"/>
    </xf>
    <xf numFmtId="0" fontId="20" fillId="0" borderId="0" xfId="0" applyFont="1" applyAlignment="1">
      <alignment horizontal="left" vertical="center" wrapText="1"/>
    </xf>
    <xf numFmtId="0" fontId="65" fillId="0" borderId="0" xfId="0" applyFont="1"/>
    <xf numFmtId="0" fontId="44" fillId="0" borderId="0" xfId="0" applyFont="1"/>
    <xf numFmtId="0" fontId="52" fillId="0" borderId="0" xfId="0" applyFont="1" applyAlignment="1">
      <alignment horizontal="center" vertical="center" wrapText="1"/>
    </xf>
    <xf numFmtId="49" fontId="6" fillId="0" borderId="59" xfId="0" applyNumberFormat="1" applyFont="1" applyBorder="1" applyAlignment="1">
      <alignment horizontal="center" vertical="center"/>
    </xf>
    <xf numFmtId="49" fontId="6" fillId="0" borderId="37" xfId="0" applyNumberFormat="1" applyFont="1" applyBorder="1" applyAlignment="1">
      <alignment horizontal="center" vertical="center" wrapText="1"/>
    </xf>
    <xf numFmtId="0" fontId="72" fillId="0" borderId="0" xfId="62" applyFont="1"/>
    <xf numFmtId="3" fontId="49" fillId="0" borderId="0" xfId="62" applyNumberFormat="1" applyFont="1" applyAlignment="1">
      <alignment horizontal="center"/>
    </xf>
    <xf numFmtId="49" fontId="49" fillId="0" borderId="0" xfId="62" applyNumberFormat="1" applyFont="1"/>
    <xf numFmtId="168" fontId="20" fillId="0" borderId="0" xfId="62" applyNumberFormat="1" applyFont="1" applyAlignment="1">
      <alignment horizontal="left" vertical="center"/>
    </xf>
    <xf numFmtId="0" fontId="54" fillId="0" borderId="0" xfId="62" applyFont="1"/>
    <xf numFmtId="172" fontId="60" fillId="0" borderId="0" xfId="62" applyNumberFormat="1" applyFont="1"/>
    <xf numFmtId="49" fontId="60" fillId="0" borderId="0" xfId="0" applyNumberFormat="1" applyFont="1" applyAlignment="1">
      <alignment wrapText="1"/>
    </xf>
    <xf numFmtId="49" fontId="46" fillId="0" borderId="0" xfId="0" applyNumberFormat="1" applyFont="1" applyAlignment="1">
      <alignment horizontal="left" wrapText="1" indent="1"/>
    </xf>
    <xf numFmtId="0" fontId="46" fillId="0" borderId="0" xfId="0" applyFont="1" applyAlignment="1">
      <alignment horizontal="left" wrapText="1" indent="1"/>
    </xf>
    <xf numFmtId="172" fontId="60" fillId="0" borderId="0" xfId="0" quotePrefix="1" applyNumberFormat="1" applyFont="1" applyAlignment="1">
      <alignment horizontal="right" wrapText="1"/>
    </xf>
    <xf numFmtId="0" fontId="54" fillId="0" borderId="0" xfId="62" applyFont="1" applyAlignment="1">
      <alignment vertical="top"/>
    </xf>
    <xf numFmtId="49" fontId="60" fillId="0" borderId="0" xfId="0" applyNumberFormat="1" applyFont="1" applyAlignment="1">
      <alignment vertical="top" wrapText="1"/>
    </xf>
    <xf numFmtId="0" fontId="49" fillId="0" borderId="0" xfId="62" applyFont="1" applyAlignment="1">
      <alignment vertical="top"/>
    </xf>
    <xf numFmtId="49" fontId="52" fillId="0" borderId="0" xfId="62" applyNumberFormat="1" applyFont="1" applyAlignment="1">
      <alignment horizontal="left" vertical="center"/>
    </xf>
    <xf numFmtId="0" fontId="6" fillId="0" borderId="17" xfId="0" applyFont="1" applyBorder="1" applyAlignment="1">
      <alignment horizontal="center" vertical="center"/>
    </xf>
    <xf numFmtId="0" fontId="6" fillId="0" borderId="18" xfId="0" applyFont="1" applyBorder="1" applyAlignment="1">
      <alignment horizontal="center" vertical="center" wrapText="1"/>
    </xf>
    <xf numFmtId="0" fontId="6" fillId="0" borderId="17" xfId="0" applyFont="1" applyBorder="1" applyAlignment="1">
      <alignment horizontal="center" vertical="center" wrapText="1"/>
    </xf>
    <xf numFmtId="0" fontId="49" fillId="0" borderId="0" xfId="62" applyFont="1" applyAlignment="1">
      <alignment vertical="center"/>
    </xf>
    <xf numFmtId="168" fontId="20" fillId="0" borderId="0" xfId="62" applyNumberFormat="1" applyFont="1" applyAlignment="1">
      <alignment horizontal="left"/>
    </xf>
    <xf numFmtId="0" fontId="78" fillId="0" borderId="0" xfId="62" applyFont="1"/>
    <xf numFmtId="49" fontId="57" fillId="0" borderId="0" xfId="62" applyNumberFormat="1" applyFont="1" applyAlignment="1">
      <alignment horizontal="left" vertical="center"/>
    </xf>
    <xf numFmtId="49" fontId="6" fillId="0" borderId="17" xfId="0" applyNumberFormat="1" applyFont="1" applyBorder="1" applyAlignment="1">
      <alignment horizontal="center" vertical="center"/>
    </xf>
    <xf numFmtId="49" fontId="6" fillId="0" borderId="18" xfId="0" applyNumberFormat="1" applyFont="1" applyBorder="1" applyAlignment="1">
      <alignment horizontal="center" vertical="center" wrapText="1"/>
    </xf>
    <xf numFmtId="0" fontId="62" fillId="0" borderId="0" xfId="62" applyFont="1"/>
    <xf numFmtId="49" fontId="52" fillId="0" borderId="0" xfId="62" applyNumberFormat="1" applyFont="1" applyAlignment="1">
      <alignment vertical="center"/>
    </xf>
    <xf numFmtId="0" fontId="58" fillId="0" borderId="0" xfId="62" applyFont="1"/>
    <xf numFmtId="0" fontId="15" fillId="0" borderId="0" xfId="7" applyAlignment="1">
      <alignment vertical="center" wrapText="1"/>
    </xf>
    <xf numFmtId="0" fontId="15" fillId="0" borderId="0" xfId="7" applyAlignment="1">
      <alignment wrapText="1"/>
    </xf>
    <xf numFmtId="0" fontId="15" fillId="0" borderId="0" xfId="7" applyAlignment="1" applyProtection="1">
      <alignment horizontal="left" wrapText="1"/>
    </xf>
    <xf numFmtId="0" fontId="20" fillId="0" borderId="0" xfId="67" applyFont="1" applyAlignment="1">
      <alignment vertical="top"/>
    </xf>
    <xf numFmtId="0" fontId="20" fillId="0" borderId="0" xfId="0" applyFont="1" applyAlignment="1">
      <alignment horizontal="left" vertical="top"/>
    </xf>
    <xf numFmtId="0" fontId="6" fillId="0" borderId="0" xfId="62" applyFont="1" applyAlignment="1">
      <alignment vertical="top"/>
    </xf>
    <xf numFmtId="0" fontId="6" fillId="0" borderId="0" xfId="66" applyFont="1" applyAlignment="1">
      <alignment vertical="top"/>
    </xf>
    <xf numFmtId="0" fontId="20" fillId="0" borderId="0" xfId="62" applyFont="1" applyAlignment="1">
      <alignment vertical="top"/>
    </xf>
    <xf numFmtId="0" fontId="50" fillId="0" borderId="0" xfId="76" applyFont="1" applyAlignment="1">
      <alignment vertical="top"/>
    </xf>
    <xf numFmtId="0" fontId="6" fillId="0" borderId="0" xfId="76" applyFont="1" applyAlignment="1">
      <alignment vertical="top"/>
    </xf>
    <xf numFmtId="0" fontId="56" fillId="0" borderId="0" xfId="0" applyFont="1" applyAlignment="1">
      <alignment vertical="top"/>
    </xf>
    <xf numFmtId="0" fontId="51" fillId="0" borderId="0" xfId="65" applyFont="1" applyAlignment="1">
      <alignment vertical="top" wrapText="1"/>
    </xf>
    <xf numFmtId="0" fontId="52" fillId="0" borderId="0" xfId="76" applyFont="1" applyFill="1"/>
    <xf numFmtId="169" fontId="74" fillId="0" borderId="0" xfId="0" applyNumberFormat="1" applyFont="1" applyFill="1"/>
    <xf numFmtId="171" fontId="74" fillId="0" borderId="0" xfId="0" applyNumberFormat="1" applyFont="1" applyFill="1"/>
    <xf numFmtId="0" fontId="43" fillId="0" borderId="17" xfId="0" applyFont="1" applyFill="1" applyBorder="1" applyAlignment="1">
      <alignment horizontal="center" vertical="center"/>
    </xf>
    <xf numFmtId="0" fontId="43" fillId="0" borderId="17" xfId="0" applyFont="1" applyFill="1" applyBorder="1" applyAlignment="1">
      <alignment horizontal="center" vertical="center" wrapText="1"/>
    </xf>
    <xf numFmtId="0" fontId="43" fillId="0" borderId="18" xfId="0" applyFont="1" applyFill="1" applyBorder="1" applyAlignment="1">
      <alignment horizontal="center" vertical="center" wrapText="1"/>
    </xf>
    <xf numFmtId="0" fontId="6" fillId="0" borderId="44" xfId="0" applyNumberFormat="1" applyFont="1" applyBorder="1" applyAlignment="1">
      <alignment horizontal="center" vertical="center"/>
    </xf>
    <xf numFmtId="0" fontId="6" fillId="0" borderId="28" xfId="0" applyNumberFormat="1" applyFont="1" applyBorder="1" applyAlignment="1">
      <alignment horizontal="center" vertical="center"/>
    </xf>
    <xf numFmtId="0" fontId="6" fillId="0" borderId="43" xfId="0" applyNumberFormat="1" applyFont="1" applyBorder="1" applyAlignment="1">
      <alignment horizontal="center" vertical="center"/>
    </xf>
    <xf numFmtId="0" fontId="2" fillId="0" borderId="0" xfId="68" applyFont="1" applyAlignment="1">
      <alignment wrapText="1"/>
    </xf>
    <xf numFmtId="0" fontId="50" fillId="0" borderId="0" xfId="62" applyFont="1" applyAlignment="1">
      <alignment vertical="top"/>
    </xf>
    <xf numFmtId="0" fontId="69" fillId="0" borderId="0" xfId="62" applyFont="1" applyAlignment="1">
      <alignment vertical="top"/>
    </xf>
    <xf numFmtId="0" fontId="6" fillId="0" borderId="25" xfId="0" applyNumberFormat="1" applyFont="1" applyBorder="1" applyAlignment="1">
      <alignment horizontal="center" vertical="center"/>
    </xf>
    <xf numFmtId="0" fontId="6" fillId="0" borderId="59" xfId="0" applyNumberFormat="1" applyFont="1" applyBorder="1" applyAlignment="1">
      <alignment horizontal="center" vertical="center"/>
    </xf>
    <xf numFmtId="0" fontId="6" fillId="0" borderId="58" xfId="0" applyNumberFormat="1" applyFont="1" applyBorder="1" applyAlignment="1">
      <alignment horizontal="center" vertical="center"/>
    </xf>
    <xf numFmtId="0" fontId="6" fillId="0" borderId="57" xfId="0" applyNumberFormat="1" applyFont="1" applyBorder="1" applyAlignment="1">
      <alignment horizontal="center" vertical="center"/>
    </xf>
    <xf numFmtId="0" fontId="20" fillId="0" borderId="0" xfId="67" applyFont="1" applyAlignment="1"/>
    <xf numFmtId="0" fontId="49" fillId="0" borderId="0" xfId="62" applyFont="1" applyAlignment="1"/>
    <xf numFmtId="0" fontId="78" fillId="0" borderId="0" xfId="65" applyFont="1" applyAlignment="1"/>
    <xf numFmtId="0" fontId="77" fillId="0" borderId="0" xfId="65" applyFont="1" applyAlignment="1"/>
    <xf numFmtId="49" fontId="52" fillId="0" borderId="0" xfId="62" applyNumberFormat="1" applyFont="1" applyAlignment="1">
      <alignment horizontal="center" vertical="center"/>
    </xf>
    <xf numFmtId="0" fontId="61" fillId="0" borderId="0" xfId="65" applyFont="1" applyAlignment="1">
      <alignment horizontal="center"/>
    </xf>
    <xf numFmtId="168" fontId="20" fillId="0" borderId="0" xfId="62" applyNumberFormat="1" applyFont="1" applyAlignment="1">
      <alignment horizontal="center"/>
    </xf>
    <xf numFmtId="49" fontId="49" fillId="0" borderId="0" xfId="62" applyNumberFormat="1" applyFont="1" applyAlignment="1">
      <alignment horizontal="center"/>
    </xf>
    <xf numFmtId="0" fontId="6" fillId="0" borderId="0" xfId="62" applyFont="1" applyAlignment="1">
      <alignment horizontal="center" vertical="top"/>
    </xf>
    <xf numFmtId="0" fontId="60" fillId="0" borderId="0" xfId="62" applyFont="1" applyAlignment="1">
      <alignment vertical="top"/>
    </xf>
    <xf numFmtId="0" fontId="60" fillId="0" borderId="0" xfId="62" applyFont="1" applyAlignment="1">
      <alignment vertical="top" wrapText="1"/>
    </xf>
    <xf numFmtId="0" fontId="46" fillId="0" borderId="0" xfId="62" applyFont="1" applyAlignment="1">
      <alignment vertical="top" wrapText="1"/>
    </xf>
    <xf numFmtId="0" fontId="46" fillId="0" borderId="0" xfId="62" quotePrefix="1" applyFont="1" applyAlignment="1">
      <alignment vertical="top"/>
    </xf>
    <xf numFmtId="0" fontId="46" fillId="0" borderId="0" xfId="62" applyFont="1" applyFill="1" applyAlignment="1">
      <alignment vertical="top"/>
    </xf>
    <xf numFmtId="0" fontId="46" fillId="0" borderId="0" xfId="62" applyFont="1" applyFill="1" applyAlignment="1">
      <alignment vertical="top" wrapText="1"/>
    </xf>
    <xf numFmtId="49" fontId="6" fillId="0" borderId="54" xfId="0" applyNumberFormat="1" applyFont="1" applyBorder="1" applyAlignment="1">
      <alignment horizontal="center" vertical="center" wrapText="1"/>
    </xf>
    <xf numFmtId="49" fontId="6" fillId="0" borderId="52" xfId="0" applyNumberFormat="1" applyFont="1" applyBorder="1" applyAlignment="1">
      <alignment horizontal="center" vertical="center" wrapText="1"/>
    </xf>
    <xf numFmtId="49" fontId="46" fillId="0" borderId="0" xfId="62" applyNumberFormat="1" applyFont="1" applyAlignment="1">
      <alignment horizontal="left" vertical="top"/>
    </xf>
    <xf numFmtId="49" fontId="6" fillId="0" borderId="51" xfId="0" applyNumberFormat="1" applyFont="1" applyBorder="1" applyAlignment="1">
      <alignment horizontal="center" vertical="center"/>
    </xf>
    <xf numFmtId="49" fontId="6" fillId="0" borderId="50" xfId="0" applyNumberFormat="1" applyFont="1" applyBorder="1" applyAlignment="1">
      <alignment horizontal="center" vertical="center"/>
    </xf>
    <xf numFmtId="49" fontId="60" fillId="0" borderId="0" xfId="0" applyNumberFormat="1" applyFont="1" applyAlignment="1">
      <alignment horizontal="left" vertical="center" wrapText="1"/>
    </xf>
    <xf numFmtId="49" fontId="6" fillId="0" borderId="15" xfId="0" applyNumberFormat="1" applyFont="1" applyBorder="1" applyAlignment="1">
      <alignment horizontal="center" vertical="center" wrapText="1"/>
    </xf>
    <xf numFmtId="49" fontId="6" fillId="0" borderId="63" xfId="0" applyNumberFormat="1" applyFont="1" applyBorder="1" applyAlignment="1">
      <alignment horizontal="center" vertical="center" wrapText="1"/>
    </xf>
    <xf numFmtId="0" fontId="78" fillId="0" borderId="0" xfId="65" applyFont="1" applyAlignment="1">
      <alignment horizontal="left" indent="1"/>
    </xf>
    <xf numFmtId="0" fontId="20" fillId="0" borderId="0" xfId="67" applyFont="1" applyBorder="1"/>
    <xf numFmtId="0" fontId="74" fillId="0" borderId="0" xfId="0" applyFont="1" applyFill="1" applyAlignment="1">
      <alignment horizontal="left"/>
    </xf>
    <xf numFmtId="0" fontId="74" fillId="0" borderId="0" xfId="0" applyFont="1" applyAlignment="1">
      <alignment horizontal="left"/>
    </xf>
    <xf numFmtId="173" fontId="46" fillId="0" borderId="0" xfId="0" applyNumberFormat="1" applyFont="1" applyAlignment="1">
      <alignment horizontal="right"/>
    </xf>
    <xf numFmtId="49" fontId="6" fillId="0" borderId="68" xfId="0" applyNumberFormat="1" applyFont="1" applyBorder="1" applyAlignment="1">
      <alignment horizontal="center" vertical="center" wrapText="1"/>
    </xf>
    <xf numFmtId="49" fontId="6" fillId="0" borderId="69" xfId="0" applyNumberFormat="1" applyFont="1" applyBorder="1" applyAlignment="1">
      <alignment horizontal="center" vertical="center" wrapText="1"/>
    </xf>
    <xf numFmtId="49" fontId="6" fillId="0" borderId="70" xfId="0" applyNumberFormat="1" applyFont="1" applyBorder="1" applyAlignment="1">
      <alignment horizontal="center" vertical="center" wrapText="1"/>
    </xf>
    <xf numFmtId="0" fontId="6" fillId="0" borderId="45" xfId="0" applyNumberFormat="1" applyFont="1" applyBorder="1" applyAlignment="1">
      <alignment horizontal="center" vertical="center" wrapText="1"/>
    </xf>
    <xf numFmtId="0" fontId="6" fillId="0" borderId="17" xfId="0" applyNumberFormat="1" applyFont="1" applyBorder="1" applyAlignment="1">
      <alignment horizontal="center" vertical="center" wrapText="1"/>
    </xf>
    <xf numFmtId="0" fontId="6" fillId="0" borderId="18" xfId="0" applyNumberFormat="1" applyFont="1" applyBorder="1" applyAlignment="1">
      <alignment horizontal="center" vertical="center" wrapText="1"/>
    </xf>
    <xf numFmtId="49" fontId="6" fillId="0" borderId="49" xfId="0" applyNumberFormat="1" applyFont="1" applyBorder="1" applyAlignment="1">
      <alignment horizontal="center" vertical="center" wrapText="1"/>
    </xf>
    <xf numFmtId="49" fontId="6" fillId="0" borderId="48" xfId="0" applyNumberFormat="1" applyFont="1" applyBorder="1" applyAlignment="1">
      <alignment horizontal="center" vertical="center" wrapText="1"/>
    </xf>
    <xf numFmtId="49" fontId="6" fillId="0" borderId="47" xfId="0" applyNumberFormat="1" applyFont="1" applyBorder="1" applyAlignment="1">
      <alignment horizontal="center" vertical="center" wrapText="1"/>
    </xf>
    <xf numFmtId="49" fontId="6" fillId="0" borderId="42" xfId="0" applyNumberFormat="1" applyFont="1" applyBorder="1" applyAlignment="1">
      <alignment horizontal="center" vertical="center" wrapText="1"/>
    </xf>
    <xf numFmtId="0" fontId="46" fillId="0" borderId="0" xfId="0" applyNumberFormat="1" applyFont="1" applyAlignment="1">
      <alignment wrapText="1"/>
    </xf>
    <xf numFmtId="172" fontId="46" fillId="0" borderId="0" xfId="0" applyNumberFormat="1" applyFont="1" applyAlignment="1">
      <alignment wrapText="1"/>
    </xf>
    <xf numFmtId="0" fontId="78" fillId="0" borderId="0" xfId="65" applyFont="1" applyAlignment="1">
      <alignment vertical="center"/>
    </xf>
    <xf numFmtId="0" fontId="78" fillId="0" borderId="0" xfId="65" applyNumberFormat="1" applyFont="1" applyAlignment="1">
      <alignment vertical="center"/>
    </xf>
    <xf numFmtId="172" fontId="78" fillId="0" borderId="0" xfId="65" applyNumberFormat="1" applyFont="1" applyAlignment="1"/>
    <xf numFmtId="0" fontId="77" fillId="0" borderId="0" xfId="65" applyFont="1" applyAlignment="1">
      <alignment horizontal="left"/>
    </xf>
    <xf numFmtId="0" fontId="77" fillId="0" borderId="0" xfId="65" applyNumberFormat="1" applyFont="1" applyAlignment="1"/>
    <xf numFmtId="172" fontId="77" fillId="0" borderId="0" xfId="65" applyNumberFormat="1" applyFont="1" applyAlignment="1"/>
    <xf numFmtId="49" fontId="46" fillId="0" borderId="0" xfId="0" quotePrefix="1" applyNumberFormat="1" applyFont="1" applyAlignment="1">
      <alignment horizontal="left" vertical="center" wrapText="1"/>
    </xf>
    <xf numFmtId="0" fontId="78" fillId="0" borderId="0" xfId="65" applyNumberFormat="1" applyFont="1" applyAlignment="1"/>
    <xf numFmtId="49" fontId="46" fillId="0" borderId="0" xfId="0" applyNumberFormat="1" applyFont="1" applyAlignment="1">
      <alignment vertical="center" wrapText="1"/>
    </xf>
    <xf numFmtId="49" fontId="60" fillId="0" borderId="0" xfId="0" applyNumberFormat="1" applyFont="1" applyFill="1" applyAlignment="1">
      <alignment horizontal="left" wrapText="1"/>
    </xf>
    <xf numFmtId="172" fontId="60" fillId="0" borderId="0" xfId="0" applyNumberFormat="1" applyFont="1" applyFill="1" applyAlignment="1">
      <alignment horizontal="right" wrapText="1"/>
    </xf>
    <xf numFmtId="49" fontId="46" fillId="0" borderId="0" xfId="0" applyNumberFormat="1" applyFont="1" applyFill="1" applyAlignment="1">
      <alignment horizontal="left" wrapText="1"/>
    </xf>
    <xf numFmtId="172" fontId="46" fillId="0" borderId="0" xfId="0" applyNumberFormat="1" applyFont="1" applyFill="1" applyAlignment="1">
      <alignment horizontal="right" wrapText="1"/>
    </xf>
    <xf numFmtId="49" fontId="60" fillId="0" borderId="0" xfId="0" applyNumberFormat="1" applyFont="1" applyFill="1" applyAlignment="1">
      <alignment horizontal="left"/>
    </xf>
    <xf numFmtId="173" fontId="60" fillId="0" borderId="0" xfId="0" applyNumberFormat="1" applyFont="1" applyFill="1" applyAlignment="1">
      <alignment horizontal="right"/>
    </xf>
    <xf numFmtId="172" fontId="60" fillId="0" borderId="0" xfId="0" applyNumberFormat="1" applyFont="1" applyFill="1" applyAlignment="1">
      <alignment horizontal="right"/>
    </xf>
    <xf numFmtId="0" fontId="46" fillId="0" borderId="0" xfId="0" applyNumberFormat="1" applyFont="1" applyAlignment="1">
      <alignment horizontal="right" wrapText="1"/>
    </xf>
    <xf numFmtId="0" fontId="60" fillId="0" borderId="0" xfId="0" applyNumberFormat="1" applyFont="1" applyAlignment="1">
      <alignment horizontal="right" wrapText="1"/>
    </xf>
    <xf numFmtId="49" fontId="6" fillId="34" borderId="69" xfId="0" applyNumberFormat="1" applyFont="1" applyFill="1" applyBorder="1" applyAlignment="1">
      <alignment horizontal="center" vertical="center" wrapText="1"/>
    </xf>
    <xf numFmtId="49" fontId="6" fillId="34" borderId="48" xfId="0" applyNumberFormat="1" applyFont="1" applyFill="1" applyBorder="1" applyAlignment="1">
      <alignment horizontal="center" vertical="center" wrapText="1"/>
    </xf>
    <xf numFmtId="0" fontId="5" fillId="0" borderId="0" xfId="67" applyFill="1" applyAlignment="1">
      <alignment wrapText="1"/>
    </xf>
    <xf numFmtId="0" fontId="15" fillId="0" borderId="0" xfId="7" applyFill="1" applyAlignment="1">
      <alignment wrapText="1"/>
    </xf>
    <xf numFmtId="0" fontId="1" fillId="0" borderId="0" xfId="69" applyFont="1" applyFill="1" applyAlignment="1">
      <alignment horizontal="left" wrapText="1"/>
    </xf>
    <xf numFmtId="0" fontId="60" fillId="0" borderId="0" xfId="0" applyFont="1" applyAlignment="1">
      <alignment horizontal="left"/>
    </xf>
    <xf numFmtId="0" fontId="46" fillId="0" borderId="0" xfId="0" applyNumberFormat="1" applyFont="1" applyAlignment="1">
      <alignment horizontal="left" wrapText="1"/>
    </xf>
    <xf numFmtId="0" fontId="46" fillId="0" borderId="0" xfId="0" applyFont="1" applyFill="1" applyAlignment="1">
      <alignment horizontal="left"/>
    </xf>
    <xf numFmtId="172" fontId="46" fillId="0" borderId="0" xfId="0" applyNumberFormat="1" applyFont="1" applyFill="1" applyAlignment="1">
      <alignment horizontal="right"/>
    </xf>
    <xf numFmtId="49" fontId="46" fillId="0" borderId="0" xfId="0" applyNumberFormat="1" applyFont="1" applyFill="1" applyAlignment="1">
      <alignment horizontal="left"/>
    </xf>
    <xf numFmtId="49" fontId="46" fillId="0" borderId="0" xfId="0" quotePrefix="1" applyNumberFormat="1" applyFont="1" applyFill="1" applyAlignment="1">
      <alignment horizontal="left"/>
    </xf>
    <xf numFmtId="49" fontId="46" fillId="0" borderId="0" xfId="0" quotePrefix="1" applyNumberFormat="1" applyFont="1" applyFill="1" applyAlignment="1">
      <alignment horizontal="left" wrapText="1"/>
    </xf>
    <xf numFmtId="49" fontId="60" fillId="0" borderId="0" xfId="0" quotePrefix="1" applyNumberFormat="1" applyFont="1" applyFill="1" applyAlignment="1">
      <alignment horizontal="left" wrapText="1"/>
    </xf>
    <xf numFmtId="0" fontId="20" fillId="0" borderId="0" xfId="0" applyFont="1" applyFill="1" applyAlignment="1">
      <alignment horizontal="left" vertical="center"/>
    </xf>
    <xf numFmtId="0" fontId="9" fillId="0" borderId="0" xfId="7" applyFont="1" applyFill="1" applyAlignment="1">
      <alignment horizontal="left" vertical="top"/>
    </xf>
    <xf numFmtId="0" fontId="9" fillId="0" borderId="0" xfId="7" applyFont="1" applyFill="1" applyBorder="1" applyAlignment="1">
      <alignment horizontal="left" vertical="top"/>
    </xf>
    <xf numFmtId="0" fontId="81" fillId="0" borderId="0" xfId="0" applyFont="1" applyFill="1" applyAlignment="1">
      <alignment horizontal="left"/>
    </xf>
    <xf numFmtId="0" fontId="20" fillId="0" borderId="0" xfId="67" applyFont="1" applyFill="1"/>
    <xf numFmtId="0" fontId="47" fillId="0" borderId="0" xfId="62" applyFont="1" applyAlignment="1">
      <alignment vertical="top"/>
    </xf>
    <xf numFmtId="0" fontId="6" fillId="0" borderId="66" xfId="62" applyFont="1" applyFill="1" applyBorder="1" applyAlignment="1">
      <alignment horizontal="center" vertical="center" wrapText="1"/>
    </xf>
    <xf numFmtId="0" fontId="6" fillId="0" borderId="67" xfId="62" applyFont="1" applyFill="1" applyBorder="1" applyAlignment="1">
      <alignment horizontal="center" vertical="center" wrapText="1"/>
    </xf>
    <xf numFmtId="0" fontId="6" fillId="0" borderId="0" xfId="76" applyFont="1" applyFill="1"/>
    <xf numFmtId="0" fontId="0" fillId="0" borderId="0" xfId="0" applyFill="1"/>
    <xf numFmtId="0" fontId="20" fillId="0" borderId="0" xfId="67" applyFont="1" applyFill="1" applyAlignment="1">
      <alignment horizontal="left"/>
    </xf>
    <xf numFmtId="0" fontId="17" fillId="0" borderId="0" xfId="14" applyFont="1" applyFill="1" applyBorder="1" applyAlignment="1" applyProtection="1">
      <alignment horizontal="left" indent="11"/>
      <protection locked="0"/>
    </xf>
    <xf numFmtId="49" fontId="15" fillId="0" borderId="0" xfId="7" applyNumberFormat="1" applyFill="1" applyAlignment="1" applyProtection="1">
      <alignment horizontal="left" indent="11"/>
      <protection locked="0"/>
    </xf>
    <xf numFmtId="49" fontId="11" fillId="0" borderId="0" xfId="7" applyNumberFormat="1" applyFont="1" applyFill="1" applyBorder="1" applyAlignment="1" applyProtection="1">
      <alignment horizontal="left" indent="11"/>
      <protection locked="0"/>
    </xf>
    <xf numFmtId="49" fontId="15" fillId="0" borderId="0" xfId="7" applyNumberFormat="1" applyFill="1" applyAlignment="1" applyProtection="1">
      <alignment horizontal="left" wrapText="1" indent="11"/>
      <protection locked="0"/>
    </xf>
    <xf numFmtId="0" fontId="20" fillId="0" borderId="0" xfId="67" applyFont="1" applyFill="1" applyAlignment="1">
      <alignment horizontal="center"/>
    </xf>
    <xf numFmtId="0" fontId="35" fillId="0" borderId="0" xfId="0" applyFont="1" applyFill="1" applyAlignment="1"/>
    <xf numFmtId="0" fontId="52" fillId="0" borderId="0" xfId="0" applyFont="1" applyFill="1"/>
    <xf numFmtId="0" fontId="52" fillId="0" borderId="0" xfId="62" applyFont="1" applyFill="1" applyAlignment="1">
      <alignment wrapText="1"/>
    </xf>
    <xf numFmtId="0" fontId="52" fillId="0" borderId="0" xfId="62" applyFont="1" applyAlignment="1">
      <alignment wrapText="1"/>
    </xf>
    <xf numFmtId="0" fontId="52" fillId="0" borderId="0" xfId="65" applyFont="1" applyFill="1" applyAlignment="1">
      <alignment vertical="center"/>
    </xf>
    <xf numFmtId="49" fontId="52" fillId="0" borderId="0" xfId="0" applyNumberFormat="1" applyFont="1" applyFill="1" applyAlignment="1">
      <alignment horizontal="center" vertical="center"/>
    </xf>
    <xf numFmtId="0" fontId="20" fillId="0" borderId="0" xfId="62" applyFont="1" applyFill="1"/>
    <xf numFmtId="49" fontId="6" fillId="0" borderId="37" xfId="0" applyNumberFormat="1" applyFont="1" applyFill="1" applyBorder="1" applyAlignment="1">
      <alignment horizontal="center" vertical="center" wrapText="1"/>
    </xf>
    <xf numFmtId="49" fontId="60" fillId="0" borderId="0" xfId="0" applyNumberFormat="1" applyFont="1" applyFill="1" applyAlignment="1">
      <alignment horizontal="left" vertical="center" wrapText="1"/>
    </xf>
    <xf numFmtId="172" fontId="60" fillId="0" borderId="0" xfId="0" applyNumberFormat="1" applyFont="1" applyFill="1" applyAlignment="1">
      <alignment horizontal="right" vertical="center" wrapText="1"/>
    </xf>
    <xf numFmtId="49" fontId="6" fillId="0" borderId="50" xfId="0" applyNumberFormat="1" applyFont="1" applyFill="1" applyBorder="1" applyAlignment="1">
      <alignment horizontal="center" vertical="center" wrapText="1"/>
    </xf>
    <xf numFmtId="0" fontId="52" fillId="0" borderId="0" xfId="0" applyFont="1" applyFill="1" applyAlignment="1">
      <alignment horizontal="center" vertical="center"/>
    </xf>
    <xf numFmtId="0" fontId="52" fillId="0" borderId="0" xfId="0" applyFont="1" applyFill="1" applyAlignment="1">
      <alignment horizontal="center" vertical="center" wrapText="1"/>
    </xf>
    <xf numFmtId="3" fontId="52" fillId="0" borderId="0" xfId="62" applyNumberFormat="1" applyFont="1" applyFill="1" applyAlignment="1">
      <alignment horizontal="center" vertical="center"/>
    </xf>
    <xf numFmtId="49" fontId="52" fillId="0" borderId="0" xfId="62" applyNumberFormat="1" applyFont="1" applyFill="1" applyAlignment="1">
      <alignment horizontal="left" vertical="center"/>
    </xf>
    <xf numFmtId="3" fontId="57" fillId="0" borderId="0" xfId="62" applyNumberFormat="1" applyFont="1" applyFill="1" applyAlignment="1">
      <alignment horizontal="center" vertical="center"/>
    </xf>
    <xf numFmtId="3" fontId="52" fillId="0" borderId="0" xfId="62" applyNumberFormat="1" applyFont="1" applyFill="1" applyAlignment="1">
      <alignment horizontal="center" vertical="center" wrapText="1"/>
    </xf>
    <xf numFmtId="0" fontId="36" fillId="0" borderId="0" xfId="0" applyFont="1" applyFill="1" applyAlignment="1">
      <alignment horizontal="center"/>
    </xf>
    <xf numFmtId="0" fontId="16" fillId="0" borderId="0" xfId="7" applyFont="1" applyFill="1" applyAlignment="1">
      <alignment horizontal="left" vertical="top" wrapText="1"/>
    </xf>
    <xf numFmtId="0" fontId="15" fillId="0" borderId="0" xfId="7" applyFill="1" applyAlignment="1">
      <alignment vertical="top"/>
    </xf>
    <xf numFmtId="0" fontId="43" fillId="0" borderId="46" xfId="0" applyFont="1" applyFill="1" applyBorder="1" applyAlignment="1">
      <alignment horizontal="center" vertical="center"/>
    </xf>
    <xf numFmtId="0" fontId="0" fillId="0" borderId="40" xfId="0" applyFill="1" applyBorder="1" applyAlignment="1">
      <alignment vertical="center"/>
    </xf>
    <xf numFmtId="0" fontId="0" fillId="0" borderId="10" xfId="0" applyFill="1" applyBorder="1" applyAlignment="1">
      <alignment vertical="center"/>
    </xf>
    <xf numFmtId="0" fontId="43" fillId="0" borderId="18" xfId="0" applyFont="1" applyFill="1" applyBorder="1" applyAlignment="1">
      <alignment horizontal="center"/>
    </xf>
    <xf numFmtId="0" fontId="0" fillId="0" borderId="45" xfId="0" applyFill="1" applyBorder="1" applyAlignment="1">
      <alignment horizontal="center"/>
    </xf>
    <xf numFmtId="0" fontId="0" fillId="0" borderId="19" xfId="0" applyFill="1" applyBorder="1" applyAlignment="1">
      <alignment horizontal="center"/>
    </xf>
    <xf numFmtId="0" fontId="52" fillId="0" borderId="8" xfId="76" applyFont="1" applyFill="1" applyBorder="1" applyAlignment="1">
      <alignment horizontal="left" vertical="center"/>
    </xf>
    <xf numFmtId="0" fontId="51" fillId="0" borderId="0" xfId="65" applyFont="1" applyFill="1" applyAlignment="1">
      <alignment horizontal="left" vertical="top"/>
    </xf>
    <xf numFmtId="0" fontId="43" fillId="0" borderId="18" xfId="0" applyFont="1" applyFill="1" applyBorder="1" applyAlignment="1">
      <alignment horizontal="center" vertical="center"/>
    </xf>
    <xf numFmtId="0" fontId="43" fillId="0" borderId="19" xfId="0" applyFont="1" applyFill="1" applyBorder="1" applyAlignment="1">
      <alignment horizontal="center" vertical="center"/>
    </xf>
    <xf numFmtId="0" fontId="43" fillId="0" borderId="45" xfId="0" applyFont="1" applyFill="1" applyBorder="1" applyAlignment="1">
      <alignment horizontal="center" vertical="center"/>
    </xf>
    <xf numFmtId="0" fontId="43" fillId="0" borderId="39" xfId="0" applyFont="1" applyFill="1" applyBorder="1" applyAlignment="1">
      <alignment horizontal="center" vertical="center" wrapText="1"/>
    </xf>
    <xf numFmtId="0" fontId="43" fillId="0" borderId="9" xfId="0" applyFont="1" applyFill="1" applyBorder="1" applyAlignment="1">
      <alignment horizontal="center" vertical="center" wrapText="1"/>
    </xf>
    <xf numFmtId="0" fontId="6" fillId="0" borderId="46" xfId="0" applyFont="1" applyBorder="1" applyAlignment="1">
      <alignment horizontal="center" vertical="center"/>
    </xf>
    <xf numFmtId="0" fontId="0" fillId="0" borderId="10" xfId="0" applyBorder="1" applyAlignment="1">
      <alignment horizontal="center" vertical="center"/>
    </xf>
    <xf numFmtId="1" fontId="6" fillId="0" borderId="18" xfId="0" applyNumberFormat="1" applyFont="1" applyBorder="1" applyAlignment="1">
      <alignment horizontal="center" vertical="center"/>
    </xf>
    <xf numFmtId="1" fontId="6" fillId="0" borderId="19" xfId="0" applyNumberFormat="1" applyFont="1" applyBorder="1" applyAlignment="1">
      <alignment horizontal="center" vertical="center"/>
    </xf>
    <xf numFmtId="1" fontId="6" fillId="0" borderId="71" xfId="0" applyNumberFormat="1" applyFont="1" applyBorder="1" applyAlignment="1">
      <alignment horizontal="center" vertical="center"/>
    </xf>
    <xf numFmtId="0" fontId="52" fillId="0" borderId="8" xfId="76" applyFont="1" applyBorder="1" applyAlignment="1">
      <alignment horizontal="left" vertical="center"/>
    </xf>
    <xf numFmtId="0" fontId="60" fillId="0" borderId="0" xfId="0" applyFont="1" applyAlignment="1">
      <alignment horizontal="left" wrapText="1"/>
    </xf>
    <xf numFmtId="0" fontId="15" fillId="0" borderId="0" xfId="7" applyAlignment="1">
      <alignment horizontal="left" vertical="top"/>
    </xf>
    <xf numFmtId="0" fontId="6" fillId="0" borderId="66" xfId="0" applyFont="1" applyBorder="1" applyAlignment="1">
      <alignment horizontal="center" vertical="center"/>
    </xf>
    <xf numFmtId="0" fontId="75" fillId="0" borderId="66" xfId="0" applyFont="1" applyBorder="1" applyAlignment="1">
      <alignment horizontal="center" vertical="center"/>
    </xf>
    <xf numFmtId="1" fontId="6" fillId="0" borderId="17" xfId="0" applyNumberFormat="1" applyFont="1" applyBorder="1" applyAlignment="1">
      <alignment horizontal="center" vertical="center"/>
    </xf>
    <xf numFmtId="0" fontId="51" fillId="0" borderId="0" xfId="65" applyFont="1" applyAlignment="1">
      <alignment horizontal="left" vertical="top"/>
    </xf>
    <xf numFmtId="0" fontId="60" fillId="0" borderId="0" xfId="0" applyFont="1" applyAlignment="1">
      <alignment horizontal="center"/>
    </xf>
    <xf numFmtId="49" fontId="47" fillId="0" borderId="0" xfId="0" applyNumberFormat="1" applyFont="1" applyFill="1" applyAlignment="1">
      <alignment horizontal="left" wrapText="1"/>
    </xf>
    <xf numFmtId="49" fontId="47" fillId="0" borderId="0" xfId="0" applyNumberFormat="1" applyFont="1" applyAlignment="1">
      <alignment horizontal="left" wrapText="1"/>
    </xf>
    <xf numFmtId="49" fontId="6" fillId="0" borderId="25" xfId="0" applyNumberFormat="1" applyFont="1" applyBorder="1" applyAlignment="1">
      <alignment horizontal="center" vertical="center" wrapText="1"/>
    </xf>
    <xf numFmtId="49" fontId="6" fillId="0" borderId="28" xfId="0" applyNumberFormat="1" applyFont="1" applyBorder="1" applyAlignment="1">
      <alignment horizontal="center" vertical="center" wrapText="1"/>
    </xf>
    <xf numFmtId="0" fontId="73" fillId="0" borderId="0" xfId="0" applyFont="1" applyAlignment="1">
      <alignment horizontal="center"/>
    </xf>
    <xf numFmtId="49" fontId="47" fillId="0" borderId="0" xfId="62" applyNumberFormat="1" applyFont="1" applyFill="1" applyAlignment="1">
      <alignment horizontal="left"/>
    </xf>
    <xf numFmtId="49" fontId="6" fillId="0" borderId="28" xfId="0" applyNumberFormat="1" applyFont="1" applyBorder="1" applyAlignment="1">
      <alignment horizontal="center" vertical="center"/>
    </xf>
    <xf numFmtId="49" fontId="6" fillId="0" borderId="29" xfId="0" applyNumberFormat="1" applyFont="1" applyBorder="1" applyAlignment="1">
      <alignment horizontal="center" vertical="center"/>
    </xf>
    <xf numFmtId="49" fontId="20" fillId="0" borderId="0" xfId="0" applyNumberFormat="1" applyFont="1" applyAlignment="1">
      <alignment horizontal="left" vertical="center" wrapText="1"/>
    </xf>
    <xf numFmtId="49" fontId="69" fillId="0" borderId="0" xfId="0" applyNumberFormat="1" applyFont="1" applyAlignment="1">
      <alignment horizontal="left" vertical="center" wrapText="1"/>
    </xf>
    <xf numFmtId="49" fontId="6" fillId="0" borderId="64" xfId="0" applyNumberFormat="1" applyFont="1" applyFill="1" applyBorder="1" applyAlignment="1">
      <alignment horizontal="center" vertical="center" wrapText="1"/>
    </xf>
    <xf numFmtId="49" fontId="6" fillId="0" borderId="40" xfId="0" applyNumberFormat="1" applyFont="1" applyFill="1" applyBorder="1" applyAlignment="1">
      <alignment horizontal="center" vertical="center" wrapText="1"/>
    </xf>
    <xf numFmtId="49" fontId="6" fillId="0" borderId="10" xfId="0" applyNumberFormat="1" applyFont="1" applyFill="1" applyBorder="1" applyAlignment="1">
      <alignment horizontal="center" vertical="center" wrapText="1"/>
    </xf>
    <xf numFmtId="0" fontId="15" fillId="0" borderId="0" xfId="7" applyFill="1" applyAlignment="1">
      <alignment horizontal="left" vertical="top"/>
    </xf>
    <xf numFmtId="0" fontId="52" fillId="0" borderId="0" xfId="65" applyFont="1" applyAlignment="1">
      <alignment horizontal="left" vertical="center"/>
    </xf>
    <xf numFmtId="0" fontId="52" fillId="0" borderId="35" xfId="65" applyFont="1" applyBorder="1" applyAlignment="1">
      <alignment horizontal="left" vertical="center"/>
    </xf>
    <xf numFmtId="49" fontId="6" fillId="0" borderId="23" xfId="0" applyNumberFormat="1" applyFont="1" applyBorder="1" applyAlignment="1">
      <alignment horizontal="center" vertical="center" wrapText="1"/>
    </xf>
    <xf numFmtId="49" fontId="6" fillId="0" borderId="38" xfId="0" applyNumberFormat="1" applyFont="1" applyBorder="1" applyAlignment="1">
      <alignment horizontal="center" vertical="center" wrapText="1"/>
    </xf>
    <xf numFmtId="49" fontId="6" fillId="0" borderId="29" xfId="0" applyNumberFormat="1" applyFont="1" applyBorder="1" applyAlignment="1">
      <alignment horizontal="center" vertical="center" wrapText="1"/>
    </xf>
    <xf numFmtId="49" fontId="6" fillId="0" borderId="37" xfId="0" applyNumberFormat="1" applyFont="1" applyBorder="1" applyAlignment="1">
      <alignment horizontal="center" vertical="center" wrapText="1"/>
    </xf>
    <xf numFmtId="49" fontId="6" fillId="0" borderId="41" xfId="0" applyNumberFormat="1" applyFont="1" applyBorder="1" applyAlignment="1">
      <alignment horizontal="center" vertical="center" wrapText="1"/>
    </xf>
    <xf numFmtId="49" fontId="6" fillId="0" borderId="31" xfId="0" applyNumberFormat="1" applyFont="1" applyBorder="1" applyAlignment="1">
      <alignment horizontal="center" vertical="center" wrapText="1"/>
    </xf>
    <xf numFmtId="49" fontId="6" fillId="0" borderId="27" xfId="0" applyNumberFormat="1" applyFont="1" applyBorder="1" applyAlignment="1">
      <alignment horizontal="center" vertical="center" wrapText="1"/>
    </xf>
    <xf numFmtId="49" fontId="6" fillId="0" borderId="39" xfId="0" applyNumberFormat="1" applyFont="1" applyBorder="1" applyAlignment="1">
      <alignment horizontal="center" vertical="center" wrapText="1"/>
    </xf>
    <xf numFmtId="49" fontId="6" fillId="0" borderId="36" xfId="0" applyNumberFormat="1" applyFont="1" applyBorder="1" applyAlignment="1">
      <alignment horizontal="center" vertical="center" wrapText="1"/>
    </xf>
    <xf numFmtId="49" fontId="6" fillId="0" borderId="9" xfId="0" applyNumberFormat="1" applyFont="1" applyBorder="1" applyAlignment="1">
      <alignment horizontal="center" vertical="center" wrapText="1"/>
    </xf>
    <xf numFmtId="0" fontId="60" fillId="0" borderId="0" xfId="0" applyFont="1" applyFill="1" applyAlignment="1">
      <alignment horizontal="center"/>
    </xf>
    <xf numFmtId="0" fontId="46" fillId="0" borderId="0" xfId="0" applyFont="1" applyFill="1" applyAlignment="1">
      <alignment horizontal="center"/>
    </xf>
    <xf numFmtId="0" fontId="46" fillId="0" borderId="0" xfId="0" applyFont="1" applyFill="1"/>
    <xf numFmtId="49" fontId="6" fillId="0" borderId="72" xfId="0" applyNumberFormat="1" applyFont="1" applyFill="1" applyBorder="1" applyAlignment="1">
      <alignment horizontal="center" vertical="center" wrapText="1"/>
    </xf>
    <xf numFmtId="49" fontId="47" fillId="0" borderId="0" xfId="0" applyNumberFormat="1" applyFont="1" applyFill="1" applyAlignment="1">
      <alignment horizontal="left" vertical="center"/>
    </xf>
    <xf numFmtId="49" fontId="57" fillId="0" borderId="0" xfId="0" applyNumberFormat="1" applyFont="1" applyFill="1" applyAlignment="1">
      <alignment horizontal="left" vertical="center" wrapText="1"/>
    </xf>
    <xf numFmtId="49" fontId="47" fillId="0" borderId="0" xfId="0" applyNumberFormat="1" applyFont="1" applyFill="1" applyAlignment="1">
      <alignment horizontal="left" vertical="center" wrapText="1"/>
    </xf>
    <xf numFmtId="49" fontId="6" fillId="0" borderId="24" xfId="0" applyNumberFormat="1" applyFont="1" applyBorder="1" applyAlignment="1">
      <alignment horizontal="center" vertical="center" wrapText="1"/>
    </xf>
    <xf numFmtId="0" fontId="0" fillId="0" borderId="0" xfId="0" applyFill="1" applyAlignment="1">
      <alignment vertical="top"/>
    </xf>
    <xf numFmtId="49" fontId="6" fillId="0" borderId="43" xfId="0" applyNumberFormat="1" applyFont="1" applyBorder="1" applyAlignment="1">
      <alignment horizontal="center" vertical="center"/>
    </xf>
    <xf numFmtId="0" fontId="74" fillId="0" borderId="0" xfId="0" applyFont="1"/>
    <xf numFmtId="0" fontId="52" fillId="0" borderId="0" xfId="65" applyFont="1" applyAlignment="1">
      <alignment horizontal="center" vertical="center"/>
    </xf>
    <xf numFmtId="0" fontId="52" fillId="0" borderId="35" xfId="65" applyFont="1" applyBorder="1" applyAlignment="1">
      <alignment horizontal="center" vertical="center"/>
    </xf>
    <xf numFmtId="49" fontId="6" fillId="0" borderId="21" xfId="0" applyNumberFormat="1" applyFont="1" applyBorder="1" applyAlignment="1">
      <alignment horizontal="center" vertical="center" wrapText="1"/>
    </xf>
    <xf numFmtId="49" fontId="6" fillId="0" borderId="0" xfId="0" applyNumberFormat="1" applyFont="1" applyAlignment="1">
      <alignment horizontal="center" vertical="center" wrapText="1"/>
    </xf>
    <xf numFmtId="49" fontId="6" fillId="0" borderId="35" xfId="0" applyNumberFormat="1" applyFont="1" applyBorder="1" applyAlignment="1">
      <alignment horizontal="center" vertical="center" wrapText="1"/>
    </xf>
    <xf numFmtId="49" fontId="6" fillId="0" borderId="33" xfId="0" applyNumberFormat="1" applyFont="1" applyBorder="1" applyAlignment="1">
      <alignment horizontal="center" vertical="center" wrapText="1"/>
    </xf>
    <xf numFmtId="49" fontId="6" fillId="0" borderId="34" xfId="0" applyNumberFormat="1" applyFont="1" applyBorder="1" applyAlignment="1">
      <alignment horizontal="center" vertical="center" wrapText="1"/>
    </xf>
    <xf numFmtId="49" fontId="6" fillId="0" borderId="30" xfId="0" applyNumberFormat="1" applyFont="1" applyBorder="1" applyAlignment="1">
      <alignment horizontal="center" vertical="center" wrapText="1"/>
    </xf>
    <xf numFmtId="49" fontId="6" fillId="0" borderId="43" xfId="0" applyNumberFormat="1" applyFont="1" applyBorder="1" applyAlignment="1">
      <alignment horizontal="center" vertical="center" wrapText="1"/>
    </xf>
    <xf numFmtId="49" fontId="6" fillId="0" borderId="32" xfId="0" applyNumberFormat="1" applyFont="1" applyBorder="1" applyAlignment="1">
      <alignment horizontal="center" vertical="center" wrapText="1"/>
    </xf>
    <xf numFmtId="49" fontId="6" fillId="0" borderId="44" xfId="0" applyNumberFormat="1" applyFont="1" applyBorder="1" applyAlignment="1">
      <alignment horizontal="center" vertical="center" wrapText="1"/>
    </xf>
    <xf numFmtId="0" fontId="49" fillId="0" borderId="20" xfId="65" applyFont="1" applyFill="1" applyBorder="1" applyAlignment="1">
      <alignment horizontal="center" vertical="center"/>
    </xf>
    <xf numFmtId="0" fontId="49" fillId="0" borderId="40" xfId="65" applyFont="1" applyFill="1" applyBorder="1" applyAlignment="1">
      <alignment horizontal="center" vertical="center"/>
    </xf>
    <xf numFmtId="0" fontId="49" fillId="0" borderId="10" xfId="65" applyFont="1" applyFill="1" applyBorder="1" applyAlignment="1">
      <alignment horizontal="center" vertical="center"/>
    </xf>
    <xf numFmtId="0" fontId="49" fillId="0" borderId="11" xfId="65" applyFont="1" applyBorder="1" applyAlignment="1">
      <alignment horizontal="center" vertical="center" wrapText="1"/>
    </xf>
    <xf numFmtId="0" fontId="49" fillId="0" borderId="12" xfId="65" applyFont="1" applyBorder="1" applyAlignment="1">
      <alignment horizontal="center" vertical="center" wrapText="1"/>
    </xf>
    <xf numFmtId="0" fontId="57" fillId="0" borderId="0" xfId="65" applyFont="1" applyAlignment="1">
      <alignment horizontal="left" vertical="center"/>
    </xf>
    <xf numFmtId="0" fontId="62" fillId="0" borderId="0" xfId="65" applyFont="1" applyFill="1" applyAlignment="1">
      <alignment horizontal="left" vertical="center"/>
    </xf>
    <xf numFmtId="0" fontId="15" fillId="0" borderId="0" xfId="7" applyAlignment="1">
      <alignment vertical="top"/>
    </xf>
    <xf numFmtId="0" fontId="51" fillId="0" borderId="0" xfId="65" applyFont="1" applyFill="1" applyAlignment="1">
      <alignment horizontal="left" vertical="top" wrapText="1"/>
    </xf>
    <xf numFmtId="0" fontId="51" fillId="0" borderId="0" xfId="65" applyFont="1" applyAlignment="1">
      <alignment horizontal="left" vertical="top" wrapText="1"/>
    </xf>
    <xf numFmtId="0" fontId="52" fillId="0" borderId="0" xfId="76" applyFont="1" applyAlignment="1">
      <alignment horizontal="left" vertical="center"/>
    </xf>
    <xf numFmtId="49" fontId="6" fillId="33" borderId="24" xfId="0" applyNumberFormat="1" applyFont="1" applyFill="1" applyBorder="1" applyAlignment="1">
      <alignment horizontal="center" vertical="center" wrapText="1"/>
    </xf>
    <xf numFmtId="49" fontId="6" fillId="33" borderId="37" xfId="0" applyNumberFormat="1" applyFont="1" applyFill="1" applyBorder="1" applyAlignment="1">
      <alignment horizontal="center" vertical="center" wrapText="1"/>
    </xf>
    <xf numFmtId="49" fontId="6" fillId="33" borderId="23" xfId="0" applyNumberFormat="1" applyFont="1" applyFill="1" applyBorder="1" applyAlignment="1">
      <alignment horizontal="center" vertical="center" wrapText="1"/>
    </xf>
    <xf numFmtId="49" fontId="6" fillId="33" borderId="41" xfId="0" applyNumberFormat="1" applyFont="1" applyFill="1" applyBorder="1" applyAlignment="1">
      <alignment horizontal="center" vertical="center" wrapText="1"/>
    </xf>
    <xf numFmtId="49" fontId="6" fillId="33" borderId="38" xfId="0" applyNumberFormat="1" applyFont="1" applyFill="1" applyBorder="1" applyAlignment="1">
      <alignment horizontal="center" vertical="center" wrapText="1"/>
    </xf>
    <xf numFmtId="49" fontId="6" fillId="33" borderId="31" xfId="0" applyNumberFormat="1" applyFont="1" applyFill="1" applyBorder="1" applyAlignment="1">
      <alignment horizontal="center" vertical="center" wrapText="1"/>
    </xf>
    <xf numFmtId="49" fontId="6" fillId="33" borderId="25" xfId="0" applyNumberFormat="1" applyFont="1" applyFill="1" applyBorder="1" applyAlignment="1">
      <alignment horizontal="center" vertical="center" wrapText="1"/>
    </xf>
    <xf numFmtId="0" fontId="20" fillId="0" borderId="0" xfId="66" applyFont="1" applyAlignment="1">
      <alignment horizontal="left"/>
    </xf>
    <xf numFmtId="49" fontId="6" fillId="33" borderId="15" xfId="0" applyNumberFormat="1" applyFont="1" applyFill="1" applyBorder="1" applyAlignment="1">
      <alignment horizontal="center" vertical="center" wrapText="1"/>
    </xf>
    <xf numFmtId="49" fontId="6" fillId="33" borderId="16" xfId="0" applyNumberFormat="1" applyFont="1" applyFill="1" applyBorder="1" applyAlignment="1">
      <alignment horizontal="center" vertical="center" wrapText="1"/>
    </xf>
    <xf numFmtId="49" fontId="6" fillId="33" borderId="43" xfId="0" applyNumberFormat="1" applyFont="1" applyFill="1" applyBorder="1" applyAlignment="1">
      <alignment horizontal="center" vertical="center"/>
    </xf>
    <xf numFmtId="49" fontId="6" fillId="0" borderId="17" xfId="0" applyNumberFormat="1" applyFont="1" applyBorder="1" applyAlignment="1">
      <alignment horizontal="center" vertical="center" wrapText="1"/>
    </xf>
    <xf numFmtId="0" fontId="21" fillId="0" borderId="0" xfId="0" applyFont="1" applyFill="1" applyAlignment="1">
      <alignment vertical="top"/>
    </xf>
    <xf numFmtId="0" fontId="20" fillId="0" borderId="0" xfId="65" applyFont="1" applyAlignment="1">
      <alignment horizontal="left" vertical="center"/>
    </xf>
    <xf numFmtId="0" fontId="71" fillId="0" borderId="0" xfId="0" applyFont="1"/>
    <xf numFmtId="49" fontId="6" fillId="0" borderId="18" xfId="0" applyNumberFormat="1" applyFont="1" applyBorder="1" applyAlignment="1">
      <alignment horizontal="center" vertical="center" wrapText="1"/>
    </xf>
    <xf numFmtId="49" fontId="6" fillId="0" borderId="45" xfId="0" applyNumberFormat="1" applyFont="1" applyFill="1" applyBorder="1" applyAlignment="1">
      <alignment horizontal="center" vertical="center" wrapText="1"/>
    </xf>
    <xf numFmtId="0" fontId="9" fillId="0" borderId="0" xfId="65" applyFont="1" applyFill="1" applyAlignment="1">
      <alignment vertical="top"/>
    </xf>
    <xf numFmtId="49" fontId="6" fillId="0" borderId="64" xfId="0" applyNumberFormat="1" applyFont="1" applyBorder="1" applyAlignment="1">
      <alignment horizontal="center" vertical="center" wrapText="1"/>
    </xf>
    <xf numFmtId="49" fontId="6" fillId="0" borderId="40" xfId="0" applyNumberFormat="1" applyFont="1" applyBorder="1" applyAlignment="1">
      <alignment horizontal="center" vertical="center" wrapText="1"/>
    </xf>
    <xf numFmtId="49" fontId="6" fillId="0" borderId="10" xfId="0" applyNumberFormat="1" applyFont="1" applyBorder="1" applyAlignment="1">
      <alignment horizontal="center" vertical="center" wrapText="1"/>
    </xf>
    <xf numFmtId="49" fontId="6" fillId="0" borderId="67" xfId="0" applyNumberFormat="1" applyFont="1" applyBorder="1" applyAlignment="1">
      <alignment horizontal="center" vertical="center" wrapText="1"/>
    </xf>
    <xf numFmtId="49" fontId="6" fillId="0" borderId="71" xfId="0" applyNumberFormat="1" applyFont="1" applyBorder="1" applyAlignment="1">
      <alignment horizontal="center" vertical="center" wrapText="1"/>
    </xf>
    <xf numFmtId="0" fontId="56" fillId="0" borderId="0" xfId="0" applyFont="1" applyFill="1" applyAlignment="1">
      <alignment horizontal="left" vertical="top"/>
    </xf>
    <xf numFmtId="0" fontId="52" fillId="0" borderId="0" xfId="0" applyFont="1" applyAlignment="1">
      <alignment horizontal="left" vertical="center"/>
    </xf>
    <xf numFmtId="49" fontId="6" fillId="0" borderId="68" xfId="0" applyNumberFormat="1" applyFont="1" applyBorder="1" applyAlignment="1">
      <alignment horizontal="center" vertical="center" wrapText="1"/>
    </xf>
    <xf numFmtId="49" fontId="6" fillId="0" borderId="16" xfId="0" applyNumberFormat="1" applyFont="1" applyBorder="1" applyAlignment="1">
      <alignment horizontal="center" vertical="center" wrapText="1"/>
    </xf>
    <xf numFmtId="49" fontId="6" fillId="0" borderId="50" xfId="0" applyNumberFormat="1" applyFont="1" applyBorder="1" applyAlignment="1">
      <alignment horizontal="center" vertical="center" wrapText="1"/>
    </xf>
    <xf numFmtId="49" fontId="6" fillId="0" borderId="53" xfId="0" applyNumberFormat="1" applyFont="1" applyBorder="1" applyAlignment="1">
      <alignment horizontal="center" vertical="center" wrapText="1"/>
    </xf>
    <xf numFmtId="49" fontId="64" fillId="0" borderId="0" xfId="0" applyNumberFormat="1" applyFont="1" applyAlignment="1">
      <alignment horizontal="left" vertical="center" wrapText="1"/>
    </xf>
    <xf numFmtId="49" fontId="60" fillId="0" borderId="0" xfId="0" applyNumberFormat="1" applyFont="1" applyAlignment="1">
      <alignment horizontal="left" vertical="center" wrapText="1"/>
    </xf>
    <xf numFmtId="49" fontId="47" fillId="0" borderId="0" xfId="0" applyNumberFormat="1" applyFont="1" applyAlignment="1">
      <alignment horizontal="left"/>
    </xf>
    <xf numFmtId="0" fontId="65" fillId="0" borderId="0" xfId="0" applyFont="1"/>
    <xf numFmtId="49" fontId="6" fillId="0" borderId="52" xfId="0" applyNumberFormat="1" applyFont="1" applyBorder="1" applyAlignment="1">
      <alignment horizontal="center" vertical="center" wrapText="1"/>
    </xf>
    <xf numFmtId="49" fontId="6" fillId="0" borderId="56" xfId="0" applyNumberFormat="1" applyFont="1" applyBorder="1" applyAlignment="1">
      <alignment horizontal="center" vertical="center" wrapText="1"/>
    </xf>
    <xf numFmtId="49" fontId="6" fillId="0" borderId="55" xfId="0" applyNumberFormat="1" applyFont="1" applyBorder="1" applyAlignment="1">
      <alignment horizontal="center" vertical="center" wrapText="1"/>
    </xf>
    <xf numFmtId="49" fontId="6" fillId="0" borderId="54" xfId="0" applyNumberFormat="1" applyFont="1" applyFill="1" applyBorder="1" applyAlignment="1">
      <alignment horizontal="center" vertical="center" wrapText="1"/>
    </xf>
    <xf numFmtId="49" fontId="6" fillId="0" borderId="37" xfId="0" applyNumberFormat="1" applyFont="1" applyFill="1" applyBorder="1" applyAlignment="1">
      <alignment horizontal="center" vertical="center" wrapText="1"/>
    </xf>
    <xf numFmtId="49" fontId="6" fillId="0" borderId="28" xfId="0" applyNumberFormat="1" applyFont="1" applyFill="1" applyBorder="1" applyAlignment="1">
      <alignment horizontal="center" vertical="center" wrapText="1"/>
    </xf>
    <xf numFmtId="49" fontId="6" fillId="0" borderId="54" xfId="0" applyNumberFormat="1" applyFont="1" applyBorder="1" applyAlignment="1">
      <alignment horizontal="center" vertical="center" wrapText="1"/>
    </xf>
    <xf numFmtId="0" fontId="21" fillId="0" borderId="0" xfId="0" applyFont="1" applyAlignment="1">
      <alignment vertical="top"/>
    </xf>
    <xf numFmtId="0" fontId="21" fillId="0" borderId="35" xfId="0" applyFont="1" applyBorder="1"/>
    <xf numFmtId="49" fontId="57" fillId="0" borderId="0" xfId="0" applyNumberFormat="1" applyFont="1" applyAlignment="1">
      <alignment horizontal="left" vertical="center" wrapText="1"/>
    </xf>
    <xf numFmtId="49" fontId="6" fillId="0" borderId="62" xfId="0" applyNumberFormat="1" applyFont="1" applyBorder="1" applyAlignment="1">
      <alignment horizontal="center" vertical="center" wrapText="1"/>
    </xf>
    <xf numFmtId="49" fontId="6" fillId="0" borderId="61" xfId="0" applyNumberFormat="1" applyFont="1" applyBorder="1" applyAlignment="1">
      <alignment horizontal="center" vertical="center" wrapText="1"/>
    </xf>
    <xf numFmtId="49" fontId="6" fillId="0" borderId="60" xfId="0" applyNumberFormat="1" applyFont="1" applyBorder="1" applyAlignment="1">
      <alignment horizontal="center" vertical="center"/>
    </xf>
    <xf numFmtId="49" fontId="6" fillId="0" borderId="15" xfId="0" applyNumberFormat="1" applyFont="1" applyBorder="1" applyAlignment="1">
      <alignment horizontal="center" vertical="center" wrapText="1"/>
    </xf>
    <xf numFmtId="49" fontId="6" fillId="0" borderId="63" xfId="0" applyNumberFormat="1" applyFont="1" applyBorder="1" applyAlignment="1">
      <alignment horizontal="center" vertical="center" wrapText="1"/>
    </xf>
    <xf numFmtId="49" fontId="52" fillId="0" borderId="26" xfId="62" applyNumberFormat="1" applyFont="1" applyBorder="1" applyAlignment="1">
      <alignment horizontal="left" vertical="center"/>
    </xf>
    <xf numFmtId="49" fontId="51" fillId="0" borderId="0" xfId="62" applyNumberFormat="1" applyFont="1" applyFill="1" applyAlignment="1">
      <alignment horizontal="left" vertical="center" wrapText="1"/>
    </xf>
    <xf numFmtId="0" fontId="6" fillId="0" borderId="17" xfId="0" applyFont="1" applyBorder="1" applyAlignment="1">
      <alignment horizontal="center" vertical="center" wrapText="1"/>
    </xf>
    <xf numFmtId="0" fontId="6" fillId="0" borderId="18" xfId="0" applyFont="1" applyBorder="1" applyAlignment="1">
      <alignment horizontal="center" vertical="center" wrapText="1"/>
    </xf>
    <xf numFmtId="0" fontId="6" fillId="0" borderId="17" xfId="0" applyFont="1" applyBorder="1" applyAlignment="1">
      <alignment horizontal="center" vertical="center"/>
    </xf>
    <xf numFmtId="0" fontId="6" fillId="0" borderId="18" xfId="0" applyFont="1" applyBorder="1" applyAlignment="1">
      <alignment horizontal="center" vertical="center"/>
    </xf>
    <xf numFmtId="49" fontId="6" fillId="0" borderId="45" xfId="0" applyNumberFormat="1" applyFont="1" applyBorder="1" applyAlignment="1">
      <alignment horizontal="center" vertical="center" wrapText="1"/>
    </xf>
    <xf numFmtId="49" fontId="51" fillId="0" borderId="0" xfId="62" applyNumberFormat="1" applyFont="1" applyFill="1" applyAlignment="1">
      <alignment horizontal="left" vertical="top"/>
    </xf>
    <xf numFmtId="49" fontId="6" fillId="0" borderId="45" xfId="0" applyNumberFormat="1" applyFont="1" applyBorder="1" applyAlignment="1">
      <alignment horizontal="center" vertical="center"/>
    </xf>
    <xf numFmtId="49" fontId="6" fillId="0" borderId="17" xfId="0" applyNumberFormat="1" applyFont="1" applyBorder="1" applyAlignment="1">
      <alignment horizontal="center" vertical="center"/>
    </xf>
    <xf numFmtId="49" fontId="6" fillId="0" borderId="18" xfId="0" applyNumberFormat="1" applyFont="1" applyBorder="1" applyAlignment="1">
      <alignment horizontal="center" vertical="center"/>
    </xf>
    <xf numFmtId="0" fontId="47" fillId="0" borderId="0" xfId="0" applyFont="1" applyAlignment="1">
      <alignment horizontal="left" wrapText="1"/>
    </xf>
    <xf numFmtId="0" fontId="65" fillId="0" borderId="0" xfId="0" applyFont="1" applyAlignment="1">
      <alignment horizontal="left" wrapText="1"/>
    </xf>
    <xf numFmtId="49" fontId="6" fillId="0" borderId="19" xfId="0" applyNumberFormat="1" applyFont="1" applyBorder="1" applyAlignment="1">
      <alignment horizontal="center" vertical="center"/>
    </xf>
    <xf numFmtId="49" fontId="51" fillId="0" borderId="0" xfId="62" applyNumberFormat="1" applyFont="1" applyFill="1" applyAlignment="1">
      <alignment horizontal="left" vertical="top" wrapText="1"/>
    </xf>
    <xf numFmtId="49" fontId="57" fillId="0" borderId="0" xfId="0" applyNumberFormat="1" applyFont="1" applyAlignment="1">
      <alignment horizontal="left" wrapText="1"/>
    </xf>
    <xf numFmtId="49" fontId="6" fillId="0" borderId="65" xfId="0" applyNumberFormat="1" applyFont="1" applyBorder="1" applyAlignment="1">
      <alignment horizontal="center" vertical="center" wrapText="1"/>
    </xf>
    <xf numFmtId="0" fontId="9" fillId="0" borderId="0" xfId="62" applyFont="1" applyAlignment="1">
      <alignment horizontal="left" vertical="top"/>
    </xf>
    <xf numFmtId="0" fontId="20" fillId="0" borderId="0" xfId="62" applyFont="1" applyAlignment="1">
      <alignment horizontal="left" vertical="top"/>
    </xf>
    <xf numFmtId="0" fontId="47" fillId="0" borderId="0" xfId="62" applyFont="1" applyFill="1" applyAlignment="1">
      <alignment horizontal="left" vertical="top" wrapText="1"/>
    </xf>
  </cellXfs>
  <cellStyles count="77">
    <cellStyle name="20 % - Akzent1" xfId="33" builtinId="30" hidden="1"/>
    <cellStyle name="20 % - Akzent2" xfId="37" builtinId="34" hidden="1"/>
    <cellStyle name="20 % - Akzent3" xfId="41" builtinId="38" hidden="1"/>
    <cellStyle name="20 % - Akzent4" xfId="45" builtinId="42" hidden="1"/>
    <cellStyle name="20 % - Akzent5" xfId="49" builtinId="46" hidden="1"/>
    <cellStyle name="20 % - Akzent6" xfId="53" builtinId="50" hidden="1"/>
    <cellStyle name="40 % - Akzent1" xfId="34" builtinId="31" hidden="1"/>
    <cellStyle name="40 % - Akzent2" xfId="38" builtinId="35" hidden="1"/>
    <cellStyle name="40 % - Akzent3" xfId="42" builtinId="39" hidden="1"/>
    <cellStyle name="40 % - Akzent4" xfId="46" builtinId="43" hidden="1"/>
    <cellStyle name="40 % - Akzent5" xfId="50" builtinId="47" hidden="1"/>
    <cellStyle name="40 % - Akzent6" xfId="54" builtinId="51" hidden="1"/>
    <cellStyle name="60 % - Akzent1" xfId="35" builtinId="32" hidden="1"/>
    <cellStyle name="60 % - Akzent2" xfId="39" builtinId="36" hidden="1"/>
    <cellStyle name="60 % - Akzent3" xfId="43" builtinId="40" hidden="1"/>
    <cellStyle name="60 % - Akzent4" xfId="47" builtinId="44" hidden="1"/>
    <cellStyle name="60 % - Akzent5" xfId="51" builtinId="48" hidden="1"/>
    <cellStyle name="60 % - Akzent6" xfId="55" builtinId="52" hidden="1"/>
    <cellStyle name="Akzent1" xfId="32" builtinId="29" hidden="1"/>
    <cellStyle name="Akzent2" xfId="36" builtinId="33" hidden="1"/>
    <cellStyle name="Akzent3" xfId="40" builtinId="37" hidden="1"/>
    <cellStyle name="Akzent4" xfId="44" builtinId="41" hidden="1"/>
    <cellStyle name="Akzent5" xfId="48" builtinId="45" hidden="1"/>
    <cellStyle name="Akzent6" xfId="52" builtinId="49" hidden="1"/>
    <cellStyle name="Ausgabe" xfId="24" builtinId="21" hidden="1"/>
    <cellStyle name="Berechnung" xfId="25" builtinId="22" hidden="1"/>
    <cellStyle name="Besuchter Hyperlink" xfId="1" builtinId="9" customBuiltin="1"/>
    <cellStyle name="Dezimal [0]" xfId="2" builtinId="6" customBuiltin="1"/>
    <cellStyle name="Eingabe" xfId="23" builtinId="20" hidden="1"/>
    <cellStyle name="Ergebnis" xfId="31" builtinId="25" hidden="1"/>
    <cellStyle name="Erklärender Text" xfId="30" builtinId="53" hidden="1"/>
    <cellStyle name="Fließtext" xfId="68" xr:uid="{A263B666-749D-4047-B91E-15E429D70061}"/>
    <cellStyle name="Fußnote" xfId="3" xr:uid="{00000000-0005-0000-0000-00001F000000}"/>
    <cellStyle name="Grundttext" xfId="4" xr:uid="{00000000-0005-0000-0000-000020000000}"/>
    <cellStyle name="Grundttext 2" xfId="70" xr:uid="{4DA16B7A-8E94-4561-B7E6-CFBAB73261C4}"/>
    <cellStyle name="Grundttext fett" xfId="5" xr:uid="{00000000-0005-0000-0000-000021000000}"/>
    <cellStyle name="Gut" xfId="20" builtinId="26" hidden="1"/>
    <cellStyle name="Komma" xfId="6" builtinId="3" customBuiltin="1"/>
    <cellStyle name="Link" xfId="7" builtinId="8" customBuiltin="1"/>
    <cellStyle name="Link 2" xfId="61" xr:uid="{A0B6BF58-197B-4571-A7A8-19D3361A4BFE}"/>
    <cellStyle name="Link 2 2 2" xfId="74" xr:uid="{AC3D5E84-0895-48B9-817C-24F50BECC0D0}"/>
    <cellStyle name="Neutral" xfId="22" builtinId="28" hidden="1"/>
    <cellStyle name="Notiz" xfId="29" builtinId="10" hidden="1"/>
    <cellStyle name="Prozent" xfId="8" builtinId="5" customBuiltin="1"/>
    <cellStyle name="Schlecht" xfId="21" builtinId="27" hidden="1"/>
    <cellStyle name="Standard" xfId="0" builtinId="0" customBuiltin="1"/>
    <cellStyle name="Standard 2" xfId="56" xr:uid="{A41AA7D1-B21C-4DCD-8506-9B1DB32D3866}"/>
    <cellStyle name="Standard 2 2" xfId="58" xr:uid="{8BA7DD5B-2263-4C92-8A83-BB45BAE4DAED}"/>
    <cellStyle name="Standard 2 2 2" xfId="72" xr:uid="{0A264495-CD39-43A5-88F2-B1DE39727875}"/>
    <cellStyle name="Standard 2 3" xfId="69" xr:uid="{976375CC-F3CC-4E57-AC42-54504B5C6B89}"/>
    <cellStyle name="Standard 2 4" xfId="75" xr:uid="{377DD31D-B1EF-499B-ABC2-A988A3BDEC13}"/>
    <cellStyle name="Standard 3" xfId="57" xr:uid="{03B83D05-3BF1-45F2-A3F6-27401D71902C}"/>
    <cellStyle name="Standard 3 2 2" xfId="73" xr:uid="{F0FE08D7-1DED-4947-A618-0C3C67A24DA8}"/>
    <cellStyle name="Standard 4" xfId="60" xr:uid="{BA348CE3-3E86-4D9E-AED6-BE1BDD4F2607}"/>
    <cellStyle name="Standard 5" xfId="62" xr:uid="{DA69421D-7532-4D68-9680-A685D6E19428}"/>
    <cellStyle name="Standard 6" xfId="59" xr:uid="{562244AC-F8B2-4F8E-900E-8294726A7CCB}"/>
    <cellStyle name="Standard 6 2" xfId="67" xr:uid="{A743EF01-C81C-4986-8AEB-89DFB736E123}"/>
    <cellStyle name="Standard 7" xfId="63" xr:uid="{FEF8D49F-26AC-4242-B6B5-F4310FE4A5E4}"/>
    <cellStyle name="Standard 8" xfId="64" xr:uid="{FC047CB7-F252-4DE9-9244-288D14675E72}"/>
    <cellStyle name="Standard 8 2" xfId="76" xr:uid="{8AD16A4B-697E-41BC-8BCE-8F442CE9F499}"/>
    <cellStyle name="Standard 9" xfId="66" xr:uid="{FED6D5B8-1791-411C-88BC-89D4D0B84AE5}"/>
    <cellStyle name="Standard_TAB1-4" xfId="65" xr:uid="{47C912B2-C7EC-4CFB-BC0A-406685412A9D}"/>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Überschrift" xfId="19" builtinId="15" hidden="1"/>
    <cellStyle name="Überschrift 1" xfId="13" builtinId="16" customBuiltin="1"/>
    <cellStyle name="Überschrift 2" xfId="14" builtinId="17" customBuiltin="1"/>
    <cellStyle name="Überschrift 3" xfId="15" builtinId="18" customBuiltin="1"/>
    <cellStyle name="Überschrift 4" xfId="16" builtinId="19" customBuiltin="1"/>
    <cellStyle name="Veränderung" xfId="17" xr:uid="{00000000-0005-0000-0000-000033000000}"/>
    <cellStyle name="Verknüpfte Zelle" xfId="26" builtinId="24" hidden="1"/>
    <cellStyle name="Warnender Text" xfId="28" builtinId="11" hidden="1"/>
    <cellStyle name="Weiße Schrift" xfId="18" xr:uid="{00000000-0005-0000-0000-000036000000}"/>
    <cellStyle name="Zelle überprüfen" xfId="27" builtinId="23" hidden="1"/>
    <cellStyle name="Zum Inhaltsverzeichnis" xfId="71" xr:uid="{FD903E78-24EA-4E91-8ED7-F942C1829ADA}"/>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Inhalt!Druckbereich"/><Relationship Id="rId1" Type="http://schemas.openxmlformats.org/officeDocument/2006/relationships/image" Target="../media/image1.gif"/><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1</xdr:col>
      <xdr:colOff>22046</xdr:colOff>
      <xdr:row>6</xdr:row>
      <xdr:rowOff>7368</xdr:rowOff>
    </xdr:from>
    <xdr:to>
      <xdr:col>1</xdr:col>
      <xdr:colOff>2420982</xdr:colOff>
      <xdr:row>7</xdr:row>
      <xdr:rowOff>2548</xdr:rowOff>
    </xdr:to>
    <xdr:pic>
      <xdr:nvPicPr>
        <xdr:cNvPr id="8" name="Grafik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29817" y="8552654"/>
          <a:ext cx="2398936" cy="578110"/>
        </a:xfrm>
        <a:prstGeom prst="rect">
          <a:avLst/>
        </a:prstGeom>
      </xdr:spPr>
    </xdr:pic>
    <xdr:clientData/>
  </xdr:twoCellAnchor>
  <xdr:oneCellAnchor>
    <xdr:from>
      <xdr:col>0</xdr:col>
      <xdr:colOff>0</xdr:colOff>
      <xdr:row>0</xdr:row>
      <xdr:rowOff>78442</xdr:rowOff>
    </xdr:from>
    <xdr:ext cx="1350896" cy="626889"/>
    <xdr:pic>
      <xdr:nvPicPr>
        <xdr:cNvPr id="5" name="Grafik 4" descr="Die Versalien L, S und N in den Farben schwarz, blau und schwarz, hinterlegt mit einem abstrahierten hellblauen Tortendiagramm." title="Logo: Landesamt für Statistik Niedersachsen">
          <a:hlinkClick xmlns:r="http://schemas.openxmlformats.org/officeDocument/2006/relationships" r:id="rId2"/>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stretch>
          <a:fillRect/>
        </a:stretch>
      </xdr:blipFill>
      <xdr:spPr>
        <a:xfrm>
          <a:off x="0" y="78442"/>
          <a:ext cx="1350896" cy="626889"/>
        </a:xfrm>
        <a:prstGeom prst="rect">
          <a:avLst/>
        </a:prstGeom>
      </xdr:spPr>
    </xdr:pic>
    <xdr:clientData/>
  </xdr:oneCellAnchor>
  <xdr:twoCellAnchor>
    <xdr:from>
      <xdr:col>1</xdr:col>
      <xdr:colOff>10647</xdr:colOff>
      <xdr:row>3</xdr:row>
      <xdr:rowOff>28817</xdr:rowOff>
    </xdr:from>
    <xdr:to>
      <xdr:col>1</xdr:col>
      <xdr:colOff>1086667</xdr:colOff>
      <xdr:row>3</xdr:row>
      <xdr:rowOff>297757</xdr:rowOff>
    </xdr:to>
    <xdr:sp macro="" textlink="">
      <xdr:nvSpPr>
        <xdr:cNvPr id="6" name="Textfeld 5">
          <a:extLst>
            <a:ext uri="{FF2B5EF4-FFF2-40B4-BE49-F238E27FC236}">
              <a16:creationId xmlns:a16="http://schemas.microsoft.com/office/drawing/2014/main" id="{00000000-0008-0000-0000-000006000000}"/>
            </a:ext>
            <a:ext uri="{C183D7F6-B498-43B3-948B-1728B52AA6E4}">
              <adec:decorative xmlns:adec="http://schemas.microsoft.com/office/drawing/2017/decorative" val="1"/>
            </a:ext>
          </a:extLst>
        </xdr:cNvPr>
        <xdr:cNvSpPr txBox="1"/>
      </xdr:nvSpPr>
      <xdr:spPr>
        <a:xfrm>
          <a:off x="2228611" y="5447862"/>
          <a:ext cx="1076020" cy="26894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l"/>
          <a:r>
            <a:rPr lang="de-DE" sz="1200" b="1">
              <a:latin typeface="Arial" panose="020B0604020202020204" pitchFamily="34" charset="0"/>
              <a:cs typeface="Arial" panose="020B0604020202020204" pitchFamily="34" charset="0"/>
            </a:rPr>
            <a:t>          - j / 2023</a:t>
          </a:r>
        </a:p>
      </xdr:txBody>
    </xdr:sp>
    <xdr:clientData/>
  </xdr:twoCellAnchor>
  <xdr:twoCellAnchor editAs="oneCell">
    <xdr:from>
      <xdr:col>0</xdr:col>
      <xdr:colOff>19314</xdr:colOff>
      <xdr:row>1</xdr:row>
      <xdr:rowOff>838312</xdr:rowOff>
    </xdr:from>
    <xdr:to>
      <xdr:col>1</xdr:col>
      <xdr:colOff>3843618</xdr:colOff>
      <xdr:row>2</xdr:row>
      <xdr:rowOff>3742764</xdr:rowOff>
    </xdr:to>
    <xdr:pic>
      <xdr:nvPicPr>
        <xdr:cNvPr id="14" name="Grafik 13">
          <a:extLst>
            <a:ext uri="{FF2B5EF4-FFF2-40B4-BE49-F238E27FC236}">
              <a16:creationId xmlns:a16="http://schemas.microsoft.com/office/drawing/2014/main" id="{00000000-0008-0000-0000-00000E000000}"/>
            </a:ext>
            <a:ext uri="{C183D7F6-B498-43B3-948B-1728B52AA6E4}">
              <adec:decorative xmlns:adec="http://schemas.microsoft.com/office/drawing/2017/decorative" val="1"/>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9314" y="1600312"/>
          <a:ext cx="5975833" cy="37448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13369</xdr:colOff>
      <xdr:row>3</xdr:row>
      <xdr:rowOff>180265</xdr:rowOff>
    </xdr:from>
    <xdr:to>
      <xdr:col>1</xdr:col>
      <xdr:colOff>394097</xdr:colOff>
      <xdr:row>3</xdr:row>
      <xdr:rowOff>180265</xdr:rowOff>
    </xdr:to>
    <xdr:cxnSp macro="">
      <xdr:nvCxnSpPr>
        <xdr:cNvPr id="9" name="Gerader Verbinder 8">
          <a:extLst>
            <a:ext uri="{FF2B5EF4-FFF2-40B4-BE49-F238E27FC236}">
              <a16:creationId xmlns:a16="http://schemas.microsoft.com/office/drawing/2014/main" id="{00000000-0008-0000-0000-000009000000}"/>
            </a:ext>
            <a:ext uri="{C183D7F6-B498-43B3-948B-1728B52AA6E4}">
              <adec:decorative xmlns:adec="http://schemas.microsoft.com/office/drawing/2017/decorative" val="1"/>
            </a:ext>
          </a:extLst>
        </xdr:cNvPr>
        <xdr:cNvCxnSpPr/>
      </xdr:nvCxnSpPr>
      <xdr:spPr>
        <a:xfrm>
          <a:off x="2231333" y="5599310"/>
          <a:ext cx="380728" cy="0"/>
        </a:xfrm>
        <a:prstGeom prst="line">
          <a:avLst/>
        </a:prstGeom>
        <a:ln w="12700"/>
      </xdr:spPr>
      <xdr:style>
        <a:lnRef idx="1">
          <a:schemeClr val="dk1"/>
        </a:lnRef>
        <a:fillRef idx="0">
          <a:schemeClr val="dk1"/>
        </a:fillRef>
        <a:effectRef idx="0">
          <a:schemeClr val="dk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5076265</xdr:colOff>
      <xdr:row>32</xdr:row>
      <xdr:rowOff>459050</xdr:rowOff>
    </xdr:from>
    <xdr:to>
      <xdr:col>1</xdr:col>
      <xdr:colOff>3586</xdr:colOff>
      <xdr:row>36</xdr:row>
      <xdr:rowOff>78366</xdr:rowOff>
    </xdr:to>
    <xdr:pic>
      <xdr:nvPicPr>
        <xdr:cNvPr id="5" name="Grafik 4">
          <a:extLst>
            <a:ext uri="{FF2B5EF4-FFF2-40B4-BE49-F238E27FC236}">
              <a16:creationId xmlns:a16="http://schemas.microsoft.com/office/drawing/2014/main" id="{00000000-0008-0000-01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076265" y="9334109"/>
          <a:ext cx="1223346" cy="1221757"/>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17150</xdr:colOff>
      <xdr:row>2</xdr:row>
      <xdr:rowOff>59884</xdr:rowOff>
    </xdr:from>
    <xdr:to>
      <xdr:col>0</xdr:col>
      <xdr:colOff>9159413</xdr:colOff>
      <xdr:row>3</xdr:row>
      <xdr:rowOff>265</xdr:rowOff>
    </xdr:to>
    <xdr:pic>
      <xdr:nvPicPr>
        <xdr:cNvPr id="2" name="Grafik 1" descr="Die Abbildung &quot;A1 In Niedersachsen entsorgte Abfallmengen seit 2006&quot; bildet die in Niedersachsen entsorgten Abfallmengen in gestaffelten Flächen nach Abfallverbrennungsanlagen und Deponien ab. Die Abfallaufkommen in Abfallverbrennungsanlagen und in Deponien gingen im Jahr 2009 im Vergleich zum Vorjahr deutlich zurück, um bis 2011 auf einen neuen Höchststand zu kommen. Der Rückgang kann auf den Wirtschaftseinbruch 2009 infolge der Europäischen Finanzkrise (2008) zurückgeführt werden. Seit 2017 gehen die entsorgten Abfallmengen jeweils tendenziell zurück.">
          <a:extLst>
            <a:ext uri="{FF2B5EF4-FFF2-40B4-BE49-F238E27FC236}">
              <a16:creationId xmlns:a16="http://schemas.microsoft.com/office/drawing/2014/main" id="{BE6000FE-1736-4B58-A380-DC6A4043AF75}"/>
            </a:ext>
          </a:extLst>
        </xdr:cNvPr>
        <xdr:cNvPicPr>
          <a:picLocks noChangeAspect="1"/>
        </xdr:cNvPicPr>
      </xdr:nvPicPr>
      <xdr:blipFill rotWithShape="1">
        <a:blip xmlns:r="http://schemas.openxmlformats.org/officeDocument/2006/relationships" r:embed="rId1"/>
        <a:srcRect l="575" t="6547" r="1145" b="6233"/>
        <a:stretch/>
      </xdr:blipFill>
      <xdr:spPr>
        <a:xfrm>
          <a:off x="17150" y="631384"/>
          <a:ext cx="9142263" cy="463662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38100</xdr:colOff>
      <xdr:row>2</xdr:row>
      <xdr:rowOff>38100</xdr:rowOff>
    </xdr:from>
    <xdr:to>
      <xdr:col>0</xdr:col>
      <xdr:colOff>6187440</xdr:colOff>
      <xdr:row>3</xdr:row>
      <xdr:rowOff>2607945</xdr:rowOff>
    </xdr:to>
    <xdr:pic>
      <xdr:nvPicPr>
        <xdr:cNvPr id="2" name="Grafik 1" descr="Die Abbildung &quot;A2 Behandlung von Abfällen in Niedersachsen seit 2006&quot; zeigt die Behandlung von Abfällen in Niedersachsen in Tonnen in gestaffelten Säulen nach 9 Abfallbehandlungsanlagen. Die Mengenanteile der Behandlungsanlagen am Gesamtabfallaufkommen sind im Zeitverlauf relativ stabil und verändern sich im Vergleich zum Vorjahr nur um wenige Prozentpunkte.">
          <a:extLst>
            <a:ext uri="{FF2B5EF4-FFF2-40B4-BE49-F238E27FC236}">
              <a16:creationId xmlns:a16="http://schemas.microsoft.com/office/drawing/2014/main" id="{45EDD805-84BD-43B2-AD65-362B5EEE6366}"/>
            </a:ext>
          </a:extLst>
        </xdr:cNvPr>
        <xdr:cNvPicPr>
          <a:picLocks noChangeAspect="1"/>
        </xdr:cNvPicPr>
      </xdr:nvPicPr>
      <xdr:blipFill rotWithShape="1">
        <a:blip xmlns:r="http://schemas.openxmlformats.org/officeDocument/2006/relationships" r:embed="rId1"/>
        <a:srcRect l="606" t="4974" r="1515" b="1384"/>
        <a:stretch/>
      </xdr:blipFill>
      <xdr:spPr>
        <a:xfrm>
          <a:off x="38100" y="609600"/>
          <a:ext cx="6149340" cy="71399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20955</xdr:colOff>
      <xdr:row>2</xdr:row>
      <xdr:rowOff>55580</xdr:rowOff>
    </xdr:from>
    <xdr:to>
      <xdr:col>0</xdr:col>
      <xdr:colOff>9578340</xdr:colOff>
      <xdr:row>3</xdr:row>
      <xdr:rowOff>553462</xdr:rowOff>
    </xdr:to>
    <xdr:pic>
      <xdr:nvPicPr>
        <xdr:cNvPr id="2" name="Grafik 1" descr="Die Abbildung &quot;A3 Entsorgte Mengen gefährlicher Abfälle (Primärabfälle, ohne Sammelentsorger)&quot; bildet die entsorgte Menge gefährlicher Abfälle in Tonnen in gestaffelten Säulen, gegliedert nach &quot;entsorgt in anderen Ländern&quot; und &quot;entsorgt in Niedersachsen&quot;, ab. Nach einem Höchstwert im Jahr 2018 sind die Abfallmengen tendenziell rückläufig.">
          <a:extLst>
            <a:ext uri="{FF2B5EF4-FFF2-40B4-BE49-F238E27FC236}">
              <a16:creationId xmlns:a16="http://schemas.microsoft.com/office/drawing/2014/main" id="{4671919F-2BE9-4B8E-8317-1C8F10DF6538}"/>
            </a:ext>
          </a:extLst>
        </xdr:cNvPr>
        <xdr:cNvPicPr>
          <a:picLocks noChangeAspect="1"/>
        </xdr:cNvPicPr>
      </xdr:nvPicPr>
      <xdr:blipFill rotWithShape="1">
        <a:blip xmlns:r="http://schemas.openxmlformats.org/officeDocument/2006/relationships" r:embed="rId1"/>
        <a:srcRect l="628" t="14353" r="1256" b="5667"/>
        <a:stretch/>
      </xdr:blipFill>
      <xdr:spPr>
        <a:xfrm>
          <a:off x="20955" y="627080"/>
          <a:ext cx="9557385" cy="565090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eur-lex.europa.eu/legal-content/DE/TXT/PDF/?uri=CELEX:02008L0098-20180705&amp;from=DE" TargetMode="External"/><Relationship Id="rId2" Type="http://schemas.openxmlformats.org/officeDocument/2006/relationships/hyperlink" Target="https://www.destatis.de/DE/Methoden/Qualitaet/Qualitaetsberichte/Umwelt/einfuehrung.html" TargetMode="External"/><Relationship Id="rId1" Type="http://schemas.openxmlformats.org/officeDocument/2006/relationships/hyperlink" Target="https://www.statistik.niedersachsen.de/themen/abfallwirtschaft-niedersachsen/abfallwirtschaft-in-niedersachsen-statistische-berichte-178917.html" TargetMode="External"/><Relationship Id="rId5" Type="http://schemas.openxmlformats.org/officeDocument/2006/relationships/drawing" Target="../drawings/drawing2.xm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2CB76-7B90-4E55-86BB-B5FD78B6C7A2}">
  <sheetPr codeName="Tabelle1"/>
  <dimension ref="A1:C8"/>
  <sheetViews>
    <sheetView showGridLines="0" tabSelected="1" zoomScale="85" zoomScaleNormal="85" zoomScalePageLayoutView="70" workbookViewId="0">
      <selection activeCell="B1" sqref="B1"/>
    </sheetView>
  </sheetViews>
  <sheetFormatPr baseColWidth="10" defaultColWidth="11.5703125" defaultRowHeight="15" customHeight="1"/>
  <cols>
    <col min="1" max="1" width="32.28515625" style="59" customWidth="1"/>
    <col min="2" max="2" width="57.85546875" style="59" customWidth="1"/>
    <col min="3" max="3" width="4.140625" style="41" bestFit="1" customWidth="1"/>
    <col min="4" max="16384" width="11.5703125" style="59"/>
  </cols>
  <sheetData>
    <row r="1" spans="1:3" ht="60" customHeight="1">
      <c r="A1" s="351" t="s">
        <v>1588</v>
      </c>
      <c r="B1" s="52" t="s">
        <v>14</v>
      </c>
      <c r="C1" s="58" t="s">
        <v>5</v>
      </c>
    </row>
    <row r="2" spans="1:3" ht="66.599999999999994" customHeight="1">
      <c r="A2" s="351"/>
      <c r="B2" s="53" t="s">
        <v>7</v>
      </c>
      <c r="C2" s="58" t="s">
        <v>5</v>
      </c>
    </row>
    <row r="3" spans="1:3" ht="300" customHeight="1">
      <c r="A3" s="351"/>
      <c r="B3" s="54" t="s">
        <v>2456</v>
      </c>
      <c r="C3" s="58" t="s">
        <v>5</v>
      </c>
    </row>
    <row r="4" spans="1:3" s="60" customFormat="1" ht="30" customHeight="1">
      <c r="A4" s="351"/>
      <c r="B4" s="55" t="s">
        <v>2470</v>
      </c>
      <c r="C4" s="58" t="s">
        <v>5</v>
      </c>
    </row>
    <row r="5" spans="1:3" ht="60" customHeight="1">
      <c r="A5" s="351"/>
      <c r="B5" s="352" t="s">
        <v>2242</v>
      </c>
      <c r="C5" s="58" t="s">
        <v>5</v>
      </c>
    </row>
    <row r="6" spans="1:3" ht="156" customHeight="1">
      <c r="A6" s="351"/>
      <c r="B6" s="352"/>
      <c r="C6" s="58" t="s">
        <v>5</v>
      </c>
    </row>
    <row r="7" spans="1:3" ht="46.9" customHeight="1">
      <c r="A7" s="351"/>
      <c r="B7" s="56" t="s">
        <v>1733</v>
      </c>
      <c r="C7" s="58" t="s">
        <v>5</v>
      </c>
    </row>
    <row r="8" spans="1:3" s="68" customFormat="1" ht="5.25">
      <c r="A8" s="57" t="s">
        <v>4</v>
      </c>
      <c r="B8" s="57" t="s">
        <v>4</v>
      </c>
      <c r="C8" s="58" t="s">
        <v>6</v>
      </c>
    </row>
  </sheetData>
  <mergeCells count="2">
    <mergeCell ref="A1:A7"/>
    <mergeCell ref="B5:B6"/>
  </mergeCells>
  <hyperlinks>
    <hyperlink ref="B2" location="Inhalt!A1" display="Inhalt!A1" xr:uid="{9BD79FB6-364A-4DEE-B02B-625BC0F320E2}"/>
    <hyperlink ref="B5" location="Inhalt!A1" display="Jugendhilfe 2017" xr:uid="{A76DA40D-3924-40ED-856E-342EF697EDF1}"/>
    <hyperlink ref="A7:B7" location="Inhalt!A1" display="Niedersachsen-Wappen" xr:uid="{E3C21FCB-0D23-46CF-980F-07053DD8B484}"/>
    <hyperlink ref="B1" location="Inhalt!A1" display="Inhalt!A1" xr:uid="{99B8ACC3-BDBD-4DE4-872B-0A4CBBF4A8F5}"/>
    <hyperlink ref="B4" location="Inhalt!A1" display="K I 3 - j / 2017" xr:uid="{BBB45AF2-3FF4-4565-ADF1-6954317A0552}"/>
  </hyperlinks>
  <pageMargins left="0.59055118110236227" right="0.59055118110236227" top="0.59055118110236227" bottom="0.98425196850393704" header="0" footer="0.3937007874015748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8250B-D831-4E9A-B3F4-77B6F9E69E80}">
  <sheetPr codeName="Tabelle2"/>
  <dimension ref="A1:B38"/>
  <sheetViews>
    <sheetView showGridLines="0" zoomScaleNormal="100" workbookViewId="0"/>
  </sheetViews>
  <sheetFormatPr baseColWidth="10" defaultColWidth="11.140625" defaultRowHeight="13.5" customHeight="1"/>
  <cols>
    <col min="1" max="1" width="92.5703125" style="65" customWidth="1"/>
    <col min="2" max="2" width="3.5703125" style="66" bestFit="1" customWidth="1"/>
    <col min="3" max="16384" width="11.140625" style="61"/>
  </cols>
  <sheetData>
    <row r="1" spans="1:2" s="5" customFormat="1" ht="24.75" customHeight="1">
      <c r="A1" s="89" t="s">
        <v>9</v>
      </c>
      <c r="B1" s="4" t="s">
        <v>5</v>
      </c>
    </row>
    <row r="2" spans="1:2" ht="19.899999999999999" customHeight="1">
      <c r="A2" s="43" t="s">
        <v>2247</v>
      </c>
      <c r="B2" s="4" t="s">
        <v>5</v>
      </c>
    </row>
    <row r="3" spans="1:2" s="79" customFormat="1" ht="13.9" customHeight="1">
      <c r="A3" s="77" t="s">
        <v>2409</v>
      </c>
      <c r="B3" s="78" t="s">
        <v>5</v>
      </c>
    </row>
    <row r="4" spans="1:2" s="79" customFormat="1" ht="13.9" customHeight="1">
      <c r="A4" s="77" t="s">
        <v>2410</v>
      </c>
      <c r="B4" s="78" t="s">
        <v>5</v>
      </c>
    </row>
    <row r="5" spans="1:2" s="79" customFormat="1" ht="13.5" customHeight="1">
      <c r="A5" s="77" t="s">
        <v>2411</v>
      </c>
      <c r="B5" s="78" t="s">
        <v>5</v>
      </c>
    </row>
    <row r="6" spans="1:2" s="79" customFormat="1" ht="25.5">
      <c r="A6" s="50" t="s">
        <v>2412</v>
      </c>
      <c r="B6" s="78" t="s">
        <v>5</v>
      </c>
    </row>
    <row r="7" spans="1:2" s="79" customFormat="1" ht="14.25">
      <c r="A7" s="77" t="s">
        <v>2413</v>
      </c>
      <c r="B7" s="78" t="s">
        <v>5</v>
      </c>
    </row>
    <row r="8" spans="1:2" s="79" customFormat="1" ht="13.9" customHeight="1">
      <c r="A8" s="77" t="s">
        <v>2414</v>
      </c>
      <c r="B8" s="78" t="s">
        <v>5</v>
      </c>
    </row>
    <row r="9" spans="1:2" s="79" customFormat="1" ht="13.9" customHeight="1">
      <c r="A9" s="80" t="s">
        <v>2415</v>
      </c>
      <c r="B9" s="78" t="s">
        <v>5</v>
      </c>
    </row>
    <row r="10" spans="1:2" s="79" customFormat="1" ht="13.9" customHeight="1">
      <c r="A10" s="77" t="s">
        <v>2416</v>
      </c>
      <c r="B10" s="78" t="s">
        <v>5</v>
      </c>
    </row>
    <row r="11" spans="1:2" s="79" customFormat="1" ht="13.9" customHeight="1">
      <c r="A11" s="77" t="s">
        <v>2417</v>
      </c>
      <c r="B11" s="78" t="s">
        <v>5</v>
      </c>
    </row>
    <row r="12" spans="1:2" s="79" customFormat="1" ht="13.9" customHeight="1">
      <c r="A12" s="77" t="s">
        <v>2418</v>
      </c>
      <c r="B12" s="78" t="s">
        <v>5</v>
      </c>
    </row>
    <row r="13" spans="1:2" s="79" customFormat="1" ht="13.9" customHeight="1">
      <c r="A13" s="77" t="s">
        <v>2419</v>
      </c>
      <c r="B13" s="78" t="s">
        <v>5</v>
      </c>
    </row>
    <row r="14" spans="1:2" s="79" customFormat="1" ht="13.9" customHeight="1">
      <c r="A14" s="77" t="s">
        <v>2420</v>
      </c>
      <c r="B14" s="78" t="s">
        <v>5</v>
      </c>
    </row>
    <row r="15" spans="1:2" s="79" customFormat="1" ht="13.9" customHeight="1">
      <c r="A15" s="77" t="s">
        <v>2421</v>
      </c>
      <c r="B15" s="78" t="s">
        <v>5</v>
      </c>
    </row>
    <row r="16" spans="1:2" s="62" customFormat="1" ht="18" customHeight="1">
      <c r="A16" s="49" t="s">
        <v>2248</v>
      </c>
      <c r="B16" s="4" t="s">
        <v>5</v>
      </c>
    </row>
    <row r="17" spans="1:2" s="62" customFormat="1" ht="13.9" customHeight="1">
      <c r="A17" s="81" t="s">
        <v>2422</v>
      </c>
      <c r="B17" s="4" t="s">
        <v>5</v>
      </c>
    </row>
    <row r="18" spans="1:2" s="62" customFormat="1" ht="13.9" customHeight="1">
      <c r="A18" s="81" t="s">
        <v>2423</v>
      </c>
      <c r="B18" s="4" t="s">
        <v>5</v>
      </c>
    </row>
    <row r="19" spans="1:2" s="62" customFormat="1" ht="12.75">
      <c r="A19" s="81" t="s">
        <v>2424</v>
      </c>
      <c r="B19" s="4" t="s">
        <v>5</v>
      </c>
    </row>
    <row r="20" spans="1:2" s="63" customFormat="1" ht="12.75">
      <c r="A20" s="307" t="s">
        <v>1790</v>
      </c>
      <c r="B20" s="34" t="s">
        <v>5</v>
      </c>
    </row>
    <row r="21" spans="1:2" s="63" customFormat="1" ht="72" customHeight="1">
      <c r="A21" s="308" t="s">
        <v>2539</v>
      </c>
      <c r="B21" s="34" t="s">
        <v>5</v>
      </c>
    </row>
    <row r="22" spans="1:2" s="62" customFormat="1" ht="45.6" customHeight="1">
      <c r="A22" s="309" t="s">
        <v>2425</v>
      </c>
      <c r="B22" s="4" t="s">
        <v>5</v>
      </c>
    </row>
    <row r="23" spans="1:2" s="62" customFormat="1" ht="20.100000000000001" customHeight="1">
      <c r="A23" s="7" t="s">
        <v>0</v>
      </c>
      <c r="B23" s="4" t="s">
        <v>5</v>
      </c>
    </row>
    <row r="24" spans="1:2" s="62" customFormat="1" ht="28.9" customHeight="1">
      <c r="A24" s="51" t="s">
        <v>2245</v>
      </c>
      <c r="B24" s="4" t="s">
        <v>5</v>
      </c>
    </row>
    <row r="25" spans="1:2" s="62" customFormat="1" ht="28.15" customHeight="1">
      <c r="A25" s="220" t="s">
        <v>2471</v>
      </c>
      <c r="B25" s="4" t="s">
        <v>5</v>
      </c>
    </row>
    <row r="26" spans="1:2" s="62" customFormat="1" ht="25.5">
      <c r="A26" s="240" t="s">
        <v>2472</v>
      </c>
      <c r="B26" s="4" t="s">
        <v>5</v>
      </c>
    </row>
    <row r="27" spans="1:2" s="62" customFormat="1" ht="31.9" customHeight="1">
      <c r="A27" s="82" t="s">
        <v>2246</v>
      </c>
      <c r="B27" s="4" t="s">
        <v>5</v>
      </c>
    </row>
    <row r="28" spans="1:2" s="62" customFormat="1" ht="28.9" customHeight="1">
      <c r="A28" s="219" t="s">
        <v>2473</v>
      </c>
      <c r="B28" s="4" t="s">
        <v>5</v>
      </c>
    </row>
    <row r="29" spans="1:2" s="62" customFormat="1" ht="20.100000000000001" customHeight="1">
      <c r="A29" s="6" t="s">
        <v>1</v>
      </c>
      <c r="B29" s="4" t="s">
        <v>5</v>
      </c>
    </row>
    <row r="30" spans="1:2" s="64" customFormat="1" ht="58.15" customHeight="1">
      <c r="A30" s="220" t="s">
        <v>2465</v>
      </c>
      <c r="B30" s="36" t="s">
        <v>5</v>
      </c>
    </row>
    <row r="31" spans="1:2" s="64" customFormat="1" ht="57.75" customHeight="1">
      <c r="A31" s="221" t="s">
        <v>2466</v>
      </c>
      <c r="B31" s="36" t="s">
        <v>5</v>
      </c>
    </row>
    <row r="32" spans="1:2" s="64" customFormat="1" ht="19.899999999999999" customHeight="1">
      <c r="A32" s="44" t="s">
        <v>2</v>
      </c>
      <c r="B32" s="36" t="s">
        <v>5</v>
      </c>
    </row>
    <row r="33" spans="1:2" s="64" customFormat="1" ht="43.15" customHeight="1">
      <c r="A33" s="45" t="s">
        <v>8</v>
      </c>
      <c r="B33" s="36" t="s">
        <v>5</v>
      </c>
    </row>
    <row r="34" spans="1:2" s="48" customFormat="1" ht="34.5" customHeight="1">
      <c r="A34" s="46" t="s">
        <v>2457</v>
      </c>
      <c r="B34" s="47" t="s">
        <v>5</v>
      </c>
    </row>
    <row r="35" spans="1:2" s="48" customFormat="1" ht="17.25" customHeight="1">
      <c r="A35" s="46" t="s">
        <v>2453</v>
      </c>
      <c r="B35" s="47" t="s">
        <v>5</v>
      </c>
    </row>
    <row r="36" spans="1:2" s="48" customFormat="1" ht="31.15" customHeight="1">
      <c r="A36" s="46" t="s">
        <v>2244</v>
      </c>
      <c r="B36" s="47" t="s">
        <v>5</v>
      </c>
    </row>
    <row r="37" spans="1:2" s="64" customFormat="1" ht="31.15" customHeight="1">
      <c r="A37" s="45" t="s">
        <v>2243</v>
      </c>
      <c r="B37" s="36" t="s">
        <v>5</v>
      </c>
    </row>
    <row r="38" spans="1:2" s="67" customFormat="1" ht="5.25">
      <c r="A38" s="4" t="s">
        <v>4</v>
      </c>
      <c r="B38" s="4" t="s">
        <v>6</v>
      </c>
    </row>
  </sheetData>
  <hyperlinks>
    <hyperlink ref="A1" location="Inhalt!A2" display="Zum Inhaltsverzeichnis" xr:uid="{BB5FDF0A-C93C-4D4A-A9BB-DB77371215DE}"/>
    <hyperlink ref="A25" r:id="rId1" xr:uid="{0CF15FAF-9A68-46B3-B983-E563506094BF}"/>
    <hyperlink ref="A28" r:id="rId2" xr:uid="{56A208B1-40D2-4EFA-8E77-94A69A43EC52}"/>
    <hyperlink ref="A21" r:id="rId3" display="Alle mit einem &quot; * &quot; markierten Abfallarten stehen für gefährliche Abfälle, da bei diesen Abfällen angenommen wird, dass sie eine oder mehrere der in Anhang III der EU-Abfallrahmenrichtlinie (https://eur-lex.europa.eu/legal-content/DE/TXT/PDF/?uri=CELEX:02008L0098-20180705&amp;from=DE) aufgeführten gefahrenrelevanten Eigenschaften HP 1 bis HP 15 (HP von &quot;hazardous properties&quot;) aufweisen. Siehe EAV Verzeichnis am Ende." xr:uid="{D1ECD569-BB6F-4359-AC2E-7BF8A8299167}"/>
  </hyperlinks>
  <pageMargins left="0.59055118110236227" right="0.59055118110236227" top="0.59055118110236227" bottom="0.98425196850393704" header="0" footer="0.39370078740157483"/>
  <pageSetup paperSize="9" scale="99" orientation="portrait" r:id="rId4"/>
  <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903B35-AB2F-4760-B976-4C3434138390}">
  <sheetPr codeName="Tabelle3"/>
  <dimension ref="A1:B29"/>
  <sheetViews>
    <sheetView showGridLines="0" zoomScaleNormal="100" workbookViewId="0"/>
  </sheetViews>
  <sheetFormatPr baseColWidth="10" defaultColWidth="11.28515625" defaultRowHeight="13.5" customHeight="1"/>
  <cols>
    <col min="1" max="1" width="89.5703125" style="72" customWidth="1"/>
    <col min="2" max="2" width="3.5703125" style="73" bestFit="1" customWidth="1"/>
    <col min="3" max="16384" width="11.28515625" style="71"/>
  </cols>
  <sheetData>
    <row r="1" spans="1:2" s="69" customFormat="1" ht="19.899999999999999" customHeight="1">
      <c r="A1" s="329" t="s">
        <v>3</v>
      </c>
      <c r="B1" s="4" t="s">
        <v>5</v>
      </c>
    </row>
    <row r="2" spans="1:2" s="70" customFormat="1" ht="13.5" customHeight="1">
      <c r="A2" s="330" t="s">
        <v>1765</v>
      </c>
      <c r="B2" s="4" t="s">
        <v>5</v>
      </c>
    </row>
    <row r="3" spans="1:2" s="70" customFormat="1" ht="13.5" customHeight="1">
      <c r="A3" s="330" t="s">
        <v>15</v>
      </c>
      <c r="B3" s="4" t="s">
        <v>5</v>
      </c>
    </row>
    <row r="4" spans="1:2" ht="19.899999999999999" customHeight="1">
      <c r="A4" s="331" t="s">
        <v>2240</v>
      </c>
      <c r="B4" s="4" t="s">
        <v>5</v>
      </c>
    </row>
    <row r="5" spans="1:2" s="69" customFormat="1" ht="19.899999999999999" customHeight="1">
      <c r="A5" s="331" t="s">
        <v>11</v>
      </c>
      <c r="B5" s="4" t="s">
        <v>5</v>
      </c>
    </row>
    <row r="6" spans="1:2" ht="14.1" customHeight="1">
      <c r="A6" s="330" t="s">
        <v>2458</v>
      </c>
      <c r="B6" s="4" t="s">
        <v>5</v>
      </c>
    </row>
    <row r="7" spans="1:2" ht="14.1" customHeight="1">
      <c r="A7" s="330" t="s">
        <v>2459</v>
      </c>
      <c r="B7" s="4" t="s">
        <v>5</v>
      </c>
    </row>
    <row r="8" spans="1:2" ht="14.25">
      <c r="A8" s="332" t="s">
        <v>2460</v>
      </c>
      <c r="B8" s="4" t="s">
        <v>5</v>
      </c>
    </row>
    <row r="9" spans="1:2" ht="19.899999999999999" customHeight="1">
      <c r="A9" s="331" t="s">
        <v>10</v>
      </c>
      <c r="B9" s="4" t="s">
        <v>5</v>
      </c>
    </row>
    <row r="10" spans="1:2" ht="14.1" customHeight="1">
      <c r="A10" s="330" t="s">
        <v>1645</v>
      </c>
      <c r="B10" s="4" t="s">
        <v>5</v>
      </c>
    </row>
    <row r="11" spans="1:2" ht="25.5">
      <c r="A11" s="332" t="s">
        <v>2544</v>
      </c>
      <c r="B11" s="4" t="s">
        <v>5</v>
      </c>
    </row>
    <row r="12" spans="1:2" ht="14.25">
      <c r="A12" s="332" t="s">
        <v>2468</v>
      </c>
      <c r="B12" s="4" t="s">
        <v>5</v>
      </c>
    </row>
    <row r="13" spans="1:2" ht="14.1" customHeight="1">
      <c r="A13" s="330" t="s">
        <v>2461</v>
      </c>
      <c r="B13" s="4" t="s">
        <v>5</v>
      </c>
    </row>
    <row r="14" spans="1:2" ht="14.1" customHeight="1">
      <c r="A14" s="330" t="s">
        <v>43</v>
      </c>
      <c r="B14" s="4" t="s">
        <v>5</v>
      </c>
    </row>
    <row r="15" spans="1:2" ht="14.1" customHeight="1">
      <c r="A15" s="330" t="s">
        <v>2462</v>
      </c>
      <c r="B15" s="4" t="s">
        <v>5</v>
      </c>
    </row>
    <row r="16" spans="1:2" ht="14.1" customHeight="1">
      <c r="A16" s="330" t="s">
        <v>189</v>
      </c>
      <c r="B16" s="4" t="s">
        <v>5</v>
      </c>
    </row>
    <row r="17" spans="1:2" ht="25.5">
      <c r="A17" s="332" t="s">
        <v>2588</v>
      </c>
      <c r="B17" s="34" t="s">
        <v>5</v>
      </c>
    </row>
    <row r="18" spans="1:2" ht="26.1" customHeight="1">
      <c r="A18" s="332" t="s">
        <v>1770</v>
      </c>
      <c r="B18" s="34" t="s">
        <v>5</v>
      </c>
    </row>
    <row r="19" spans="1:2" ht="26.1" customHeight="1">
      <c r="A19" s="332" t="s">
        <v>2463</v>
      </c>
      <c r="B19" s="4" t="s">
        <v>5</v>
      </c>
    </row>
    <row r="20" spans="1:2" ht="14.1" customHeight="1">
      <c r="A20" s="332" t="s">
        <v>2464</v>
      </c>
      <c r="B20" s="34" t="s">
        <v>5</v>
      </c>
    </row>
    <row r="21" spans="1:2" ht="14.1" customHeight="1">
      <c r="A21" s="332" t="s">
        <v>2469</v>
      </c>
      <c r="B21" s="4" t="s">
        <v>5</v>
      </c>
    </row>
    <row r="22" spans="1:2" ht="14.25">
      <c r="A22" s="332" t="s">
        <v>1642</v>
      </c>
      <c r="B22" s="4" t="s">
        <v>5</v>
      </c>
    </row>
    <row r="23" spans="1:2" ht="19.899999999999999" customHeight="1">
      <c r="A23" s="331" t="s">
        <v>2241</v>
      </c>
      <c r="B23" s="4" t="s">
        <v>5</v>
      </c>
    </row>
    <row r="24" spans="1:2" ht="26.1" customHeight="1">
      <c r="A24" s="332" t="s">
        <v>2467</v>
      </c>
      <c r="B24" s="4" t="s">
        <v>5</v>
      </c>
    </row>
    <row r="25" spans="1:2" ht="14.25">
      <c r="A25" s="332" t="s">
        <v>1643</v>
      </c>
      <c r="B25" s="4" t="s">
        <v>5</v>
      </c>
    </row>
    <row r="26" spans="1:2" ht="14.25">
      <c r="A26" s="332" t="s">
        <v>1644</v>
      </c>
      <c r="B26" s="4" t="s">
        <v>5</v>
      </c>
    </row>
    <row r="27" spans="1:2" ht="19.899999999999999" customHeight="1">
      <c r="A27" s="331" t="s">
        <v>184</v>
      </c>
      <c r="B27" s="36" t="s">
        <v>5</v>
      </c>
    </row>
    <row r="28" spans="1:2" ht="19.5" customHeight="1">
      <c r="A28" s="330" t="s">
        <v>193</v>
      </c>
      <c r="B28" s="36" t="s">
        <v>5</v>
      </c>
    </row>
    <row r="29" spans="1:2" s="25" customFormat="1" ht="5.25">
      <c r="A29" s="328" t="s">
        <v>4</v>
      </c>
      <c r="B29" s="322" t="s">
        <v>6</v>
      </c>
    </row>
  </sheetData>
  <hyperlinks>
    <hyperlink ref="A6" location="'Abb1'!A1" display="1. Entsorgungswege der Abfälle aus Niedersachsen 2019" xr:uid="{156F8CAB-B081-44DB-B2A1-49CC15C833EA}"/>
    <hyperlink ref="A7" location="'Abb2'!A1" display="'Abb2'!A1" xr:uid="{D9EA9323-2B0B-4FB5-BD5A-7A330B1FDE1E}"/>
    <hyperlink ref="A10" location="'Tab1'!A1" display="1. Aufkommen an Abfällen in Niedersachsen 2009 bis 2019" xr:uid="{B7AD18E7-DC7F-46C9-A0E8-77E43A7E2ED1}"/>
    <hyperlink ref="A11" location="Tab2.1!A1" display="2.1 Entwicklung der behandelten bzw. verwerteten Abfallmengen seit 2006" xr:uid="{0AB9BBA6-10A7-4669-ADB4-FCF4D96F39A1}"/>
    <hyperlink ref="A13" location="'Tab3'!A1" display="3. Aufkommen an Abfällen zur Verwertung in Niedersachsen 2009 bis 2019" xr:uid="{DA592E98-D1C3-4744-B547-02BF0E6EFF5A}"/>
    <hyperlink ref="A15" location="'Tab5'!A1" display="'Tab5'!A1" xr:uid="{3D883066-8EC3-4BDE-A58B-5F07AE732D86}"/>
    <hyperlink ref="A16" location="'Tab6'!A1" display="'Tab6'!A1" xr:uid="{2FF005F9-F13D-4017-8C52-BC976103AD58}"/>
    <hyperlink ref="A14" location="'Tab4'!A1" display="'Tab4'!A1" xr:uid="{3D3AE74B-C2E8-4E8F-8521-2536CACBA0D0}"/>
    <hyperlink ref="A17" location="'Tab7'!A1" display="7. Abfallbehandlungsanlagen nach Art und Verbleib der Abfälle" xr:uid="{B96604A0-293C-4176-89F2-5694ABDB86E8}"/>
    <hyperlink ref="A18" location="Tab8.1!A1" display="Tab8.1!A1" xr:uid="{15C24C0A-D50D-4B1A-9B71-B65BA59E9725}"/>
    <hyperlink ref="A24" location="'Tab11'!A1" display="'Tab11'!A1" xr:uid="{00469AC3-2CD6-443C-AD79-FFF70926EB2B}"/>
    <hyperlink ref="A26" location="'Tab13'!A1" display="'Tab13'!A1" xr:uid="{68B18F4E-E5F2-4315-BEAF-5E73D23AD7A5}"/>
    <hyperlink ref="A25" location="'Tab12'!A1" display="'Tab12'!A1" xr:uid="{ACD9FD7B-7556-47C1-A5D6-D4DBCEA941F0}"/>
    <hyperlink ref="A3" location="Vorbemerkung!A1" display="Vorbemerkung" xr:uid="{0C5616E3-49C9-475F-B6E5-7ACC10EDE912}"/>
    <hyperlink ref="A12" location="Tab2.2!A1" display="Tab2.2!A1" xr:uid="{ED001133-B4D3-4539-97B5-0F0D0157B6A9}"/>
    <hyperlink ref="A8" location="'Abb3'!A1" display="3. Entsorgte Menge gefährlicher Abfälle (Primärabfälle, ohne Sammelentsorgung) " xr:uid="{2F0823FF-4EE2-466A-B767-7DDD194F2A09}"/>
    <hyperlink ref="A21" location="Tab9.2!A1" display="9.2 Verwertung von Altfahrzeugen (In- und Output)" xr:uid="{208E409D-0C34-4954-A000-0CE16935BFC2}"/>
    <hyperlink ref="A22" location="'Tab10'!A1" display="14. Erzeugter Kompost und Gärrückstände nach Anlagenart und Verbleib" xr:uid="{3DE5385F-FAE8-4E94-B022-B3838F3BF4F3}"/>
    <hyperlink ref="A2" location="Impressum!A1" display="Impressum" xr:uid="{ABFA4072-D92C-4C2D-B28E-E495F8694525}"/>
    <hyperlink ref="A20" location="Tab9.1!A1" display="9.1 Verwertung von Altfahrzeugen (Input)" xr:uid="{057E4C84-5412-4251-A8E9-C0E4AF8F8BA5}"/>
    <hyperlink ref="A19" location="Tab8.2!A1" display="Tab8.2!A1" xr:uid="{0B5B4913-4DD5-433C-B8D8-437DCC0CE72D}"/>
    <hyperlink ref="A28" location="EAV!A1" display="Europäisches Abfallverzeichnis EAV" xr:uid="{C6EED21D-5F24-4DE0-B631-ECC1F1CD12AB}"/>
  </hyperlinks>
  <pageMargins left="0.59055118110236227" right="0.26041666666666669" top="0.59055118110236227" bottom="0.98425196850393704" header="0" footer="0.3937007874015748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5"/>
  <dimension ref="A1:B11"/>
  <sheetViews>
    <sheetView showGridLines="0" zoomScaleNormal="100" workbookViewId="0"/>
  </sheetViews>
  <sheetFormatPr baseColWidth="10" defaultColWidth="11.28515625" defaultRowHeight="13.5" customHeight="1"/>
  <cols>
    <col min="1" max="1" width="90" style="1" customWidth="1"/>
    <col min="2" max="2" width="4.7109375" style="2" customWidth="1"/>
  </cols>
  <sheetData>
    <row r="1" spans="1:2" s="3" customFormat="1" ht="25.15" customHeight="1">
      <c r="A1" s="88" t="s">
        <v>9</v>
      </c>
      <c r="B1" s="12" t="s">
        <v>5</v>
      </c>
    </row>
    <row r="2" spans="1:2" ht="23.25" customHeight="1">
      <c r="A2" s="39" t="s">
        <v>15</v>
      </c>
      <c r="B2" s="12" t="s">
        <v>5</v>
      </c>
    </row>
    <row r="3" spans="1:2" ht="51" customHeight="1">
      <c r="A3" s="86" t="s">
        <v>2455</v>
      </c>
      <c r="B3" s="12" t="s">
        <v>5</v>
      </c>
    </row>
    <row r="4" spans="1:2" ht="95.25" customHeight="1">
      <c r="A4" s="75" t="s">
        <v>1600</v>
      </c>
      <c r="B4" s="12" t="s">
        <v>5</v>
      </c>
    </row>
    <row r="5" spans="1:2" s="32" customFormat="1" ht="99.95" customHeight="1">
      <c r="A5" s="76" t="s">
        <v>2452</v>
      </c>
      <c r="B5" s="18" t="s">
        <v>5</v>
      </c>
    </row>
    <row r="6" spans="1:2" s="19" customFormat="1" ht="60" customHeight="1">
      <c r="A6" s="74" t="s">
        <v>1570</v>
      </c>
      <c r="B6" s="12" t="s">
        <v>5</v>
      </c>
    </row>
    <row r="7" spans="1:2" s="8" customFormat="1" ht="49.5" customHeight="1">
      <c r="A7" s="85" t="s">
        <v>2454</v>
      </c>
      <c r="B7" s="12" t="s">
        <v>5</v>
      </c>
    </row>
    <row r="8" spans="1:2" s="10" customFormat="1" ht="60" customHeight="1">
      <c r="A8" s="74" t="s">
        <v>183</v>
      </c>
      <c r="B8" s="12" t="s">
        <v>5</v>
      </c>
    </row>
    <row r="9" spans="1:2" s="10" customFormat="1" ht="60" customHeight="1">
      <c r="A9" s="74" t="s">
        <v>1590</v>
      </c>
      <c r="B9" s="12" t="s">
        <v>5</v>
      </c>
    </row>
    <row r="10" spans="1:2" s="11" customFormat="1" ht="45" customHeight="1">
      <c r="A10" s="74" t="s">
        <v>1589</v>
      </c>
      <c r="B10" s="12" t="s">
        <v>5</v>
      </c>
    </row>
    <row r="11" spans="1:2" s="9" customFormat="1" ht="13.5" customHeight="1">
      <c r="A11" s="40" t="s">
        <v>4</v>
      </c>
      <c r="B11" s="13" t="s">
        <v>6</v>
      </c>
    </row>
  </sheetData>
  <hyperlinks>
    <hyperlink ref="A1" location="Inhalt!A3" display="Zum Inhaltsverzeichnis" xr:uid="{00000000-0004-0000-0200-000000000000}"/>
  </hyperlinks>
  <pageMargins left="0.59055118110236227" right="0.59055118110236227" top="0.59055118110236227" bottom="0.98425196850393704" header="0" footer="0.3937007874015748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CB55D-87C0-43A1-A2E1-1E7A36EFF5E0}">
  <sheetPr codeName="Tabelle6"/>
  <dimension ref="A1:B4"/>
  <sheetViews>
    <sheetView showGridLines="0" zoomScaleNormal="100" workbookViewId="0"/>
  </sheetViews>
  <sheetFormatPr baseColWidth="10" defaultColWidth="11.28515625" defaultRowHeight="15"/>
  <cols>
    <col min="1" max="1" width="134.28515625" style="38" customWidth="1"/>
    <col min="2" max="2" width="3.5703125" style="24" bestFit="1" customWidth="1"/>
    <col min="3" max="16384" width="11.28515625" style="38"/>
  </cols>
  <sheetData>
    <row r="1" spans="1:2" s="94" customFormat="1" ht="25.15" customHeight="1">
      <c r="A1" s="88" t="s">
        <v>9</v>
      </c>
      <c r="B1" s="91" t="s">
        <v>5</v>
      </c>
    </row>
    <row r="2" spans="1:2" s="37" customFormat="1" ht="20.100000000000001" customHeight="1">
      <c r="A2" s="33" t="s">
        <v>2474</v>
      </c>
      <c r="B2" s="35" t="s">
        <v>5</v>
      </c>
    </row>
    <row r="3" spans="1:2" ht="369.6" customHeight="1">
      <c r="A3" s="333" t="s">
        <v>2545</v>
      </c>
      <c r="B3" s="36" t="s">
        <v>5</v>
      </c>
    </row>
    <row r="4" spans="1:2" s="24" customFormat="1" ht="5.25">
      <c r="A4" s="36" t="s">
        <v>4</v>
      </c>
      <c r="B4" s="36" t="s">
        <v>6</v>
      </c>
    </row>
  </sheetData>
  <hyperlinks>
    <hyperlink ref="A1" location="Inhalt!A6" display="Zum Inhaltsverzeichnis" xr:uid="{B08464CD-73DF-492A-99DA-8BA72C8FB28A}"/>
  </hyperlinks>
  <pageMargins left="0.59055118110236227" right="0.59055118110236227" top="0.59055118110236227" bottom="0.59055118110236227" header="0" footer="0.39370078740157483"/>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1C3D4-7661-4E3B-9492-6604EB259E6B}">
  <sheetPr codeName="Tabelle7"/>
  <dimension ref="A1:B4"/>
  <sheetViews>
    <sheetView showGridLines="0" zoomScaleNormal="100" workbookViewId="0"/>
  </sheetViews>
  <sheetFormatPr baseColWidth="10" defaultColWidth="11.42578125" defaultRowHeight="15"/>
  <cols>
    <col min="1" max="1" width="89.7109375" style="38" customWidth="1"/>
    <col min="2" max="2" width="3.5703125" style="38" bestFit="1" customWidth="1"/>
    <col min="3" max="16384" width="11.42578125" style="38"/>
  </cols>
  <sheetData>
    <row r="1" spans="1:2" s="94" customFormat="1" ht="25.15" customHeight="1">
      <c r="A1" s="88" t="s">
        <v>9</v>
      </c>
      <c r="B1" s="91" t="s">
        <v>5</v>
      </c>
    </row>
    <row r="2" spans="1:2" s="37" customFormat="1" ht="20.100000000000001" customHeight="1">
      <c r="A2" s="319" t="s">
        <v>2475</v>
      </c>
      <c r="B2" s="35" t="s">
        <v>5</v>
      </c>
    </row>
    <row r="3" spans="1:2" ht="359.85" customHeight="1">
      <c r="A3" s="334" t="s">
        <v>2546</v>
      </c>
      <c r="B3" s="36" t="s">
        <v>5</v>
      </c>
    </row>
    <row r="4" spans="1:2" ht="303.39999999999998" customHeight="1">
      <c r="A4" s="15" t="s">
        <v>4</v>
      </c>
      <c r="B4" s="16" t="s">
        <v>6</v>
      </c>
    </row>
  </sheetData>
  <hyperlinks>
    <hyperlink ref="A1" location="Inhalt!A7" display="Zum Inhaltsverzeichnis" xr:uid="{4E1FE208-4CC9-44E6-A4EB-27BDB30FAA6D}"/>
  </hyperlinks>
  <pageMargins left="0.59055118110236227" right="0.59055118110236227" top="0.59055118110236227" bottom="0.98425196850393704" header="0" footer="0.3937007874015748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A59A8-4D16-497F-9EC2-8136C87667E1}">
  <sheetPr codeName="Tabelle20"/>
  <dimension ref="A1:B4"/>
  <sheetViews>
    <sheetView showGridLines="0" zoomScaleNormal="100" zoomScaleSheetLayoutView="115" zoomScalePageLayoutView="85" workbookViewId="0"/>
  </sheetViews>
  <sheetFormatPr baseColWidth="10" defaultColWidth="10.7109375" defaultRowHeight="14.25"/>
  <cols>
    <col min="1" max="1" width="140.28515625" style="3" customWidth="1"/>
    <col min="2" max="2" width="3.5703125" style="24" bestFit="1" customWidth="1"/>
    <col min="3" max="16384" width="10.7109375" style="3"/>
  </cols>
  <sheetData>
    <row r="1" spans="1:2" s="92" customFormat="1" ht="25.15" customHeight="1">
      <c r="A1" s="88" t="s">
        <v>9</v>
      </c>
      <c r="B1" s="91" t="s">
        <v>5</v>
      </c>
    </row>
    <row r="2" spans="1:2" s="83" customFormat="1" ht="20.100000000000001" customHeight="1">
      <c r="A2" s="320" t="s">
        <v>2476</v>
      </c>
      <c r="B2" s="35" t="s">
        <v>5</v>
      </c>
    </row>
    <row r="3" spans="1:2" ht="405.95" customHeight="1">
      <c r="A3" s="321" t="s">
        <v>2547</v>
      </c>
      <c r="B3" s="36" t="s">
        <v>5</v>
      </c>
    </row>
    <row r="4" spans="1:2" s="24" customFormat="1" ht="54" customHeight="1">
      <c r="A4" s="84" t="s">
        <v>4</v>
      </c>
      <c r="B4" s="16" t="s">
        <v>6</v>
      </c>
    </row>
  </sheetData>
  <hyperlinks>
    <hyperlink ref="A1" location="Inhalt!A8" display="Zum Inhaltsverzeichnis" xr:uid="{CC562752-47E0-4606-BC12-0426612FBBC4}"/>
  </hyperlinks>
  <pageMargins left="0.59055118110236227" right="0.59055118110236227" top="0.59055118110236227" bottom="0.59055118110236227" header="0.31496062992125984" footer="0.31496062992125984"/>
  <pageSetup paperSize="9"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9C367-1923-4AE3-AB9A-DEDD108E3939}">
  <dimension ref="A1:G26"/>
  <sheetViews>
    <sheetView showGridLines="0" zoomScaleNormal="100" workbookViewId="0">
      <selection sqref="A1:F1"/>
    </sheetView>
  </sheetViews>
  <sheetFormatPr baseColWidth="10" defaultColWidth="11.28515625" defaultRowHeight="11.25"/>
  <cols>
    <col min="1" max="6" width="15" style="95" customWidth="1"/>
    <col min="7" max="7" width="11.28515625" style="96" customWidth="1"/>
    <col min="8" max="16384" width="11.28515625" style="95"/>
  </cols>
  <sheetData>
    <row r="1" spans="1:7" s="228" customFormat="1" ht="25.15" customHeight="1">
      <c r="A1" s="353" t="s">
        <v>9</v>
      </c>
      <c r="B1" s="353"/>
      <c r="C1" s="353"/>
      <c r="D1" s="353"/>
      <c r="E1" s="353"/>
      <c r="F1" s="353"/>
      <c r="G1" s="222" t="s">
        <v>5</v>
      </c>
    </row>
    <row r="2" spans="1:7" s="101" customFormat="1" ht="15" customHeight="1">
      <c r="A2" s="361" t="s">
        <v>1645</v>
      </c>
      <c r="B2" s="361"/>
      <c r="C2" s="361"/>
      <c r="D2" s="361"/>
      <c r="E2" s="361"/>
      <c r="F2" s="361"/>
      <c r="G2" s="222" t="s">
        <v>5</v>
      </c>
    </row>
    <row r="3" spans="1:7" s="100" customFormat="1" ht="4.9000000000000004" customHeight="1">
      <c r="A3" s="360" t="s">
        <v>1738</v>
      </c>
      <c r="B3" s="360"/>
      <c r="C3" s="360"/>
      <c r="D3" s="360"/>
      <c r="E3" s="360"/>
      <c r="F3" s="360"/>
      <c r="G3" s="36" t="s">
        <v>5</v>
      </c>
    </row>
    <row r="4" spans="1:7" s="99" customFormat="1" ht="45" customHeight="1">
      <c r="A4" s="354" t="s">
        <v>12</v>
      </c>
      <c r="B4" s="234" t="s">
        <v>36</v>
      </c>
      <c r="C4" s="235" t="s">
        <v>1571</v>
      </c>
      <c r="D4" s="365" t="s">
        <v>2515</v>
      </c>
      <c r="E4" s="234" t="s">
        <v>36</v>
      </c>
      <c r="F4" s="236" t="s">
        <v>1571</v>
      </c>
      <c r="G4" s="36" t="s">
        <v>5</v>
      </c>
    </row>
    <row r="5" spans="1:7" ht="15" customHeight="1">
      <c r="A5" s="355"/>
      <c r="B5" s="362" t="s">
        <v>37</v>
      </c>
      <c r="C5" s="364"/>
      <c r="D5" s="366"/>
      <c r="E5" s="362" t="s">
        <v>37</v>
      </c>
      <c r="F5" s="363"/>
      <c r="G5" s="36" t="s">
        <v>5</v>
      </c>
    </row>
    <row r="6" spans="1:7" ht="15" customHeight="1">
      <c r="A6" s="356"/>
      <c r="B6" s="357" t="s">
        <v>20</v>
      </c>
      <c r="C6" s="358"/>
      <c r="D6" s="357" t="s">
        <v>21</v>
      </c>
      <c r="E6" s="359"/>
      <c r="F6" s="359"/>
      <c r="G6" s="36" t="s">
        <v>5</v>
      </c>
    </row>
    <row r="7" spans="1:7" ht="4.9000000000000004" customHeight="1">
      <c r="A7" s="231" t="s">
        <v>12</v>
      </c>
      <c r="B7" s="335" t="s">
        <v>2548</v>
      </c>
      <c r="C7" s="335" t="s">
        <v>2549</v>
      </c>
      <c r="D7" s="335" t="s">
        <v>2550</v>
      </c>
      <c r="E7" s="335" t="s">
        <v>2551</v>
      </c>
      <c r="F7" s="335" t="s">
        <v>2552</v>
      </c>
      <c r="G7" s="36" t="s">
        <v>5</v>
      </c>
    </row>
    <row r="8" spans="1:7" ht="18" customHeight="1">
      <c r="A8" s="272">
        <v>2006</v>
      </c>
      <c r="B8" s="232">
        <v>82</v>
      </c>
      <c r="C8" s="232">
        <v>8</v>
      </c>
      <c r="D8" s="233">
        <v>4106962</v>
      </c>
      <c r="E8" s="233">
        <v>3020199</v>
      </c>
      <c r="F8" s="233">
        <v>1086763</v>
      </c>
      <c r="G8" s="36" t="s">
        <v>5</v>
      </c>
    </row>
    <row r="9" spans="1:7" ht="18" customHeight="1">
      <c r="A9" s="273">
        <v>2007</v>
      </c>
      <c r="B9" s="28">
        <v>78</v>
      </c>
      <c r="C9" s="28">
        <v>10</v>
      </c>
      <c r="D9" s="98">
        <v>4868165</v>
      </c>
      <c r="E9" s="98">
        <v>4019028</v>
      </c>
      <c r="F9" s="98">
        <v>849137</v>
      </c>
      <c r="G9" s="36" t="s">
        <v>5</v>
      </c>
    </row>
    <row r="10" spans="1:7" ht="18" customHeight="1">
      <c r="A10" s="273">
        <v>2008</v>
      </c>
      <c r="B10" s="28">
        <v>77</v>
      </c>
      <c r="C10" s="28">
        <v>11</v>
      </c>
      <c r="D10" s="98">
        <v>5158062</v>
      </c>
      <c r="E10" s="98">
        <v>3855230</v>
      </c>
      <c r="F10" s="98">
        <v>1302832</v>
      </c>
      <c r="G10" s="36" t="s">
        <v>5</v>
      </c>
    </row>
    <row r="11" spans="1:7" ht="18" customHeight="1">
      <c r="A11" s="273">
        <v>2009</v>
      </c>
      <c r="B11" s="28">
        <v>77</v>
      </c>
      <c r="C11" s="28">
        <v>11</v>
      </c>
      <c r="D11" s="98">
        <v>4370907</v>
      </c>
      <c r="E11" s="98">
        <v>2946052</v>
      </c>
      <c r="F11" s="98">
        <v>1424855</v>
      </c>
      <c r="G11" s="36" t="s">
        <v>5</v>
      </c>
    </row>
    <row r="12" spans="1:7" ht="18" customHeight="1">
      <c r="A12" s="273">
        <v>2010</v>
      </c>
      <c r="B12" s="28">
        <v>68</v>
      </c>
      <c r="C12" s="28">
        <v>12</v>
      </c>
      <c r="D12" s="98">
        <v>4857152</v>
      </c>
      <c r="E12" s="98">
        <v>3398366</v>
      </c>
      <c r="F12" s="98">
        <v>1458786</v>
      </c>
      <c r="G12" s="36" t="s">
        <v>5</v>
      </c>
    </row>
    <row r="13" spans="1:7" ht="18" customHeight="1">
      <c r="A13" s="273">
        <v>2011</v>
      </c>
      <c r="B13" s="28">
        <v>65</v>
      </c>
      <c r="C13" s="28">
        <v>13</v>
      </c>
      <c r="D13" s="98">
        <v>5493564</v>
      </c>
      <c r="E13" s="98">
        <v>3946432</v>
      </c>
      <c r="F13" s="98">
        <v>1547132</v>
      </c>
      <c r="G13" s="36" t="s">
        <v>5</v>
      </c>
    </row>
    <row r="14" spans="1:7" ht="18" customHeight="1">
      <c r="A14" s="273">
        <v>2012</v>
      </c>
      <c r="B14" s="28">
        <v>61</v>
      </c>
      <c r="C14" s="28">
        <v>13</v>
      </c>
      <c r="D14" s="98">
        <v>5534457</v>
      </c>
      <c r="E14" s="98">
        <v>4071568</v>
      </c>
      <c r="F14" s="98">
        <v>1462889</v>
      </c>
      <c r="G14" s="36" t="s">
        <v>5</v>
      </c>
    </row>
    <row r="15" spans="1:7" ht="18" customHeight="1">
      <c r="A15" s="273">
        <v>2013</v>
      </c>
      <c r="B15" s="28">
        <v>63</v>
      </c>
      <c r="C15" s="28">
        <v>13</v>
      </c>
      <c r="D15" s="98">
        <v>5520105</v>
      </c>
      <c r="E15" s="98">
        <v>3947292</v>
      </c>
      <c r="F15" s="98">
        <v>1572813</v>
      </c>
      <c r="G15" s="36" t="s">
        <v>5</v>
      </c>
    </row>
    <row r="16" spans="1:7" ht="18" customHeight="1">
      <c r="A16" s="273">
        <v>2014</v>
      </c>
      <c r="B16" s="28">
        <v>60</v>
      </c>
      <c r="C16" s="28">
        <v>12</v>
      </c>
      <c r="D16" s="98">
        <v>5657627</v>
      </c>
      <c r="E16" s="98">
        <v>4047073</v>
      </c>
      <c r="F16" s="98">
        <v>1610554</v>
      </c>
      <c r="G16" s="36" t="s">
        <v>5</v>
      </c>
    </row>
    <row r="17" spans="1:7" ht="18" customHeight="1">
      <c r="A17" s="273">
        <v>2015</v>
      </c>
      <c r="B17" s="28">
        <v>59</v>
      </c>
      <c r="C17" s="28">
        <v>12</v>
      </c>
      <c r="D17" s="98">
        <v>5766206</v>
      </c>
      <c r="E17" s="98">
        <v>4117330</v>
      </c>
      <c r="F17" s="98">
        <v>1648876</v>
      </c>
      <c r="G17" s="36" t="s">
        <v>5</v>
      </c>
    </row>
    <row r="18" spans="1:7" ht="18" customHeight="1">
      <c r="A18" s="273">
        <v>2016</v>
      </c>
      <c r="B18" s="28">
        <v>59</v>
      </c>
      <c r="C18" s="28">
        <v>12</v>
      </c>
      <c r="D18" s="98">
        <v>5739503</v>
      </c>
      <c r="E18" s="98">
        <v>4059953</v>
      </c>
      <c r="F18" s="98">
        <v>1679550</v>
      </c>
      <c r="G18" s="36" t="s">
        <v>5</v>
      </c>
    </row>
    <row r="19" spans="1:7" ht="18" customHeight="1">
      <c r="A19" s="273">
        <v>2017</v>
      </c>
      <c r="B19" s="28">
        <v>57</v>
      </c>
      <c r="C19" s="28">
        <v>12</v>
      </c>
      <c r="D19" s="98">
        <v>5764747</v>
      </c>
      <c r="E19" s="98">
        <v>4060128</v>
      </c>
      <c r="F19" s="98">
        <v>1704619</v>
      </c>
      <c r="G19" s="36" t="s">
        <v>5</v>
      </c>
    </row>
    <row r="20" spans="1:7" ht="18" customHeight="1">
      <c r="A20" s="273">
        <v>2018</v>
      </c>
      <c r="B20" s="28">
        <v>57</v>
      </c>
      <c r="C20" s="28">
        <v>12</v>
      </c>
      <c r="D20" s="98">
        <v>5250836</v>
      </c>
      <c r="E20" s="98">
        <v>3517919</v>
      </c>
      <c r="F20" s="98">
        <v>1732917</v>
      </c>
      <c r="G20" s="36" t="s">
        <v>5</v>
      </c>
    </row>
    <row r="21" spans="1:7" ht="18" customHeight="1">
      <c r="A21" s="273">
        <v>2019</v>
      </c>
      <c r="B21" s="28">
        <v>55</v>
      </c>
      <c r="C21" s="28">
        <v>12</v>
      </c>
      <c r="D21" s="98">
        <v>5353916</v>
      </c>
      <c r="E21" s="98">
        <v>3597139</v>
      </c>
      <c r="F21" s="98">
        <v>1756777</v>
      </c>
      <c r="G21" s="36" t="s">
        <v>5</v>
      </c>
    </row>
    <row r="22" spans="1:7" ht="18" customHeight="1">
      <c r="A22" s="273">
        <v>2020</v>
      </c>
      <c r="B22" s="28">
        <v>52</v>
      </c>
      <c r="C22" s="28">
        <v>13</v>
      </c>
      <c r="D22" s="98">
        <v>5212819</v>
      </c>
      <c r="E22" s="98">
        <v>3340502</v>
      </c>
      <c r="F22" s="98">
        <v>1872317</v>
      </c>
      <c r="G22" s="36" t="s">
        <v>5</v>
      </c>
    </row>
    <row r="23" spans="1:7" ht="18" customHeight="1">
      <c r="A23" s="273">
        <v>2021</v>
      </c>
      <c r="B23" s="28">
        <v>53</v>
      </c>
      <c r="C23" s="28">
        <v>14</v>
      </c>
      <c r="D23" s="98">
        <v>5131154</v>
      </c>
      <c r="E23" s="98">
        <v>3234805</v>
      </c>
      <c r="F23" s="98">
        <v>1896349</v>
      </c>
      <c r="G23" s="36" t="s">
        <v>5</v>
      </c>
    </row>
    <row r="24" spans="1:7" ht="18" customHeight="1">
      <c r="A24" s="273">
        <v>2022</v>
      </c>
      <c r="B24" s="28">
        <v>53</v>
      </c>
      <c r="C24" s="28">
        <v>14</v>
      </c>
      <c r="D24" s="98">
        <v>4786915</v>
      </c>
      <c r="E24" s="98">
        <v>2960270</v>
      </c>
      <c r="F24" s="98">
        <v>1826645</v>
      </c>
      <c r="G24" s="36" t="s">
        <v>5</v>
      </c>
    </row>
    <row r="25" spans="1:7" ht="18" customHeight="1">
      <c r="A25" s="273">
        <v>2023</v>
      </c>
      <c r="B25" s="28">
        <v>52</v>
      </c>
      <c r="C25" s="28">
        <v>15</v>
      </c>
      <c r="D25" s="98">
        <v>4425575</v>
      </c>
      <c r="E25" s="98">
        <v>2508004</v>
      </c>
      <c r="F25" s="98">
        <v>1917571</v>
      </c>
      <c r="G25" s="36" t="s">
        <v>5</v>
      </c>
    </row>
    <row r="26" spans="1:7" s="96" customFormat="1" ht="10.15" customHeight="1">
      <c r="A26" s="36" t="s">
        <v>4</v>
      </c>
      <c r="B26" s="36" t="s">
        <v>4</v>
      </c>
      <c r="C26" s="36" t="s">
        <v>4</v>
      </c>
      <c r="D26" s="36" t="s">
        <v>4</v>
      </c>
      <c r="E26" s="36" t="s">
        <v>4</v>
      </c>
      <c r="F26" s="36" t="s">
        <v>4</v>
      </c>
      <c r="G26" s="97" t="s">
        <v>6</v>
      </c>
    </row>
  </sheetData>
  <mergeCells count="9">
    <mergeCell ref="A1:F1"/>
    <mergeCell ref="A4:A6"/>
    <mergeCell ref="B6:C6"/>
    <mergeCell ref="D6:F6"/>
    <mergeCell ref="A3:F3"/>
    <mergeCell ref="A2:F2"/>
    <mergeCell ref="E5:F5"/>
    <mergeCell ref="B5:C5"/>
    <mergeCell ref="D4:D5"/>
  </mergeCells>
  <hyperlinks>
    <hyperlink ref="A1" location="Inhalt!A1" display="Zurück zum Inhalt" xr:uid="{A1C074B9-B2EB-4DBB-8357-C37E90DC35ED}"/>
    <hyperlink ref="A1:F1" location="Inhalt!A10" display="Zum Inhaltsverzeichnis" xr:uid="{4CE9682F-E1F3-4A79-A767-53EC4127FEA0}"/>
  </hyperlinks>
  <pageMargins left="0.59055118110236227" right="0.59055118110236227" top="0.59055118110236227" bottom="0.98425196850393704" header="0" footer="0.3937007874015748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BF602A-EC26-4539-A41E-D5BE49BAF266}">
  <dimension ref="A1:N29"/>
  <sheetViews>
    <sheetView showGridLines="0" zoomScaleNormal="100" zoomScaleSheetLayoutView="130" workbookViewId="0">
      <selection sqref="A1:M1"/>
    </sheetView>
  </sheetViews>
  <sheetFormatPr baseColWidth="10" defaultColWidth="11.28515625" defaultRowHeight="11.25"/>
  <cols>
    <col min="1" max="1" width="25.140625" style="95" customWidth="1"/>
    <col min="2" max="13" width="9" style="95" customWidth="1"/>
    <col min="14" max="14" width="3.5703125" style="96" bestFit="1" customWidth="1"/>
    <col min="15" max="16384" width="11.28515625" style="95"/>
  </cols>
  <sheetData>
    <row r="1" spans="1:14" s="227" customFormat="1" ht="25.15" customHeight="1">
      <c r="A1" s="374" t="s">
        <v>9</v>
      </c>
      <c r="B1" s="374"/>
      <c r="C1" s="374"/>
      <c r="D1" s="374"/>
      <c r="E1" s="374"/>
      <c r="F1" s="374"/>
      <c r="G1" s="374"/>
      <c r="H1" s="374"/>
      <c r="I1" s="374"/>
      <c r="J1" s="374"/>
      <c r="K1" s="374"/>
      <c r="L1" s="374"/>
      <c r="M1" s="374"/>
      <c r="N1" s="222" t="s">
        <v>5</v>
      </c>
    </row>
    <row r="2" spans="1:14" s="101" customFormat="1" ht="15" customHeight="1">
      <c r="A2" s="361" t="s">
        <v>2544</v>
      </c>
      <c r="B2" s="361"/>
      <c r="C2" s="361"/>
      <c r="D2" s="361"/>
      <c r="E2" s="361"/>
      <c r="F2" s="361"/>
      <c r="G2" s="361"/>
      <c r="H2" s="361"/>
      <c r="I2" s="361"/>
      <c r="J2" s="361"/>
      <c r="K2" s="361"/>
      <c r="L2" s="361"/>
      <c r="M2" s="361"/>
      <c r="N2" s="222" t="s">
        <v>5</v>
      </c>
    </row>
    <row r="3" spans="1:14" s="109" customFormat="1" ht="4.9000000000000004" customHeight="1">
      <c r="A3" s="372" t="s">
        <v>1737</v>
      </c>
      <c r="B3" s="372"/>
      <c r="C3" s="372"/>
      <c r="D3" s="372"/>
      <c r="E3" s="372"/>
      <c r="F3" s="372"/>
      <c r="G3" s="372"/>
      <c r="H3" s="372"/>
      <c r="I3" s="372"/>
      <c r="J3" s="372"/>
      <c r="K3" s="372"/>
      <c r="L3" s="372"/>
      <c r="M3" s="372"/>
      <c r="N3" s="36" t="s">
        <v>5</v>
      </c>
    </row>
    <row r="4" spans="1:14" ht="15" customHeight="1">
      <c r="A4" s="367" t="s">
        <v>16</v>
      </c>
      <c r="B4" s="108">
        <v>2006</v>
      </c>
      <c r="C4" s="108">
        <v>2008</v>
      </c>
      <c r="D4" s="108">
        <v>2010</v>
      </c>
      <c r="E4" s="108">
        <v>2012</v>
      </c>
      <c r="F4" s="87">
        <v>2014</v>
      </c>
      <c r="G4" s="87">
        <v>2016</v>
      </c>
      <c r="H4" s="87">
        <v>2018</v>
      </c>
      <c r="I4" s="87">
        <v>2019</v>
      </c>
      <c r="J4" s="87">
        <v>2020</v>
      </c>
      <c r="K4" s="87">
        <v>2021</v>
      </c>
      <c r="L4" s="87">
        <v>2022</v>
      </c>
      <c r="M4" s="87">
        <v>2023</v>
      </c>
      <c r="N4" s="36" t="s">
        <v>5</v>
      </c>
    </row>
    <row r="5" spans="1:14" ht="15" customHeight="1">
      <c r="A5" s="368"/>
      <c r="B5" s="369" t="s">
        <v>38</v>
      </c>
      <c r="C5" s="370"/>
      <c r="D5" s="370"/>
      <c r="E5" s="370"/>
      <c r="F5" s="370"/>
      <c r="G5" s="370"/>
      <c r="H5" s="370"/>
      <c r="I5" s="370"/>
      <c r="J5" s="370"/>
      <c r="K5" s="370"/>
      <c r="L5" s="370"/>
      <c r="M5" s="371"/>
      <c r="N5" s="271" t="s">
        <v>5</v>
      </c>
    </row>
    <row r="6" spans="1:14" ht="4.9000000000000004" customHeight="1">
      <c r="A6" s="107" t="s">
        <v>16</v>
      </c>
      <c r="B6" s="20" t="s">
        <v>1646</v>
      </c>
      <c r="C6" s="20" t="s">
        <v>1647</v>
      </c>
      <c r="D6" s="20" t="s">
        <v>1648</v>
      </c>
      <c r="E6" s="20" t="s">
        <v>1649</v>
      </c>
      <c r="F6" s="20" t="s">
        <v>1650</v>
      </c>
      <c r="G6" s="20" t="s">
        <v>1651</v>
      </c>
      <c r="H6" s="20" t="s">
        <v>1652</v>
      </c>
      <c r="I6" s="20" t="s">
        <v>1653</v>
      </c>
      <c r="J6" s="20" t="s">
        <v>1654</v>
      </c>
      <c r="K6" s="20" t="s">
        <v>1655</v>
      </c>
      <c r="L6" s="20" t="s">
        <v>2448</v>
      </c>
      <c r="M6" s="20" t="s">
        <v>2449</v>
      </c>
      <c r="N6" s="36" t="s">
        <v>5</v>
      </c>
    </row>
    <row r="7" spans="1:14" ht="18.75">
      <c r="A7" s="27" t="s">
        <v>1743</v>
      </c>
      <c r="B7" s="27">
        <v>34</v>
      </c>
      <c r="C7" s="27">
        <v>30</v>
      </c>
      <c r="D7" s="27">
        <v>26</v>
      </c>
      <c r="E7" s="27">
        <v>29</v>
      </c>
      <c r="F7" s="27">
        <v>25</v>
      </c>
      <c r="G7" s="103">
        <v>31</v>
      </c>
      <c r="H7" s="103">
        <v>32</v>
      </c>
      <c r="I7" s="103">
        <v>33</v>
      </c>
      <c r="J7" s="103">
        <v>30</v>
      </c>
      <c r="K7" s="103">
        <v>34</v>
      </c>
      <c r="L7" s="103">
        <v>32</v>
      </c>
      <c r="M7" s="103">
        <v>32</v>
      </c>
      <c r="N7" s="36" t="s">
        <v>5</v>
      </c>
    </row>
    <row r="8" spans="1:14" ht="12" customHeight="1">
      <c r="A8" s="27" t="s">
        <v>39</v>
      </c>
      <c r="B8" s="27">
        <v>131</v>
      </c>
      <c r="C8" s="27">
        <v>141</v>
      </c>
      <c r="D8" s="27">
        <v>158</v>
      </c>
      <c r="E8" s="27">
        <v>160</v>
      </c>
      <c r="F8" s="27">
        <v>159</v>
      </c>
      <c r="G8" s="103">
        <v>155</v>
      </c>
      <c r="H8" s="103">
        <v>156</v>
      </c>
      <c r="I8" s="103">
        <v>147</v>
      </c>
      <c r="J8" s="103">
        <v>143</v>
      </c>
      <c r="K8" s="103">
        <v>135</v>
      </c>
      <c r="L8" s="103">
        <v>126</v>
      </c>
      <c r="M8" s="103">
        <v>122</v>
      </c>
      <c r="N8" s="36" t="s">
        <v>5</v>
      </c>
    </row>
    <row r="9" spans="1:14" ht="12" customHeight="1">
      <c r="A9" s="103" t="s">
        <v>40</v>
      </c>
      <c r="B9" s="103">
        <v>21</v>
      </c>
      <c r="C9" s="103">
        <v>27</v>
      </c>
      <c r="D9" s="103">
        <v>28</v>
      </c>
      <c r="E9" s="103">
        <v>36</v>
      </c>
      <c r="F9" s="103">
        <v>32</v>
      </c>
      <c r="G9" s="103">
        <v>34</v>
      </c>
      <c r="H9" s="103">
        <v>37</v>
      </c>
      <c r="I9" s="103">
        <v>36</v>
      </c>
      <c r="J9" s="103">
        <v>36</v>
      </c>
      <c r="K9" s="103">
        <v>36</v>
      </c>
      <c r="L9" s="103">
        <v>34</v>
      </c>
      <c r="M9" s="103">
        <v>34</v>
      </c>
      <c r="N9" s="36" t="s">
        <v>5</v>
      </c>
    </row>
    <row r="10" spans="1:14" ht="24" customHeight="1">
      <c r="A10" s="27" t="s">
        <v>2530</v>
      </c>
      <c r="B10" s="27">
        <v>10</v>
      </c>
      <c r="C10" s="27">
        <v>10</v>
      </c>
      <c r="D10" s="27">
        <v>10</v>
      </c>
      <c r="E10" s="27">
        <v>13</v>
      </c>
      <c r="F10" s="27">
        <v>13</v>
      </c>
      <c r="G10" s="103">
        <v>11</v>
      </c>
      <c r="H10" s="103">
        <v>11</v>
      </c>
      <c r="I10" s="103">
        <v>11</v>
      </c>
      <c r="J10" s="103">
        <v>11</v>
      </c>
      <c r="K10" s="103">
        <v>11</v>
      </c>
      <c r="L10" s="103">
        <v>11</v>
      </c>
      <c r="M10" s="103">
        <v>10</v>
      </c>
      <c r="N10" s="36" t="s">
        <v>5</v>
      </c>
    </row>
    <row r="11" spans="1:14" ht="12" customHeight="1">
      <c r="A11" s="27" t="s">
        <v>62</v>
      </c>
      <c r="B11" s="27">
        <v>8</v>
      </c>
      <c r="C11" s="27">
        <v>7</v>
      </c>
      <c r="D11" s="27">
        <v>10</v>
      </c>
      <c r="E11" s="27">
        <v>8</v>
      </c>
      <c r="F11" s="27">
        <v>8</v>
      </c>
      <c r="G11" s="103">
        <v>8</v>
      </c>
      <c r="H11" s="103">
        <v>8</v>
      </c>
      <c r="I11" s="103">
        <v>8</v>
      </c>
      <c r="J11" s="103">
        <v>8</v>
      </c>
      <c r="K11" s="103">
        <v>8</v>
      </c>
      <c r="L11" s="103">
        <v>8</v>
      </c>
      <c r="M11" s="103">
        <v>8</v>
      </c>
      <c r="N11" s="36" t="s">
        <v>5</v>
      </c>
    </row>
    <row r="12" spans="1:14" ht="12" customHeight="1">
      <c r="A12" s="27" t="s">
        <v>1578</v>
      </c>
      <c r="B12" s="27">
        <v>51</v>
      </c>
      <c r="C12" s="27">
        <v>60</v>
      </c>
      <c r="D12" s="27">
        <v>65</v>
      </c>
      <c r="E12" s="27">
        <v>71</v>
      </c>
      <c r="F12" s="27">
        <v>68</v>
      </c>
      <c r="G12" s="103">
        <v>70</v>
      </c>
      <c r="H12" s="103">
        <v>70</v>
      </c>
      <c r="I12" s="103">
        <v>68</v>
      </c>
      <c r="J12" s="103">
        <v>68</v>
      </c>
      <c r="K12" s="103">
        <v>67</v>
      </c>
      <c r="L12" s="103">
        <v>69</v>
      </c>
      <c r="M12" s="103">
        <v>68</v>
      </c>
      <c r="N12" s="36" t="s">
        <v>5</v>
      </c>
    </row>
    <row r="13" spans="1:14" ht="12" customHeight="1">
      <c r="A13" s="27" t="s">
        <v>41</v>
      </c>
      <c r="B13" s="27">
        <v>153</v>
      </c>
      <c r="C13" s="27">
        <v>166</v>
      </c>
      <c r="D13" s="27">
        <v>143</v>
      </c>
      <c r="E13" s="27">
        <v>129</v>
      </c>
      <c r="F13" s="27">
        <v>173</v>
      </c>
      <c r="G13" s="103">
        <v>123</v>
      </c>
      <c r="H13" s="103">
        <v>123</v>
      </c>
      <c r="I13" s="103">
        <v>123</v>
      </c>
      <c r="J13" s="103">
        <v>120</v>
      </c>
      <c r="K13" s="103">
        <v>120</v>
      </c>
      <c r="L13" s="103">
        <v>123</v>
      </c>
      <c r="M13" s="103">
        <v>123</v>
      </c>
      <c r="N13" s="36" t="s">
        <v>5</v>
      </c>
    </row>
    <row r="14" spans="1:14" ht="24" customHeight="1">
      <c r="A14" s="27" t="s">
        <v>2529</v>
      </c>
      <c r="B14" s="27">
        <v>100</v>
      </c>
      <c r="C14" s="27">
        <v>102</v>
      </c>
      <c r="D14" s="27">
        <v>103</v>
      </c>
      <c r="E14" s="27">
        <v>107</v>
      </c>
      <c r="F14" s="27">
        <v>103</v>
      </c>
      <c r="G14" s="103">
        <v>101</v>
      </c>
      <c r="H14" s="103">
        <v>102</v>
      </c>
      <c r="I14" s="103">
        <v>99</v>
      </c>
      <c r="J14" s="103">
        <v>95</v>
      </c>
      <c r="K14" s="103">
        <v>96</v>
      </c>
      <c r="L14" s="103">
        <v>95</v>
      </c>
      <c r="M14" s="103">
        <f>67+27</f>
        <v>94</v>
      </c>
      <c r="N14" s="36" t="s">
        <v>5</v>
      </c>
    </row>
    <row r="15" spans="1:14" ht="12" customHeight="1">
      <c r="A15" s="27" t="s">
        <v>69</v>
      </c>
      <c r="B15" s="27">
        <v>47</v>
      </c>
      <c r="C15" s="27">
        <v>41</v>
      </c>
      <c r="D15" s="27">
        <v>57</v>
      </c>
      <c r="E15" s="27">
        <v>60</v>
      </c>
      <c r="F15" s="27">
        <v>74</v>
      </c>
      <c r="G15" s="103">
        <v>77</v>
      </c>
      <c r="H15" s="103">
        <v>85</v>
      </c>
      <c r="I15" s="103">
        <v>60</v>
      </c>
      <c r="J15" s="103">
        <v>56</v>
      </c>
      <c r="K15" s="103">
        <v>52</v>
      </c>
      <c r="L15" s="103">
        <v>56</v>
      </c>
      <c r="M15" s="103">
        <v>58</v>
      </c>
      <c r="N15" s="36" t="s">
        <v>5</v>
      </c>
    </row>
    <row r="16" spans="1:14" s="105" customFormat="1" ht="24" customHeight="1">
      <c r="A16" s="30" t="s">
        <v>35</v>
      </c>
      <c r="B16" s="29">
        <v>555</v>
      </c>
      <c r="C16" s="29">
        <v>584</v>
      </c>
      <c r="D16" s="30">
        <v>600</v>
      </c>
      <c r="E16" s="30">
        <v>613</v>
      </c>
      <c r="F16" s="30">
        <v>655</v>
      </c>
      <c r="G16" s="106">
        <v>610</v>
      </c>
      <c r="H16" s="106">
        <v>624</v>
      </c>
      <c r="I16" s="106">
        <v>585</v>
      </c>
      <c r="J16" s="31">
        <v>567</v>
      </c>
      <c r="K16" s="106">
        <v>559</v>
      </c>
      <c r="L16" s="106">
        <v>554</v>
      </c>
      <c r="M16" s="106">
        <f>SUM(M7:M15)</f>
        <v>549</v>
      </c>
      <c r="N16" s="36" t="s">
        <v>5</v>
      </c>
    </row>
    <row r="17" spans="1:14" ht="24" customHeight="1">
      <c r="A17" s="373" t="s">
        <v>1675</v>
      </c>
      <c r="B17" s="373"/>
      <c r="C17" s="373"/>
      <c r="D17" s="373"/>
      <c r="E17" s="373"/>
      <c r="F17" s="373"/>
      <c r="G17" s="373"/>
      <c r="H17" s="373"/>
      <c r="I17" s="373"/>
      <c r="J17" s="373"/>
      <c r="K17" s="373"/>
      <c r="L17" s="373"/>
      <c r="M17" s="373"/>
      <c r="N17" s="36" t="s">
        <v>5</v>
      </c>
    </row>
    <row r="18" spans="1:14" ht="12" customHeight="1">
      <c r="A18" s="27" t="s">
        <v>1572</v>
      </c>
      <c r="B18" s="104">
        <v>3</v>
      </c>
      <c r="C18" s="104">
        <v>3</v>
      </c>
      <c r="D18" s="104">
        <v>3</v>
      </c>
      <c r="E18" s="104">
        <v>2</v>
      </c>
      <c r="F18" s="104">
        <v>2</v>
      </c>
      <c r="G18" s="104">
        <v>2</v>
      </c>
      <c r="H18" s="104">
        <v>2</v>
      </c>
      <c r="I18" s="104">
        <v>1</v>
      </c>
      <c r="J18" s="104">
        <v>1</v>
      </c>
      <c r="K18" s="104">
        <v>1</v>
      </c>
      <c r="L18" s="104">
        <v>1</v>
      </c>
      <c r="M18" s="104">
        <v>1</v>
      </c>
      <c r="N18" s="36" t="s">
        <v>5</v>
      </c>
    </row>
    <row r="19" spans="1:14" ht="12" customHeight="1">
      <c r="A19" s="27" t="s">
        <v>1573</v>
      </c>
      <c r="B19" s="104">
        <v>351</v>
      </c>
      <c r="C19" s="104">
        <v>353</v>
      </c>
      <c r="D19" s="27">
        <v>360</v>
      </c>
      <c r="E19" s="27">
        <v>365</v>
      </c>
      <c r="F19" s="27">
        <v>356</v>
      </c>
      <c r="G19" s="103">
        <v>324</v>
      </c>
      <c r="H19" s="103">
        <v>314</v>
      </c>
      <c r="I19" s="103">
        <v>298</v>
      </c>
      <c r="J19" s="103">
        <v>290</v>
      </c>
      <c r="K19" s="103">
        <v>286</v>
      </c>
      <c r="L19" s="103">
        <v>277</v>
      </c>
      <c r="M19" s="21">
        <v>268</v>
      </c>
      <c r="N19" s="36" t="s">
        <v>5</v>
      </c>
    </row>
    <row r="20" spans="1:14" ht="12" customHeight="1">
      <c r="A20" s="27" t="s">
        <v>42</v>
      </c>
      <c r="B20" s="102">
        <v>5</v>
      </c>
      <c r="C20" s="102">
        <v>5</v>
      </c>
      <c r="D20" s="102">
        <v>5</v>
      </c>
      <c r="E20" s="102">
        <v>3</v>
      </c>
      <c r="F20" s="102">
        <v>3</v>
      </c>
      <c r="G20" s="102">
        <v>3</v>
      </c>
      <c r="H20" s="102">
        <v>3</v>
      </c>
      <c r="I20" s="102">
        <v>2</v>
      </c>
      <c r="J20" s="102">
        <v>2</v>
      </c>
      <c r="K20" s="102">
        <v>2</v>
      </c>
      <c r="L20" s="102">
        <v>2</v>
      </c>
      <c r="M20" s="102">
        <v>2</v>
      </c>
      <c r="N20" s="36" t="s">
        <v>5</v>
      </c>
    </row>
    <row r="21" spans="1:14" s="26" customFormat="1" ht="10.5" customHeight="1">
      <c r="A21" s="15" t="s">
        <v>4</v>
      </c>
      <c r="B21" s="15" t="s">
        <v>4</v>
      </c>
      <c r="C21" s="15" t="s">
        <v>4</v>
      </c>
      <c r="D21" s="15" t="s">
        <v>4</v>
      </c>
      <c r="E21" s="15" t="s">
        <v>4</v>
      </c>
      <c r="F21" s="15" t="s">
        <v>4</v>
      </c>
      <c r="G21" s="15" t="s">
        <v>4</v>
      </c>
      <c r="H21" s="15" t="s">
        <v>4</v>
      </c>
      <c r="I21" s="15" t="s">
        <v>4</v>
      </c>
      <c r="J21" s="15" t="s">
        <v>4</v>
      </c>
      <c r="K21" s="15" t="s">
        <v>4</v>
      </c>
      <c r="L21" s="15" t="s">
        <v>4</v>
      </c>
      <c r="M21" s="15" t="s">
        <v>4</v>
      </c>
      <c r="N21" s="16" t="s">
        <v>6</v>
      </c>
    </row>
    <row r="23" spans="1:14">
      <c r="D23" s="326"/>
      <c r="E23" s="326"/>
      <c r="F23" s="326"/>
    </row>
    <row r="24" spans="1:14">
      <c r="D24" s="326"/>
      <c r="E24" s="326"/>
      <c r="F24" s="326"/>
    </row>
    <row r="25" spans="1:14" ht="15">
      <c r="D25" s="326"/>
      <c r="E25" s="327"/>
      <c r="F25" s="326"/>
    </row>
    <row r="26" spans="1:14">
      <c r="D26" s="326"/>
      <c r="E26" s="326"/>
      <c r="F26" s="326"/>
    </row>
    <row r="27" spans="1:14">
      <c r="D27" s="326"/>
      <c r="E27" s="326"/>
      <c r="F27" s="326"/>
    </row>
    <row r="28" spans="1:14">
      <c r="D28" s="326"/>
      <c r="E28" s="326"/>
      <c r="F28" s="326"/>
    </row>
    <row r="29" spans="1:14">
      <c r="D29" s="326"/>
      <c r="E29" s="326"/>
      <c r="F29" s="326"/>
    </row>
  </sheetData>
  <mergeCells count="6">
    <mergeCell ref="A4:A5"/>
    <mergeCell ref="B5:M5"/>
    <mergeCell ref="A3:M3"/>
    <mergeCell ref="A17:M17"/>
    <mergeCell ref="A1:M1"/>
    <mergeCell ref="A2:M2"/>
  </mergeCells>
  <hyperlinks>
    <hyperlink ref="A1" location="Inhalt!A1" display="Zurück zum Inhalt" xr:uid="{0A64CF99-AA60-4EE4-BD15-3DE75E76A7DD}"/>
    <hyperlink ref="A1:M1" location="Inhalt!A11" display="Zum Inhaltsverzeichnis" xr:uid="{84AD9C1A-BAE9-4352-83FC-E8AF0D95A9CB}"/>
  </hyperlinks>
  <pageMargins left="0.59055118110236215" right="0.59055118110236215" top="0.59055118110236215" bottom="0.59055118110236215" header="0.31496062992125984" footer="0.31496062992125984"/>
  <pageSetup paperSize="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C11EB-0103-4EFA-9D85-8836805EA128}">
  <dimension ref="A1:N23"/>
  <sheetViews>
    <sheetView showGridLines="0" zoomScaleNormal="100" zoomScaleSheetLayoutView="115" workbookViewId="0">
      <selection sqref="A1:M1"/>
    </sheetView>
  </sheetViews>
  <sheetFormatPr baseColWidth="10" defaultColWidth="8.28515625" defaultRowHeight="15"/>
  <cols>
    <col min="1" max="1" width="25.140625" style="42" customWidth="1"/>
    <col min="2" max="13" width="9" style="42" customWidth="1"/>
    <col min="14" max="14" width="3.5703125" style="24" bestFit="1" customWidth="1"/>
    <col min="15" max="16384" width="8.28515625" style="42"/>
  </cols>
  <sheetData>
    <row r="1" spans="1:14" s="227" customFormat="1" ht="25.15" customHeight="1">
      <c r="A1" s="374" t="s">
        <v>9</v>
      </c>
      <c r="B1" s="374"/>
      <c r="C1" s="374"/>
      <c r="D1" s="374"/>
      <c r="E1" s="374"/>
      <c r="F1" s="374"/>
      <c r="G1" s="374"/>
      <c r="H1" s="374"/>
      <c r="I1" s="374"/>
      <c r="J1" s="374"/>
      <c r="K1" s="374"/>
      <c r="L1" s="374"/>
      <c r="M1" s="374"/>
      <c r="N1" s="222" t="s">
        <v>5</v>
      </c>
    </row>
    <row r="2" spans="1:14" s="101" customFormat="1" ht="15" customHeight="1">
      <c r="A2" s="378" t="s">
        <v>2541</v>
      </c>
      <c r="B2" s="378"/>
      <c r="C2" s="378"/>
      <c r="D2" s="378"/>
      <c r="E2" s="378"/>
      <c r="F2" s="378"/>
      <c r="G2" s="378"/>
      <c r="H2" s="378"/>
      <c r="I2" s="378"/>
      <c r="J2" s="378"/>
      <c r="K2" s="378"/>
      <c r="L2" s="378"/>
      <c r="M2" s="378"/>
      <c r="N2" s="222" t="s">
        <v>5</v>
      </c>
    </row>
    <row r="3" spans="1:14" s="109" customFormat="1" ht="4.9000000000000004" customHeight="1">
      <c r="A3" s="372" t="s">
        <v>1736</v>
      </c>
      <c r="B3" s="372"/>
      <c r="C3" s="372"/>
      <c r="D3" s="372"/>
      <c r="E3" s="372"/>
      <c r="F3" s="372"/>
      <c r="G3" s="372"/>
      <c r="H3" s="372"/>
      <c r="I3" s="372"/>
      <c r="J3" s="372"/>
      <c r="K3" s="372"/>
      <c r="L3" s="372"/>
      <c r="M3" s="372"/>
      <c r="N3" s="36" t="s">
        <v>5</v>
      </c>
    </row>
    <row r="4" spans="1:14" s="95" customFormat="1" ht="15" customHeight="1">
      <c r="A4" s="375" t="s">
        <v>16</v>
      </c>
      <c r="B4" s="108">
        <v>2006</v>
      </c>
      <c r="C4" s="108">
        <v>2008</v>
      </c>
      <c r="D4" s="108">
        <v>2010</v>
      </c>
      <c r="E4" s="108">
        <v>2012</v>
      </c>
      <c r="F4" s="108">
        <v>2014</v>
      </c>
      <c r="G4" s="108">
        <v>2016</v>
      </c>
      <c r="H4" s="108">
        <v>2018</v>
      </c>
      <c r="I4" s="108">
        <v>2019</v>
      </c>
      <c r="J4" s="108">
        <v>2020</v>
      </c>
      <c r="K4" s="108">
        <v>2021</v>
      </c>
      <c r="L4" s="108">
        <v>2022</v>
      </c>
      <c r="M4" s="87">
        <v>2023</v>
      </c>
      <c r="N4" s="36" t="s">
        <v>5</v>
      </c>
    </row>
    <row r="5" spans="1:14" s="95" customFormat="1" ht="15" customHeight="1">
      <c r="A5" s="376"/>
      <c r="B5" s="377" t="s">
        <v>1734</v>
      </c>
      <c r="C5" s="377"/>
      <c r="D5" s="377"/>
      <c r="E5" s="377"/>
      <c r="F5" s="377"/>
      <c r="G5" s="377"/>
      <c r="H5" s="377"/>
      <c r="I5" s="377"/>
      <c r="J5" s="377"/>
      <c r="K5" s="377"/>
      <c r="L5" s="377"/>
      <c r="M5" s="369"/>
      <c r="N5" s="36" t="s">
        <v>5</v>
      </c>
    </row>
    <row r="6" spans="1:14" s="95" customFormat="1" ht="4.9000000000000004" customHeight="1">
      <c r="A6" s="107" t="s">
        <v>16</v>
      </c>
      <c r="B6" s="20" t="s">
        <v>1676</v>
      </c>
      <c r="C6" s="20" t="s">
        <v>1677</v>
      </c>
      <c r="D6" s="20" t="s">
        <v>1678</v>
      </c>
      <c r="E6" s="20" t="s">
        <v>1679</v>
      </c>
      <c r="F6" s="20" t="s">
        <v>1680</v>
      </c>
      <c r="G6" s="20" t="s">
        <v>1681</v>
      </c>
      <c r="H6" s="20" t="s">
        <v>1682</v>
      </c>
      <c r="I6" s="20" t="s">
        <v>1683</v>
      </c>
      <c r="J6" s="20" t="s">
        <v>1684</v>
      </c>
      <c r="K6" s="20" t="s">
        <v>1685</v>
      </c>
      <c r="L6" s="20" t="s">
        <v>2450</v>
      </c>
      <c r="M6" s="20" t="s">
        <v>2451</v>
      </c>
      <c r="N6" s="36" t="s">
        <v>5</v>
      </c>
    </row>
    <row r="7" spans="1:14" s="95" customFormat="1" ht="18.75">
      <c r="A7" s="27" t="s">
        <v>1743</v>
      </c>
      <c r="B7" s="110">
        <v>775228</v>
      </c>
      <c r="C7" s="110">
        <v>532274</v>
      </c>
      <c r="D7" s="110">
        <v>489283</v>
      </c>
      <c r="E7" s="110">
        <v>543840</v>
      </c>
      <c r="F7" s="110">
        <v>482656</v>
      </c>
      <c r="G7" s="110">
        <v>625214</v>
      </c>
      <c r="H7" s="110">
        <v>736050</v>
      </c>
      <c r="I7" s="110">
        <v>775853</v>
      </c>
      <c r="J7" s="110">
        <v>735345</v>
      </c>
      <c r="K7" s="110">
        <v>753042</v>
      </c>
      <c r="L7" s="110">
        <v>652084</v>
      </c>
      <c r="M7" s="110">
        <v>755331</v>
      </c>
      <c r="N7" s="36" t="s">
        <v>5</v>
      </c>
    </row>
    <row r="8" spans="1:14" s="95" customFormat="1" ht="12" customHeight="1">
      <c r="A8" s="27" t="s">
        <v>39</v>
      </c>
      <c r="B8" s="110">
        <v>44192</v>
      </c>
      <c r="C8" s="110">
        <v>37640</v>
      </c>
      <c r="D8" s="110">
        <v>39189</v>
      </c>
      <c r="E8" s="110">
        <v>41180</v>
      </c>
      <c r="F8" s="110">
        <v>53245</v>
      </c>
      <c r="G8" s="110">
        <v>48941</v>
      </c>
      <c r="H8" s="110">
        <v>72149</v>
      </c>
      <c r="I8" s="110">
        <v>56058</v>
      </c>
      <c r="J8" s="110">
        <v>51369</v>
      </c>
      <c r="K8" s="110">
        <v>49288</v>
      </c>
      <c r="L8" s="110">
        <v>35098</v>
      </c>
      <c r="M8" s="110">
        <v>26194</v>
      </c>
      <c r="N8" s="36" t="s">
        <v>5</v>
      </c>
    </row>
    <row r="9" spans="1:14" s="95" customFormat="1" ht="12" customHeight="1">
      <c r="A9" s="103" t="s">
        <v>40</v>
      </c>
      <c r="B9" s="112">
        <v>1113621</v>
      </c>
      <c r="C9" s="112">
        <v>1292777</v>
      </c>
      <c r="D9" s="112">
        <v>1330201</v>
      </c>
      <c r="E9" s="112">
        <v>1239944</v>
      </c>
      <c r="F9" s="112">
        <v>1343786</v>
      </c>
      <c r="G9" s="112">
        <v>1308059</v>
      </c>
      <c r="H9" s="112">
        <v>1395091</v>
      </c>
      <c r="I9" s="112">
        <v>1329342</v>
      </c>
      <c r="J9" s="112">
        <v>1357357</v>
      </c>
      <c r="K9" s="112">
        <v>1289117</v>
      </c>
      <c r="L9" s="112">
        <v>1267777</v>
      </c>
      <c r="M9" s="112">
        <v>1246173</v>
      </c>
      <c r="N9" s="36" t="s">
        <v>5</v>
      </c>
    </row>
    <row r="10" spans="1:14" s="95" customFormat="1" ht="24" customHeight="1">
      <c r="A10" s="27" t="s">
        <v>2530</v>
      </c>
      <c r="B10" s="110">
        <v>883757</v>
      </c>
      <c r="C10" s="110">
        <v>836235</v>
      </c>
      <c r="D10" s="110">
        <v>828448</v>
      </c>
      <c r="E10" s="110">
        <v>994729</v>
      </c>
      <c r="F10" s="110">
        <v>1004240</v>
      </c>
      <c r="G10" s="110">
        <v>842670</v>
      </c>
      <c r="H10" s="110">
        <v>834332</v>
      </c>
      <c r="I10" s="110">
        <v>799080</v>
      </c>
      <c r="J10" s="110">
        <v>808978</v>
      </c>
      <c r="K10" s="110">
        <v>787281</v>
      </c>
      <c r="L10" s="110">
        <v>773951</v>
      </c>
      <c r="M10" s="110">
        <v>725599</v>
      </c>
      <c r="N10" s="36" t="s">
        <v>5</v>
      </c>
    </row>
    <row r="11" spans="1:14" s="95" customFormat="1" ht="12" customHeight="1">
      <c r="A11" s="27" t="s">
        <v>62</v>
      </c>
      <c r="B11" s="112">
        <v>76258</v>
      </c>
      <c r="C11" s="112">
        <v>191888</v>
      </c>
      <c r="D11" s="112">
        <v>296017</v>
      </c>
      <c r="E11" s="112">
        <v>304748</v>
      </c>
      <c r="F11" s="112">
        <v>269027</v>
      </c>
      <c r="G11" s="112">
        <v>419747</v>
      </c>
      <c r="H11" s="112">
        <v>278287</v>
      </c>
      <c r="I11" s="112">
        <v>244145</v>
      </c>
      <c r="J11" s="112">
        <v>232347</v>
      </c>
      <c r="K11" s="112">
        <v>252289</v>
      </c>
      <c r="L11" s="112">
        <v>283478</v>
      </c>
      <c r="M11" s="112">
        <v>222783</v>
      </c>
      <c r="N11" s="36" t="s">
        <v>5</v>
      </c>
    </row>
    <row r="12" spans="1:14" s="95" customFormat="1" ht="12" customHeight="1">
      <c r="A12" s="27" t="s">
        <v>1578</v>
      </c>
      <c r="B12" s="110">
        <v>1288101</v>
      </c>
      <c r="C12" s="110">
        <v>1530526</v>
      </c>
      <c r="D12" s="110">
        <v>1653707</v>
      </c>
      <c r="E12" s="110">
        <v>1379924</v>
      </c>
      <c r="F12" s="110">
        <v>1441373</v>
      </c>
      <c r="G12" s="110">
        <v>1421363</v>
      </c>
      <c r="H12" s="110">
        <v>1556238</v>
      </c>
      <c r="I12" s="110">
        <v>1630829</v>
      </c>
      <c r="J12" s="110">
        <v>1639793</v>
      </c>
      <c r="K12" s="110">
        <v>1660854</v>
      </c>
      <c r="L12" s="110">
        <v>1539105</v>
      </c>
      <c r="M12" s="110">
        <v>1482764</v>
      </c>
      <c r="N12" s="36" t="s">
        <v>5</v>
      </c>
    </row>
    <row r="13" spans="1:14" s="95" customFormat="1" ht="12" customHeight="1">
      <c r="A13" s="27" t="s">
        <v>41</v>
      </c>
      <c r="B13" s="112">
        <v>2392217</v>
      </c>
      <c r="C13" s="112">
        <v>2416146</v>
      </c>
      <c r="D13" s="112">
        <v>2139896</v>
      </c>
      <c r="E13" s="112">
        <v>2005540</v>
      </c>
      <c r="F13" s="112">
        <v>2274480</v>
      </c>
      <c r="G13" s="112">
        <v>1936499</v>
      </c>
      <c r="H13" s="112">
        <v>1800174</v>
      </c>
      <c r="I13" s="112">
        <v>1849084</v>
      </c>
      <c r="J13" s="112">
        <v>1924549</v>
      </c>
      <c r="K13" s="112">
        <v>1942665</v>
      </c>
      <c r="L13" s="112">
        <v>1963118</v>
      </c>
      <c r="M13" s="112">
        <v>2051481</v>
      </c>
      <c r="N13" s="36" t="s">
        <v>5</v>
      </c>
    </row>
    <row r="14" spans="1:14" s="95" customFormat="1" ht="24" customHeight="1">
      <c r="A14" s="27" t="s">
        <v>2529</v>
      </c>
      <c r="B14" s="110">
        <v>1587845</v>
      </c>
      <c r="C14" s="110">
        <v>1566696</v>
      </c>
      <c r="D14" s="110">
        <v>1425160</v>
      </c>
      <c r="E14" s="110">
        <v>1456050</v>
      </c>
      <c r="F14" s="110">
        <v>1465749</v>
      </c>
      <c r="G14" s="110">
        <v>1383582</v>
      </c>
      <c r="H14" s="110">
        <v>1468188</v>
      </c>
      <c r="I14" s="110">
        <v>1541615</v>
      </c>
      <c r="J14" s="110">
        <v>1541926</v>
      </c>
      <c r="K14" s="110">
        <v>1473257</v>
      </c>
      <c r="L14" s="110">
        <v>1377265</v>
      </c>
      <c r="M14" s="110">
        <f>1317323+92674</f>
        <v>1409997</v>
      </c>
      <c r="N14" s="36" t="s">
        <v>5</v>
      </c>
    </row>
    <row r="15" spans="1:14" s="95" customFormat="1" ht="12" customHeight="1">
      <c r="A15" s="27" t="s">
        <v>69</v>
      </c>
      <c r="B15" s="112">
        <v>1757350</v>
      </c>
      <c r="C15" s="112">
        <v>1572097</v>
      </c>
      <c r="D15" s="112">
        <v>1639502</v>
      </c>
      <c r="E15" s="112">
        <v>1862008</v>
      </c>
      <c r="F15" s="112">
        <v>1919004</v>
      </c>
      <c r="G15" s="112">
        <v>2551789</v>
      </c>
      <c r="H15" s="112">
        <v>2467329</v>
      </c>
      <c r="I15" s="112">
        <v>2154821</v>
      </c>
      <c r="J15" s="112">
        <v>1837675</v>
      </c>
      <c r="K15" s="112">
        <v>1871521</v>
      </c>
      <c r="L15" s="112">
        <v>1605462</v>
      </c>
      <c r="M15" s="112">
        <v>1560807</v>
      </c>
      <c r="N15" s="36" t="s">
        <v>5</v>
      </c>
    </row>
    <row r="16" spans="1:14" s="105" customFormat="1" ht="24" customHeight="1">
      <c r="A16" s="30" t="s">
        <v>35</v>
      </c>
      <c r="B16" s="111">
        <v>9918569</v>
      </c>
      <c r="C16" s="111">
        <v>9976279</v>
      </c>
      <c r="D16" s="111">
        <v>9841403</v>
      </c>
      <c r="E16" s="111">
        <v>9827963</v>
      </c>
      <c r="F16" s="111">
        <v>10253560</v>
      </c>
      <c r="G16" s="111">
        <v>10537864</v>
      </c>
      <c r="H16" s="111">
        <v>10607838</v>
      </c>
      <c r="I16" s="111">
        <v>10380827</v>
      </c>
      <c r="J16" s="111">
        <v>10129339</v>
      </c>
      <c r="K16" s="111">
        <v>8395314</v>
      </c>
      <c r="L16" s="111">
        <v>9497338</v>
      </c>
      <c r="M16" s="111">
        <v>9481129</v>
      </c>
      <c r="N16" s="36" t="s">
        <v>5</v>
      </c>
    </row>
    <row r="17" spans="1:14" s="95" customFormat="1" ht="24" customHeight="1">
      <c r="A17" s="373" t="s">
        <v>1675</v>
      </c>
      <c r="B17" s="373"/>
      <c r="C17" s="373"/>
      <c r="D17" s="373"/>
      <c r="E17" s="373"/>
      <c r="F17" s="373"/>
      <c r="G17" s="373"/>
      <c r="H17" s="373"/>
      <c r="I17" s="373"/>
      <c r="J17" s="373"/>
      <c r="K17" s="373"/>
      <c r="L17" s="373"/>
      <c r="M17" s="373"/>
      <c r="N17" s="36" t="s">
        <v>5</v>
      </c>
    </row>
    <row r="18" spans="1:14" s="95" customFormat="1" ht="12" customHeight="1">
      <c r="A18" s="27" t="s">
        <v>1572</v>
      </c>
      <c r="B18" s="21" t="s">
        <v>2426</v>
      </c>
      <c r="C18" s="21" t="s">
        <v>2426</v>
      </c>
      <c r="D18" s="21" t="s">
        <v>2426</v>
      </c>
      <c r="E18" s="21" t="s">
        <v>2426</v>
      </c>
      <c r="F18" s="21" t="s">
        <v>2426</v>
      </c>
      <c r="G18" s="21" t="s">
        <v>2426</v>
      </c>
      <c r="H18" s="21" t="s">
        <v>2426</v>
      </c>
      <c r="I18" s="21" t="s">
        <v>2426</v>
      </c>
      <c r="J18" s="21" t="s">
        <v>2426</v>
      </c>
      <c r="K18" s="21" t="s">
        <v>2426</v>
      </c>
      <c r="L18" s="21" t="s">
        <v>2426</v>
      </c>
      <c r="M18" s="21" t="s">
        <v>2426</v>
      </c>
      <c r="N18" s="36" t="s">
        <v>5</v>
      </c>
    </row>
    <row r="19" spans="1:14" s="95" customFormat="1" ht="12" customHeight="1">
      <c r="A19" s="27" t="s">
        <v>1573</v>
      </c>
      <c r="B19" s="110">
        <v>7978575</v>
      </c>
      <c r="C19" s="110">
        <v>9052120</v>
      </c>
      <c r="D19" s="110">
        <v>6640339</v>
      </c>
      <c r="E19" s="110">
        <v>7619715</v>
      </c>
      <c r="F19" s="110">
        <v>7607944</v>
      </c>
      <c r="G19" s="110">
        <v>7345337</v>
      </c>
      <c r="H19" s="110">
        <v>7112672</v>
      </c>
      <c r="I19" s="110">
        <v>8125591</v>
      </c>
      <c r="J19" s="110">
        <v>6897279</v>
      </c>
      <c r="K19" s="110">
        <v>6924062</v>
      </c>
      <c r="L19" s="110">
        <v>6592379</v>
      </c>
      <c r="M19" s="110">
        <v>5173450</v>
      </c>
      <c r="N19" s="36" t="s">
        <v>5</v>
      </c>
    </row>
    <row r="20" spans="1:14" s="95" customFormat="1" ht="12" customHeight="1">
      <c r="A20" s="27" t="s">
        <v>42</v>
      </c>
      <c r="B20" s="21" t="s">
        <v>2426</v>
      </c>
      <c r="C20" s="21" t="s">
        <v>2426</v>
      </c>
      <c r="D20" s="21" t="s">
        <v>2426</v>
      </c>
      <c r="E20" s="21" t="s">
        <v>2426</v>
      </c>
      <c r="F20" s="21" t="s">
        <v>2426</v>
      </c>
      <c r="G20" s="21" t="s">
        <v>2426</v>
      </c>
      <c r="H20" s="21" t="s">
        <v>2426</v>
      </c>
      <c r="I20" s="21" t="s">
        <v>2426</v>
      </c>
      <c r="J20" s="21" t="s">
        <v>2426</v>
      </c>
      <c r="K20" s="21" t="s">
        <v>2426</v>
      </c>
      <c r="L20" s="21" t="s">
        <v>2426</v>
      </c>
      <c r="M20" s="21" t="s">
        <v>2426</v>
      </c>
      <c r="N20" s="36" t="s">
        <v>5</v>
      </c>
    </row>
    <row r="21" spans="1:14" s="26" customFormat="1" ht="5.25">
      <c r="A21" s="15" t="s">
        <v>4</v>
      </c>
      <c r="B21" s="15" t="s">
        <v>4</v>
      </c>
      <c r="C21" s="15" t="s">
        <v>4</v>
      </c>
      <c r="D21" s="15" t="s">
        <v>4</v>
      </c>
      <c r="E21" s="15" t="s">
        <v>4</v>
      </c>
      <c r="F21" s="15" t="s">
        <v>4</v>
      </c>
      <c r="G21" s="15" t="s">
        <v>4</v>
      </c>
      <c r="H21" s="15" t="s">
        <v>4</v>
      </c>
      <c r="I21" s="15" t="s">
        <v>4</v>
      </c>
      <c r="J21" s="15" t="s">
        <v>4</v>
      </c>
      <c r="K21" s="15" t="s">
        <v>4</v>
      </c>
      <c r="L21" s="15" t="s">
        <v>4</v>
      </c>
      <c r="M21" s="15" t="s">
        <v>4</v>
      </c>
      <c r="N21" s="16" t="s">
        <v>6</v>
      </c>
    </row>
    <row r="23" spans="1:14">
      <c r="D23" s="327"/>
    </row>
  </sheetData>
  <mergeCells count="6">
    <mergeCell ref="A4:A5"/>
    <mergeCell ref="B5:M5"/>
    <mergeCell ref="A17:M17"/>
    <mergeCell ref="A1:M1"/>
    <mergeCell ref="A2:M2"/>
    <mergeCell ref="A3:M3"/>
  </mergeCells>
  <hyperlinks>
    <hyperlink ref="A1" location="Inhalt!A1" display="Zurück zum Inhalt" xr:uid="{DB1EFFAA-E4B1-4D54-BEAD-0F13B3294016}"/>
    <hyperlink ref="A1:M1" location="Inhalt!A12" display="Zum Inhaltsverzeichnis" xr:uid="{E3DACB07-C39D-426E-B3F6-ACD4B998DAE6}"/>
  </hyperlinks>
  <pageMargins left="0.59055118110236215" right="0.59055118110236215" top="0.59055118110236215" bottom="0.59055118110236215" header="0.31496062992125984" footer="0.31496062992125984"/>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495413-8CD7-49F1-9694-E36E7AB00C8F}">
  <dimension ref="A1:K401"/>
  <sheetViews>
    <sheetView showGridLines="0" zoomScaleNormal="100" zoomScaleSheetLayoutView="130" workbookViewId="0">
      <selection sqref="A1:J1"/>
    </sheetView>
  </sheetViews>
  <sheetFormatPr baseColWidth="10" defaultColWidth="11.28515625" defaultRowHeight="11.25"/>
  <cols>
    <col min="1" max="1" width="13.28515625" style="113" customWidth="1"/>
    <col min="2" max="10" width="10.85546875" style="113" customWidth="1"/>
    <col min="11" max="11" width="3.5703125" style="26" bestFit="1" customWidth="1"/>
    <col min="12" max="16384" width="11.28515625" style="113"/>
  </cols>
  <sheetData>
    <row r="1" spans="1:11" s="224" customFormat="1" ht="25.15" customHeight="1">
      <c r="A1" s="353" t="s">
        <v>9</v>
      </c>
      <c r="B1" s="353"/>
      <c r="C1" s="353"/>
      <c r="D1" s="353"/>
      <c r="E1" s="353"/>
      <c r="F1" s="353"/>
      <c r="G1" s="393"/>
      <c r="H1" s="393"/>
      <c r="I1" s="393"/>
      <c r="J1" s="393"/>
      <c r="K1" s="222" t="s">
        <v>5</v>
      </c>
    </row>
    <row r="2" spans="1:11" s="129" customFormat="1" ht="15" customHeight="1">
      <c r="A2" s="361" t="s">
        <v>2461</v>
      </c>
      <c r="B2" s="361"/>
      <c r="C2" s="361"/>
      <c r="D2" s="361"/>
      <c r="E2" s="361"/>
      <c r="F2" s="361"/>
      <c r="G2" s="361"/>
      <c r="H2" s="361"/>
      <c r="I2" s="361"/>
      <c r="J2" s="361"/>
      <c r="K2" s="222" t="s">
        <v>5</v>
      </c>
    </row>
    <row r="3" spans="1:11" ht="4.9000000000000004" customHeight="1">
      <c r="A3" s="394" t="s">
        <v>1735</v>
      </c>
      <c r="B3" s="395"/>
      <c r="C3" s="395"/>
      <c r="D3" s="395"/>
      <c r="E3" s="395"/>
      <c r="F3" s="395"/>
      <c r="G3" s="395"/>
      <c r="H3" s="395"/>
      <c r="I3" s="395"/>
      <c r="J3" s="395"/>
      <c r="K3" s="36" t="s">
        <v>5</v>
      </c>
    </row>
    <row r="4" spans="1:11" ht="15" customHeight="1">
      <c r="A4" s="390" t="s">
        <v>2531</v>
      </c>
      <c r="B4" s="400" t="s">
        <v>2477</v>
      </c>
      <c r="C4" s="396" t="s">
        <v>1576</v>
      </c>
      <c r="D4" s="400"/>
      <c r="E4" s="382" t="s">
        <v>46</v>
      </c>
      <c r="F4" s="382"/>
      <c r="G4" s="382"/>
      <c r="H4" s="382"/>
      <c r="I4" s="382"/>
      <c r="J4" s="396" t="s">
        <v>2480</v>
      </c>
      <c r="K4" s="36" t="s">
        <v>5</v>
      </c>
    </row>
    <row r="5" spans="1:11" ht="15" customHeight="1">
      <c r="A5" s="391"/>
      <c r="B5" s="401"/>
      <c r="C5" s="397"/>
      <c r="D5" s="401"/>
      <c r="E5" s="399" t="s">
        <v>2478</v>
      </c>
      <c r="F5" s="383" t="s">
        <v>47</v>
      </c>
      <c r="G5" s="383"/>
      <c r="H5" s="383"/>
      <c r="I5" s="383"/>
      <c r="J5" s="397"/>
      <c r="K5" s="36" t="s">
        <v>5</v>
      </c>
    </row>
    <row r="6" spans="1:11" ht="15" customHeight="1">
      <c r="A6" s="391"/>
      <c r="B6" s="401"/>
      <c r="C6" s="397"/>
      <c r="D6" s="401"/>
      <c r="E6" s="399"/>
      <c r="F6" s="399" t="s">
        <v>18</v>
      </c>
      <c r="G6" s="399" t="s">
        <v>48</v>
      </c>
      <c r="H6" s="399"/>
      <c r="I6" s="399"/>
      <c r="J6" s="397"/>
      <c r="K6" s="36" t="s">
        <v>5</v>
      </c>
    </row>
    <row r="7" spans="1:11" ht="30" customHeight="1">
      <c r="A7" s="391"/>
      <c r="B7" s="401"/>
      <c r="C7" s="398"/>
      <c r="D7" s="402"/>
      <c r="E7" s="383"/>
      <c r="F7" s="383"/>
      <c r="G7" s="128" t="s">
        <v>2479</v>
      </c>
      <c r="H7" s="128" t="s">
        <v>1574</v>
      </c>
      <c r="I7" s="128" t="s">
        <v>1575</v>
      </c>
      <c r="J7" s="398"/>
      <c r="K7" s="36" t="s">
        <v>5</v>
      </c>
    </row>
    <row r="8" spans="1:11" ht="15" customHeight="1">
      <c r="A8" s="391"/>
      <c r="B8" s="127" t="s">
        <v>20</v>
      </c>
      <c r="C8" s="126" t="s">
        <v>21</v>
      </c>
      <c r="D8" s="126" t="s">
        <v>45</v>
      </c>
      <c r="E8" s="386" t="s">
        <v>21</v>
      </c>
      <c r="F8" s="386"/>
      <c r="G8" s="386"/>
      <c r="H8" s="386"/>
      <c r="I8" s="386"/>
      <c r="J8" s="387"/>
      <c r="K8" s="36" t="s">
        <v>5</v>
      </c>
    </row>
    <row r="9" spans="1:11" ht="15" customHeight="1">
      <c r="A9" s="392"/>
      <c r="B9" s="237">
        <v>1</v>
      </c>
      <c r="C9" s="238">
        <v>2</v>
      </c>
      <c r="D9" s="238">
        <v>3</v>
      </c>
      <c r="E9" s="238">
        <v>4</v>
      </c>
      <c r="F9" s="238">
        <v>5</v>
      </c>
      <c r="G9" s="238">
        <v>6</v>
      </c>
      <c r="H9" s="238">
        <v>7</v>
      </c>
      <c r="I9" s="238">
        <v>8</v>
      </c>
      <c r="J9" s="239">
        <v>9</v>
      </c>
      <c r="K9" s="36" t="s">
        <v>5</v>
      </c>
    </row>
    <row r="10" spans="1:11" ht="4.9000000000000004" customHeight="1">
      <c r="A10" s="336" t="s">
        <v>2572</v>
      </c>
      <c r="B10" s="125" t="s">
        <v>2554</v>
      </c>
      <c r="C10" s="125" t="s">
        <v>1686</v>
      </c>
      <c r="D10" s="125" t="s">
        <v>1687</v>
      </c>
      <c r="E10" s="125" t="s">
        <v>2555</v>
      </c>
      <c r="F10" s="125" t="s">
        <v>2556</v>
      </c>
      <c r="G10" s="125" t="s">
        <v>2557</v>
      </c>
      <c r="H10" s="125" t="s">
        <v>2558</v>
      </c>
      <c r="I10" s="125" t="s">
        <v>2559</v>
      </c>
      <c r="J10" s="337" t="s">
        <v>2560</v>
      </c>
      <c r="K10" s="36" t="s">
        <v>5</v>
      </c>
    </row>
    <row r="11" spans="1:11" s="117" customFormat="1" ht="18" customHeight="1">
      <c r="A11" s="384" t="s">
        <v>22</v>
      </c>
      <c r="B11" s="384"/>
      <c r="C11" s="384"/>
      <c r="D11" s="384"/>
      <c r="E11" s="384"/>
      <c r="F11" s="384"/>
      <c r="G11" s="384"/>
      <c r="H11" s="384"/>
      <c r="I11" s="384"/>
      <c r="J11" s="384"/>
      <c r="K11" s="36" t="s">
        <v>5</v>
      </c>
    </row>
    <row r="12" spans="1:11" s="117" customFormat="1" ht="12" customHeight="1">
      <c r="A12" s="122" t="s">
        <v>169</v>
      </c>
      <c r="B12" s="120">
        <v>1</v>
      </c>
      <c r="C12" s="120" t="s">
        <v>2426</v>
      </c>
      <c r="D12" s="120">
        <v>0</v>
      </c>
      <c r="E12" s="120" t="s">
        <v>2426</v>
      </c>
      <c r="F12" s="120">
        <v>0</v>
      </c>
      <c r="G12" s="120">
        <v>0</v>
      </c>
      <c r="H12" s="120">
        <v>0</v>
      </c>
      <c r="I12" s="120">
        <v>0</v>
      </c>
      <c r="J12" s="120" t="s">
        <v>2426</v>
      </c>
      <c r="K12" s="36" t="s">
        <v>5</v>
      </c>
    </row>
    <row r="13" spans="1:11" s="117" customFormat="1" ht="12" customHeight="1">
      <c r="A13" s="122" t="s">
        <v>170</v>
      </c>
      <c r="B13" s="120">
        <v>3</v>
      </c>
      <c r="C13" s="120" t="s">
        <v>2426</v>
      </c>
      <c r="D13" s="120">
        <v>0</v>
      </c>
      <c r="E13" s="120">
        <v>0</v>
      </c>
      <c r="F13" s="120" t="s">
        <v>2426</v>
      </c>
      <c r="G13" s="120">
        <v>2882</v>
      </c>
      <c r="H13" s="120" t="s">
        <v>2426</v>
      </c>
      <c r="I13" s="120">
        <v>0</v>
      </c>
      <c r="J13" s="120" t="s">
        <v>2426</v>
      </c>
      <c r="K13" s="36" t="s">
        <v>5</v>
      </c>
    </row>
    <row r="14" spans="1:11" s="117" customFormat="1" ht="12" customHeight="1">
      <c r="A14" s="316" t="s">
        <v>2251</v>
      </c>
      <c r="B14" s="120">
        <v>1</v>
      </c>
      <c r="C14" s="120" t="s">
        <v>2426</v>
      </c>
      <c r="D14" s="120">
        <v>0</v>
      </c>
      <c r="E14" s="120">
        <v>0</v>
      </c>
      <c r="F14" s="120" t="s">
        <v>2426</v>
      </c>
      <c r="G14" s="120">
        <v>0</v>
      </c>
      <c r="H14" s="120" t="s">
        <v>2426</v>
      </c>
      <c r="I14" s="120" t="s">
        <v>2426</v>
      </c>
      <c r="J14" s="120" t="s">
        <v>2426</v>
      </c>
      <c r="K14" s="36" t="s">
        <v>5</v>
      </c>
    </row>
    <row r="15" spans="1:11" s="117" customFormat="1" ht="12" customHeight="1">
      <c r="A15" s="122" t="s">
        <v>1624</v>
      </c>
      <c r="B15" s="120">
        <v>4</v>
      </c>
      <c r="C15" s="120">
        <v>3135</v>
      </c>
      <c r="D15" s="120">
        <v>0</v>
      </c>
      <c r="E15" s="120">
        <v>0</v>
      </c>
      <c r="F15" s="120">
        <v>3135</v>
      </c>
      <c r="G15" s="120">
        <v>2882</v>
      </c>
      <c r="H15" s="120">
        <v>212</v>
      </c>
      <c r="I15" s="120">
        <v>42</v>
      </c>
      <c r="J15" s="120">
        <v>3093</v>
      </c>
      <c r="K15" s="36" t="s">
        <v>5</v>
      </c>
    </row>
    <row r="16" spans="1:11" s="117" customFormat="1" ht="12" customHeight="1">
      <c r="A16" s="122" t="s">
        <v>171</v>
      </c>
      <c r="B16" s="120">
        <v>2</v>
      </c>
      <c r="C16" s="120" t="s">
        <v>2426</v>
      </c>
      <c r="D16" s="120">
        <v>0</v>
      </c>
      <c r="E16" s="120" t="s">
        <v>2426</v>
      </c>
      <c r="F16" s="120" t="s">
        <v>2426</v>
      </c>
      <c r="G16" s="120" t="s">
        <v>2426</v>
      </c>
      <c r="H16" s="120" t="s">
        <v>2426</v>
      </c>
      <c r="I16" s="120">
        <v>0</v>
      </c>
      <c r="J16" s="120" t="s">
        <v>2426</v>
      </c>
      <c r="K16" s="36" t="s">
        <v>5</v>
      </c>
    </row>
    <row r="17" spans="1:11" s="117" customFormat="1" ht="12" customHeight="1">
      <c r="A17" s="122" t="s">
        <v>2267</v>
      </c>
      <c r="B17" s="120">
        <v>1</v>
      </c>
      <c r="C17" s="120" t="s">
        <v>2426</v>
      </c>
      <c r="D17" s="120">
        <v>0</v>
      </c>
      <c r="E17" s="120">
        <v>0</v>
      </c>
      <c r="F17" s="120" t="s">
        <v>2426</v>
      </c>
      <c r="G17" s="120" t="s">
        <v>2426</v>
      </c>
      <c r="H17" s="120">
        <v>0</v>
      </c>
      <c r="I17" s="120">
        <v>0</v>
      </c>
      <c r="J17" s="120" t="s">
        <v>2426</v>
      </c>
      <c r="K17" s="36" t="s">
        <v>5</v>
      </c>
    </row>
    <row r="18" spans="1:11" s="117" customFormat="1" ht="12" customHeight="1">
      <c r="A18" s="122" t="s">
        <v>1635</v>
      </c>
      <c r="B18" s="120">
        <v>2</v>
      </c>
      <c r="C18" s="120" t="s">
        <v>2426</v>
      </c>
      <c r="D18" s="120">
        <v>0</v>
      </c>
      <c r="E18" s="120" t="s">
        <v>2426</v>
      </c>
      <c r="F18" s="120" t="s">
        <v>2426</v>
      </c>
      <c r="G18" s="120" t="s">
        <v>2426</v>
      </c>
      <c r="H18" s="120" t="s">
        <v>2426</v>
      </c>
      <c r="I18" s="120">
        <v>0</v>
      </c>
      <c r="J18" s="120" t="s">
        <v>2426</v>
      </c>
      <c r="K18" s="36" t="s">
        <v>5</v>
      </c>
    </row>
    <row r="19" spans="1:11" s="117" customFormat="1" ht="12" customHeight="1">
      <c r="A19" s="122" t="s">
        <v>172</v>
      </c>
      <c r="B19" s="120">
        <v>2</v>
      </c>
      <c r="C19" s="120" t="s">
        <v>2426</v>
      </c>
      <c r="D19" s="120">
        <v>0</v>
      </c>
      <c r="E19" s="120">
        <v>0</v>
      </c>
      <c r="F19" s="120" t="s">
        <v>2426</v>
      </c>
      <c r="G19" s="120">
        <v>0</v>
      </c>
      <c r="H19" s="120" t="s">
        <v>2426</v>
      </c>
      <c r="I19" s="120">
        <v>0</v>
      </c>
      <c r="J19" s="120" t="s">
        <v>2426</v>
      </c>
      <c r="K19" s="36" t="s">
        <v>5</v>
      </c>
    </row>
    <row r="20" spans="1:11" s="117" customFormat="1" ht="12" customHeight="1">
      <c r="A20" s="122" t="s">
        <v>2252</v>
      </c>
      <c r="B20" s="120">
        <v>2</v>
      </c>
      <c r="C20" s="120" t="s">
        <v>2426</v>
      </c>
      <c r="D20" s="120">
        <v>0</v>
      </c>
      <c r="E20" s="120" t="s">
        <v>2426</v>
      </c>
      <c r="F20" s="120" t="s">
        <v>2426</v>
      </c>
      <c r="G20" s="120" t="s">
        <v>2426</v>
      </c>
      <c r="H20" s="120" t="s">
        <v>2426</v>
      </c>
      <c r="I20" s="120">
        <v>0</v>
      </c>
      <c r="J20" s="120" t="s">
        <v>2426</v>
      </c>
      <c r="K20" s="36" t="s">
        <v>5</v>
      </c>
    </row>
    <row r="21" spans="1:11" s="117" customFormat="1" ht="12" customHeight="1">
      <c r="A21" s="122" t="s">
        <v>2253</v>
      </c>
      <c r="B21" s="120">
        <v>2</v>
      </c>
      <c r="C21" s="120" t="s">
        <v>2426</v>
      </c>
      <c r="D21" s="120">
        <v>0</v>
      </c>
      <c r="E21" s="120" t="s">
        <v>2426</v>
      </c>
      <c r="F21" s="120" t="s">
        <v>2426</v>
      </c>
      <c r="G21" s="120" t="s">
        <v>2426</v>
      </c>
      <c r="H21" s="120" t="s">
        <v>2426</v>
      </c>
      <c r="I21" s="120" t="s">
        <v>2426</v>
      </c>
      <c r="J21" s="120" t="s">
        <v>2426</v>
      </c>
      <c r="K21" s="36" t="s">
        <v>5</v>
      </c>
    </row>
    <row r="22" spans="1:11" s="117" customFormat="1" ht="12" customHeight="1">
      <c r="A22" s="122" t="s">
        <v>175</v>
      </c>
      <c r="B22" s="120">
        <v>4</v>
      </c>
      <c r="C22" s="120" t="s">
        <v>2426</v>
      </c>
      <c r="D22" s="120">
        <v>0</v>
      </c>
      <c r="E22" s="120" t="s">
        <v>2426</v>
      </c>
      <c r="F22" s="120">
        <v>2162</v>
      </c>
      <c r="G22" s="120" t="s">
        <v>2426</v>
      </c>
      <c r="H22" s="120" t="s">
        <v>2426</v>
      </c>
      <c r="I22" s="120">
        <v>0</v>
      </c>
      <c r="J22" s="120" t="s">
        <v>2426</v>
      </c>
      <c r="K22" s="36" t="s">
        <v>5</v>
      </c>
    </row>
    <row r="23" spans="1:11" s="117" customFormat="1" ht="12" customHeight="1">
      <c r="A23" s="122" t="s">
        <v>2254</v>
      </c>
      <c r="B23" s="120">
        <v>4</v>
      </c>
      <c r="C23" s="120" t="s">
        <v>2426</v>
      </c>
      <c r="D23" s="120">
        <v>0</v>
      </c>
      <c r="E23" s="120" t="s">
        <v>2426</v>
      </c>
      <c r="F23" s="120">
        <v>18077</v>
      </c>
      <c r="G23" s="120" t="s">
        <v>2426</v>
      </c>
      <c r="H23" s="120" t="s">
        <v>2426</v>
      </c>
      <c r="I23" s="120">
        <v>2376</v>
      </c>
      <c r="J23" s="120" t="s">
        <v>2426</v>
      </c>
      <c r="K23" s="36" t="s">
        <v>5</v>
      </c>
    </row>
    <row r="24" spans="1:11" s="117" customFormat="1" ht="12" customHeight="1">
      <c r="A24" s="122" t="s">
        <v>1625</v>
      </c>
      <c r="B24" s="120">
        <v>6</v>
      </c>
      <c r="C24" s="120">
        <v>21461</v>
      </c>
      <c r="D24" s="120">
        <v>0</v>
      </c>
      <c r="E24" s="120">
        <v>1222</v>
      </c>
      <c r="F24" s="120">
        <v>20238</v>
      </c>
      <c r="G24" s="120">
        <v>8465</v>
      </c>
      <c r="H24" s="120">
        <v>9398</v>
      </c>
      <c r="I24" s="120">
        <v>2376</v>
      </c>
      <c r="J24" s="120">
        <v>19085</v>
      </c>
      <c r="K24" s="36" t="s">
        <v>5</v>
      </c>
    </row>
    <row r="25" spans="1:11" s="117" customFormat="1" ht="12" customHeight="1">
      <c r="A25" s="122" t="s">
        <v>176</v>
      </c>
      <c r="B25" s="120">
        <v>4</v>
      </c>
      <c r="C25" s="120" t="s">
        <v>2426</v>
      </c>
      <c r="D25" s="120">
        <v>0</v>
      </c>
      <c r="E25" s="120">
        <v>0</v>
      </c>
      <c r="F25" s="120" t="s">
        <v>2426</v>
      </c>
      <c r="G25" s="120" t="s">
        <v>2426</v>
      </c>
      <c r="H25" s="120" t="s">
        <v>2426</v>
      </c>
      <c r="I25" s="120">
        <v>0</v>
      </c>
      <c r="J25" s="120" t="s">
        <v>2426</v>
      </c>
      <c r="K25" s="36" t="s">
        <v>5</v>
      </c>
    </row>
    <row r="26" spans="1:11" s="117" customFormat="1" ht="12" customHeight="1">
      <c r="A26" s="122" t="s">
        <v>2255</v>
      </c>
      <c r="B26" s="120">
        <v>1</v>
      </c>
      <c r="C26" s="120" t="s">
        <v>2426</v>
      </c>
      <c r="D26" s="120">
        <v>0</v>
      </c>
      <c r="E26" s="120">
        <v>0</v>
      </c>
      <c r="F26" s="120" t="s">
        <v>2426</v>
      </c>
      <c r="G26" s="120" t="s">
        <v>2426</v>
      </c>
      <c r="H26" s="120" t="s">
        <v>2426</v>
      </c>
      <c r="I26" s="120" t="s">
        <v>2426</v>
      </c>
      <c r="J26" s="120" t="s">
        <v>2426</v>
      </c>
      <c r="K26" s="36" t="s">
        <v>5</v>
      </c>
    </row>
    <row r="27" spans="1:11" s="117" customFormat="1" ht="12" customHeight="1">
      <c r="A27" s="122" t="s">
        <v>1626</v>
      </c>
      <c r="B27" s="120">
        <v>4</v>
      </c>
      <c r="C27" s="120">
        <v>2650</v>
      </c>
      <c r="D27" s="120">
        <v>0</v>
      </c>
      <c r="E27" s="120">
        <v>0</v>
      </c>
      <c r="F27" s="120">
        <v>2650</v>
      </c>
      <c r="G27" s="120">
        <v>2253</v>
      </c>
      <c r="H27" s="120">
        <v>324</v>
      </c>
      <c r="I27" s="120">
        <v>73</v>
      </c>
      <c r="J27" s="120">
        <v>2577</v>
      </c>
      <c r="K27" s="36" t="s">
        <v>5</v>
      </c>
    </row>
    <row r="28" spans="1:11" s="117" customFormat="1" ht="12" customHeight="1">
      <c r="A28" s="122" t="s">
        <v>2256</v>
      </c>
      <c r="B28" s="120">
        <v>1</v>
      </c>
      <c r="C28" s="120" t="s">
        <v>2426</v>
      </c>
      <c r="D28" s="120">
        <v>0</v>
      </c>
      <c r="E28" s="120">
        <v>0</v>
      </c>
      <c r="F28" s="120" t="s">
        <v>2426</v>
      </c>
      <c r="G28" s="120" t="s">
        <v>2426</v>
      </c>
      <c r="H28" s="120" t="s">
        <v>2426</v>
      </c>
      <c r="I28" s="120">
        <v>0</v>
      </c>
      <c r="J28" s="120" t="s">
        <v>2426</v>
      </c>
      <c r="K28" s="36" t="s">
        <v>5</v>
      </c>
    </row>
    <row r="29" spans="1:11" s="117" customFormat="1" ht="12" customHeight="1">
      <c r="A29" s="121" t="s">
        <v>178</v>
      </c>
      <c r="B29" s="120">
        <v>1</v>
      </c>
      <c r="C29" s="120" t="s">
        <v>2426</v>
      </c>
      <c r="D29" s="120">
        <v>0</v>
      </c>
      <c r="E29" s="120">
        <v>0</v>
      </c>
      <c r="F29" s="120" t="s">
        <v>2426</v>
      </c>
      <c r="G29" s="120" t="s">
        <v>2426</v>
      </c>
      <c r="H29" s="120">
        <v>0</v>
      </c>
      <c r="I29" s="120">
        <v>0</v>
      </c>
      <c r="J29" s="120" t="s">
        <v>2426</v>
      </c>
      <c r="K29" s="36" t="s">
        <v>5</v>
      </c>
    </row>
    <row r="30" spans="1:11" s="117" customFormat="1" ht="12" customHeight="1">
      <c r="A30" s="121" t="s">
        <v>2257</v>
      </c>
      <c r="B30" s="120">
        <v>1</v>
      </c>
      <c r="C30" s="120" t="s">
        <v>2426</v>
      </c>
      <c r="D30" s="120">
        <v>0</v>
      </c>
      <c r="E30" s="120">
        <v>0</v>
      </c>
      <c r="F30" s="120" t="s">
        <v>2426</v>
      </c>
      <c r="G30" s="120" t="s">
        <v>2426</v>
      </c>
      <c r="H30" s="120" t="s">
        <v>2426</v>
      </c>
      <c r="I30" s="120" t="s">
        <v>2426</v>
      </c>
      <c r="J30" s="120" t="s">
        <v>2426</v>
      </c>
      <c r="K30" s="36" t="s">
        <v>5</v>
      </c>
    </row>
    <row r="31" spans="1:11" s="117" customFormat="1" ht="12" customHeight="1">
      <c r="A31" s="121" t="s">
        <v>1632</v>
      </c>
      <c r="B31" s="120">
        <v>2</v>
      </c>
      <c r="C31" s="120" t="s">
        <v>2426</v>
      </c>
      <c r="D31" s="120">
        <v>0</v>
      </c>
      <c r="E31" s="120">
        <v>0</v>
      </c>
      <c r="F31" s="120" t="s">
        <v>2426</v>
      </c>
      <c r="G31" s="120" t="s">
        <v>2426</v>
      </c>
      <c r="H31" s="120" t="s">
        <v>2426</v>
      </c>
      <c r="I31" s="120" t="s">
        <v>2426</v>
      </c>
      <c r="J31" s="120" t="s">
        <v>2426</v>
      </c>
      <c r="K31" s="36" t="s">
        <v>5</v>
      </c>
    </row>
    <row r="32" spans="1:11" s="117" customFormat="1" ht="12" customHeight="1">
      <c r="A32" s="121" t="s">
        <v>2258</v>
      </c>
      <c r="B32" s="120">
        <v>2</v>
      </c>
      <c r="C32" s="120" t="s">
        <v>2426</v>
      </c>
      <c r="D32" s="120">
        <v>0</v>
      </c>
      <c r="E32" s="120">
        <v>0</v>
      </c>
      <c r="F32" s="120" t="s">
        <v>2426</v>
      </c>
      <c r="G32" s="120" t="s">
        <v>2426</v>
      </c>
      <c r="H32" s="120" t="s">
        <v>2426</v>
      </c>
      <c r="I32" s="120" t="s">
        <v>2426</v>
      </c>
      <c r="J32" s="120" t="s">
        <v>2426</v>
      </c>
      <c r="K32" s="36" t="s">
        <v>5</v>
      </c>
    </row>
    <row r="33" spans="1:11" s="117" customFormat="1" ht="12" customHeight="1">
      <c r="A33" s="121" t="s">
        <v>180</v>
      </c>
      <c r="B33" s="120">
        <v>2</v>
      </c>
      <c r="C33" s="120" t="s">
        <v>2426</v>
      </c>
      <c r="D33" s="120">
        <v>0</v>
      </c>
      <c r="E33" s="120" t="s">
        <v>2426</v>
      </c>
      <c r="F33" s="120" t="s">
        <v>2426</v>
      </c>
      <c r="G33" s="120" t="s">
        <v>2426</v>
      </c>
      <c r="H33" s="120">
        <v>0</v>
      </c>
      <c r="I33" s="120">
        <v>0</v>
      </c>
      <c r="J33" s="120" t="s">
        <v>2426</v>
      </c>
      <c r="K33" s="36" t="s">
        <v>5</v>
      </c>
    </row>
    <row r="34" spans="1:11" s="117" customFormat="1" ht="12" customHeight="1">
      <c r="A34" s="121" t="s">
        <v>2259</v>
      </c>
      <c r="B34" s="120">
        <v>2</v>
      </c>
      <c r="C34" s="120" t="s">
        <v>2426</v>
      </c>
      <c r="D34" s="120">
        <v>0</v>
      </c>
      <c r="E34" s="120" t="s">
        <v>2426</v>
      </c>
      <c r="F34" s="120" t="s">
        <v>2426</v>
      </c>
      <c r="G34" s="120" t="s">
        <v>2426</v>
      </c>
      <c r="H34" s="120" t="s">
        <v>2426</v>
      </c>
      <c r="I34" s="120" t="s">
        <v>2426</v>
      </c>
      <c r="J34" s="120" t="s">
        <v>2426</v>
      </c>
      <c r="K34" s="36" t="s">
        <v>5</v>
      </c>
    </row>
    <row r="35" spans="1:11" s="117" customFormat="1" ht="12" customHeight="1">
      <c r="A35" s="121" t="s">
        <v>1639</v>
      </c>
      <c r="B35" s="120">
        <v>3</v>
      </c>
      <c r="C35" s="120">
        <v>600</v>
      </c>
      <c r="D35" s="120">
        <v>0</v>
      </c>
      <c r="E35" s="120">
        <v>13</v>
      </c>
      <c r="F35" s="120">
        <v>587</v>
      </c>
      <c r="G35" s="120">
        <v>573</v>
      </c>
      <c r="H35" s="120" t="s">
        <v>2426</v>
      </c>
      <c r="I35" s="120" t="s">
        <v>2426</v>
      </c>
      <c r="J35" s="120">
        <v>588</v>
      </c>
      <c r="K35" s="36" t="s">
        <v>5</v>
      </c>
    </row>
    <row r="36" spans="1:11" s="117" customFormat="1" ht="12" customHeight="1">
      <c r="A36" s="121" t="s">
        <v>2260</v>
      </c>
      <c r="B36" s="120">
        <v>2</v>
      </c>
      <c r="C36" s="120" t="s">
        <v>2426</v>
      </c>
      <c r="D36" s="120">
        <v>0</v>
      </c>
      <c r="E36" s="120" t="s">
        <v>2426</v>
      </c>
      <c r="F36" s="120" t="s">
        <v>2426</v>
      </c>
      <c r="G36" s="120" t="s">
        <v>2426</v>
      </c>
      <c r="H36" s="120" t="s">
        <v>2426</v>
      </c>
      <c r="I36" s="120" t="s">
        <v>2426</v>
      </c>
      <c r="J36" s="120" t="s">
        <v>2426</v>
      </c>
      <c r="K36" s="36" t="s">
        <v>5</v>
      </c>
    </row>
    <row r="37" spans="1:11" s="117" customFormat="1" ht="12" customHeight="1">
      <c r="A37" s="121" t="s">
        <v>2261</v>
      </c>
      <c r="B37" s="120">
        <v>2</v>
      </c>
      <c r="C37" s="120" t="s">
        <v>2426</v>
      </c>
      <c r="D37" s="120">
        <v>0</v>
      </c>
      <c r="E37" s="120">
        <v>0</v>
      </c>
      <c r="F37" s="120" t="s">
        <v>2426</v>
      </c>
      <c r="G37" s="120" t="s">
        <v>2426</v>
      </c>
      <c r="H37" s="120" t="s">
        <v>2426</v>
      </c>
      <c r="I37" s="120" t="s">
        <v>2426</v>
      </c>
      <c r="J37" s="120" t="s">
        <v>2426</v>
      </c>
      <c r="K37" s="36" t="s">
        <v>5</v>
      </c>
    </row>
    <row r="38" spans="1:11" s="117" customFormat="1" ht="12" customHeight="1">
      <c r="A38" s="121" t="s">
        <v>1007</v>
      </c>
      <c r="B38" s="120">
        <v>7</v>
      </c>
      <c r="C38" s="120">
        <v>26239</v>
      </c>
      <c r="D38" s="120">
        <v>0</v>
      </c>
      <c r="E38" s="120">
        <v>60</v>
      </c>
      <c r="F38" s="120">
        <v>26179</v>
      </c>
      <c r="G38" s="120">
        <v>12822</v>
      </c>
      <c r="H38" s="120">
        <v>13357</v>
      </c>
      <c r="I38" s="120">
        <v>0</v>
      </c>
      <c r="J38" s="120">
        <v>26239</v>
      </c>
      <c r="K38" s="36" t="s">
        <v>5</v>
      </c>
    </row>
    <row r="39" spans="1:11" s="117" customFormat="1" ht="12" customHeight="1">
      <c r="A39" s="121" t="s">
        <v>2262</v>
      </c>
      <c r="B39" s="120">
        <v>4</v>
      </c>
      <c r="C39" s="120">
        <v>11309</v>
      </c>
      <c r="D39" s="120">
        <v>0</v>
      </c>
      <c r="E39" s="120">
        <v>102</v>
      </c>
      <c r="F39" s="120">
        <v>11208</v>
      </c>
      <c r="G39" s="120">
        <v>6770</v>
      </c>
      <c r="H39" s="120" t="s">
        <v>2426</v>
      </c>
      <c r="I39" s="120" t="s">
        <v>2426</v>
      </c>
      <c r="J39" s="120">
        <v>11171</v>
      </c>
      <c r="K39" s="36" t="s">
        <v>5</v>
      </c>
    </row>
    <row r="40" spans="1:11" s="117" customFormat="1" ht="12" customHeight="1">
      <c r="A40" s="121" t="s">
        <v>1638</v>
      </c>
      <c r="B40" s="120">
        <v>8</v>
      </c>
      <c r="C40" s="120">
        <v>37548</v>
      </c>
      <c r="D40" s="120">
        <v>0</v>
      </c>
      <c r="E40" s="120">
        <v>162</v>
      </c>
      <c r="F40" s="120">
        <v>37387</v>
      </c>
      <c r="G40" s="120">
        <v>19592</v>
      </c>
      <c r="H40" s="120" t="s">
        <v>2426</v>
      </c>
      <c r="I40" s="120" t="s">
        <v>2426</v>
      </c>
      <c r="J40" s="120">
        <v>37411</v>
      </c>
      <c r="K40" s="36" t="s">
        <v>5</v>
      </c>
    </row>
    <row r="41" spans="1:11" s="117" customFormat="1" ht="12" customHeight="1">
      <c r="A41" s="121" t="s">
        <v>1037</v>
      </c>
      <c r="B41" s="120">
        <v>4</v>
      </c>
      <c r="C41" s="120">
        <v>63</v>
      </c>
      <c r="D41" s="120">
        <v>0</v>
      </c>
      <c r="E41" s="120">
        <v>3</v>
      </c>
      <c r="F41" s="120">
        <v>60</v>
      </c>
      <c r="G41" s="120">
        <v>1</v>
      </c>
      <c r="H41" s="120">
        <v>60</v>
      </c>
      <c r="I41" s="120">
        <v>0</v>
      </c>
      <c r="J41" s="120">
        <v>63</v>
      </c>
      <c r="K41" s="36" t="s">
        <v>5</v>
      </c>
    </row>
    <row r="42" spans="1:11" s="117" customFormat="1" ht="12" customHeight="1">
      <c r="A42" s="121" t="s">
        <v>2263</v>
      </c>
      <c r="B42" s="120">
        <v>4</v>
      </c>
      <c r="C42" s="120">
        <v>2653</v>
      </c>
      <c r="D42" s="120">
        <v>0</v>
      </c>
      <c r="E42" s="120">
        <v>40</v>
      </c>
      <c r="F42" s="120">
        <v>2612</v>
      </c>
      <c r="G42" s="120">
        <v>1649</v>
      </c>
      <c r="H42" s="120">
        <v>569</v>
      </c>
      <c r="I42" s="120">
        <v>395</v>
      </c>
      <c r="J42" s="120">
        <v>2258</v>
      </c>
      <c r="K42" s="36" t="s">
        <v>5</v>
      </c>
    </row>
    <row r="43" spans="1:11" s="117" customFormat="1" ht="12" customHeight="1">
      <c r="A43" s="121" t="s">
        <v>1627</v>
      </c>
      <c r="B43" s="120">
        <v>5</v>
      </c>
      <c r="C43" s="120">
        <v>2716</v>
      </c>
      <c r="D43" s="120">
        <v>0</v>
      </c>
      <c r="E43" s="120">
        <v>43</v>
      </c>
      <c r="F43" s="120">
        <v>2673</v>
      </c>
      <c r="G43" s="120">
        <v>1650</v>
      </c>
      <c r="H43" s="120">
        <v>628</v>
      </c>
      <c r="I43" s="120">
        <v>395</v>
      </c>
      <c r="J43" s="120">
        <v>2321</v>
      </c>
      <c r="K43" s="36" t="s">
        <v>5</v>
      </c>
    </row>
    <row r="44" spans="1:11" s="117" customFormat="1" ht="12" customHeight="1">
      <c r="A44" s="121" t="s">
        <v>1178</v>
      </c>
      <c r="B44" s="120">
        <v>7</v>
      </c>
      <c r="C44" s="120">
        <v>24108</v>
      </c>
      <c r="D44" s="120">
        <v>0</v>
      </c>
      <c r="E44" s="120">
        <v>21</v>
      </c>
      <c r="F44" s="120">
        <v>24087</v>
      </c>
      <c r="G44" s="120">
        <v>10208</v>
      </c>
      <c r="H44" s="120" t="s">
        <v>2426</v>
      </c>
      <c r="I44" s="120" t="s">
        <v>2426</v>
      </c>
      <c r="J44" s="120">
        <v>24063</v>
      </c>
      <c r="K44" s="36" t="s">
        <v>5</v>
      </c>
    </row>
    <row r="45" spans="1:11" s="117" customFormat="1" ht="12" customHeight="1">
      <c r="A45" s="121" t="s">
        <v>2264</v>
      </c>
      <c r="B45" s="120">
        <v>6</v>
      </c>
      <c r="C45" s="120">
        <v>1992</v>
      </c>
      <c r="D45" s="120">
        <v>0</v>
      </c>
      <c r="E45" s="120">
        <v>804</v>
      </c>
      <c r="F45" s="120">
        <v>1188</v>
      </c>
      <c r="G45" s="120" t="s">
        <v>2426</v>
      </c>
      <c r="H45" s="120" t="s">
        <v>2426</v>
      </c>
      <c r="I45" s="120">
        <v>0</v>
      </c>
      <c r="J45" s="120">
        <v>1992</v>
      </c>
      <c r="K45" s="36" t="s">
        <v>5</v>
      </c>
    </row>
    <row r="46" spans="1:11" s="117" customFormat="1" ht="12" customHeight="1">
      <c r="A46" s="121" t="s">
        <v>1628</v>
      </c>
      <c r="B46" s="120">
        <v>9</v>
      </c>
      <c r="C46" s="120">
        <v>26100</v>
      </c>
      <c r="D46" s="120">
        <v>0</v>
      </c>
      <c r="E46" s="120">
        <v>824</v>
      </c>
      <c r="F46" s="120">
        <v>25276</v>
      </c>
      <c r="G46" s="120" t="s">
        <v>2426</v>
      </c>
      <c r="H46" s="120" t="s">
        <v>2426</v>
      </c>
      <c r="I46" s="120" t="s">
        <v>2426</v>
      </c>
      <c r="J46" s="120">
        <v>26055</v>
      </c>
      <c r="K46" s="36" t="s">
        <v>5</v>
      </c>
    </row>
    <row r="47" spans="1:11" s="117" customFormat="1" ht="12" customHeight="1">
      <c r="A47" s="121" t="s">
        <v>1254</v>
      </c>
      <c r="B47" s="120">
        <v>4</v>
      </c>
      <c r="C47" s="120">
        <v>22133</v>
      </c>
      <c r="D47" s="120">
        <v>0</v>
      </c>
      <c r="E47" s="120">
        <v>0</v>
      </c>
      <c r="F47" s="120">
        <v>22133</v>
      </c>
      <c r="G47" s="120">
        <v>19600</v>
      </c>
      <c r="H47" s="120">
        <v>2532</v>
      </c>
      <c r="I47" s="120">
        <v>0</v>
      </c>
      <c r="J47" s="120">
        <v>22133</v>
      </c>
      <c r="K47" s="36" t="s">
        <v>5</v>
      </c>
    </row>
    <row r="48" spans="1:11" s="117" customFormat="1" ht="12" customHeight="1">
      <c r="A48" s="121" t="s">
        <v>1281</v>
      </c>
      <c r="B48" s="120">
        <v>7</v>
      </c>
      <c r="C48" s="120">
        <v>951218</v>
      </c>
      <c r="D48" s="120">
        <v>4182</v>
      </c>
      <c r="E48" s="120">
        <v>2526</v>
      </c>
      <c r="F48" s="120">
        <v>948692</v>
      </c>
      <c r="G48" s="120">
        <v>394785</v>
      </c>
      <c r="H48" s="120">
        <v>354735</v>
      </c>
      <c r="I48" s="120">
        <v>199172</v>
      </c>
      <c r="J48" s="120">
        <v>752046</v>
      </c>
      <c r="K48" s="36" t="s">
        <v>5</v>
      </c>
    </row>
    <row r="49" spans="1:11" s="117" customFormat="1" ht="12" customHeight="1">
      <c r="A49" s="121" t="s">
        <v>2265</v>
      </c>
      <c r="B49" s="120">
        <v>7</v>
      </c>
      <c r="C49" s="120">
        <v>4442</v>
      </c>
      <c r="D49" s="120">
        <v>0</v>
      </c>
      <c r="E49" s="120">
        <v>1161</v>
      </c>
      <c r="F49" s="120">
        <v>3281</v>
      </c>
      <c r="G49" s="120">
        <v>2118</v>
      </c>
      <c r="H49" s="120">
        <v>1151</v>
      </c>
      <c r="I49" s="120">
        <v>11</v>
      </c>
      <c r="J49" s="120">
        <v>4430</v>
      </c>
      <c r="K49" s="36" t="s">
        <v>5</v>
      </c>
    </row>
    <row r="50" spans="1:11" s="117" customFormat="1" ht="12" customHeight="1">
      <c r="A50" s="121" t="s">
        <v>1629</v>
      </c>
      <c r="B50" s="120">
        <v>10</v>
      </c>
      <c r="C50" s="120">
        <v>955660</v>
      </c>
      <c r="D50" s="120">
        <v>4182</v>
      </c>
      <c r="E50" s="120">
        <v>3687</v>
      </c>
      <c r="F50" s="120">
        <v>951973</v>
      </c>
      <c r="G50" s="120">
        <v>396903</v>
      </c>
      <c r="H50" s="120">
        <v>355886</v>
      </c>
      <c r="I50" s="120">
        <v>199184</v>
      </c>
      <c r="J50" s="120">
        <v>756476</v>
      </c>
      <c r="K50" s="36" t="s">
        <v>5</v>
      </c>
    </row>
    <row r="51" spans="1:11" s="117" customFormat="1" ht="12" customHeight="1">
      <c r="A51" s="121" t="s">
        <v>1497</v>
      </c>
      <c r="B51" s="120">
        <v>5</v>
      </c>
      <c r="C51" s="120" t="s">
        <v>2426</v>
      </c>
      <c r="D51" s="120">
        <v>0</v>
      </c>
      <c r="E51" s="120">
        <v>148</v>
      </c>
      <c r="F51" s="120" t="s">
        <v>2426</v>
      </c>
      <c r="G51" s="120" t="s">
        <v>2426</v>
      </c>
      <c r="H51" s="120" t="s">
        <v>2426</v>
      </c>
      <c r="I51" s="120" t="s">
        <v>2426</v>
      </c>
      <c r="J51" s="120" t="s">
        <v>2426</v>
      </c>
      <c r="K51" s="36" t="s">
        <v>5</v>
      </c>
    </row>
    <row r="52" spans="1:11" s="117" customFormat="1" ht="12" customHeight="1">
      <c r="A52" s="121" t="s">
        <v>1623</v>
      </c>
      <c r="B52" s="120">
        <v>1</v>
      </c>
      <c r="C52" s="120" t="s">
        <v>2426</v>
      </c>
      <c r="D52" s="120">
        <v>0</v>
      </c>
      <c r="E52" s="120">
        <v>0</v>
      </c>
      <c r="F52" s="120" t="s">
        <v>2426</v>
      </c>
      <c r="G52" s="120" t="s">
        <v>2426</v>
      </c>
      <c r="H52" s="120" t="s">
        <v>2426</v>
      </c>
      <c r="I52" s="120" t="s">
        <v>2426</v>
      </c>
      <c r="J52" s="120" t="s">
        <v>2426</v>
      </c>
      <c r="K52" s="36" t="s">
        <v>5</v>
      </c>
    </row>
    <row r="53" spans="1:11" s="117" customFormat="1" ht="12" customHeight="1">
      <c r="A53" s="121" t="s">
        <v>1630</v>
      </c>
      <c r="B53" s="120">
        <v>6</v>
      </c>
      <c r="C53" s="120">
        <v>769169</v>
      </c>
      <c r="D53" s="120">
        <v>0</v>
      </c>
      <c r="E53" s="120">
        <v>148</v>
      </c>
      <c r="F53" s="120">
        <v>769022</v>
      </c>
      <c r="G53" s="120">
        <v>400862</v>
      </c>
      <c r="H53" s="120">
        <v>192411</v>
      </c>
      <c r="I53" s="120">
        <v>175749</v>
      </c>
      <c r="J53" s="120">
        <v>593420</v>
      </c>
      <c r="K53" s="36" t="s">
        <v>5</v>
      </c>
    </row>
    <row r="54" spans="1:11" s="117" customFormat="1" ht="12" customHeight="1">
      <c r="A54" s="119" t="s">
        <v>60</v>
      </c>
      <c r="B54" s="118">
        <v>11</v>
      </c>
      <c r="C54" s="118">
        <v>1803152</v>
      </c>
      <c r="D54" s="118">
        <v>4182</v>
      </c>
      <c r="E54" s="118">
        <v>3350</v>
      </c>
      <c r="F54" s="118">
        <v>1799803</v>
      </c>
      <c r="G54" s="118">
        <v>844585</v>
      </c>
      <c r="H54" s="118">
        <v>580255</v>
      </c>
      <c r="I54" s="118">
        <v>374963</v>
      </c>
      <c r="J54" s="118">
        <v>1428189</v>
      </c>
      <c r="K54" s="36" t="s">
        <v>5</v>
      </c>
    </row>
    <row r="55" spans="1:11" s="117" customFormat="1" ht="12" customHeight="1">
      <c r="A55" s="119" t="s">
        <v>2266</v>
      </c>
      <c r="B55" s="118">
        <v>10</v>
      </c>
      <c r="C55" s="118">
        <v>114418</v>
      </c>
      <c r="D55" s="118">
        <v>0</v>
      </c>
      <c r="E55" s="118">
        <v>6134</v>
      </c>
      <c r="F55" s="118">
        <v>108284</v>
      </c>
      <c r="G55" s="118">
        <v>35850</v>
      </c>
      <c r="H55" s="118">
        <v>54412</v>
      </c>
      <c r="I55" s="118">
        <v>18023</v>
      </c>
      <c r="J55" s="118">
        <v>96396</v>
      </c>
      <c r="K55" s="36" t="s">
        <v>5</v>
      </c>
    </row>
    <row r="56" spans="1:11" s="117" customFormat="1" ht="12" customHeight="1">
      <c r="A56" s="121" t="s">
        <v>1795</v>
      </c>
      <c r="B56" s="120">
        <v>1</v>
      </c>
      <c r="C56" s="120">
        <v>0</v>
      </c>
      <c r="D56" s="120">
        <v>0</v>
      </c>
      <c r="E56" s="120">
        <v>0</v>
      </c>
      <c r="F56" s="120">
        <v>0</v>
      </c>
      <c r="G56" s="120">
        <v>0</v>
      </c>
      <c r="H56" s="120">
        <v>0</v>
      </c>
      <c r="I56" s="120">
        <v>0</v>
      </c>
      <c r="J56" s="120">
        <v>0</v>
      </c>
      <c r="K56" s="36" t="s">
        <v>5</v>
      </c>
    </row>
    <row r="57" spans="1:11" s="117" customFormat="1" ht="12" customHeight="1">
      <c r="A57" s="119" t="s">
        <v>35</v>
      </c>
      <c r="B57" s="118">
        <v>15</v>
      </c>
      <c r="C57" s="118">
        <v>1917571</v>
      </c>
      <c r="D57" s="118">
        <v>4182</v>
      </c>
      <c r="E57" s="118">
        <v>9484</v>
      </c>
      <c r="F57" s="118">
        <v>1908087</v>
      </c>
      <c r="G57" s="118">
        <v>880435</v>
      </c>
      <c r="H57" s="118">
        <v>634666</v>
      </c>
      <c r="I57" s="118">
        <v>392986</v>
      </c>
      <c r="J57" s="118">
        <v>1524584</v>
      </c>
      <c r="K57" s="36" t="s">
        <v>5</v>
      </c>
    </row>
    <row r="58" spans="1:11" s="124" customFormat="1" ht="18" customHeight="1">
      <c r="A58" s="379" t="s">
        <v>23</v>
      </c>
      <c r="B58" s="379"/>
      <c r="C58" s="379"/>
      <c r="D58" s="379"/>
      <c r="E58" s="379"/>
      <c r="F58" s="379"/>
      <c r="G58" s="379"/>
      <c r="H58" s="379"/>
      <c r="I58" s="379"/>
      <c r="J58" s="379"/>
      <c r="K58" s="36" t="s">
        <v>5</v>
      </c>
    </row>
    <row r="59" spans="1:11" s="117" customFormat="1" ht="12" customHeight="1">
      <c r="A59" s="122" t="s">
        <v>169</v>
      </c>
      <c r="B59" s="120">
        <v>1</v>
      </c>
      <c r="C59" s="120" t="s">
        <v>2426</v>
      </c>
      <c r="D59" s="120">
        <v>0</v>
      </c>
      <c r="E59" s="120">
        <v>0</v>
      </c>
      <c r="F59" s="120" t="s">
        <v>2426</v>
      </c>
      <c r="G59" s="120" t="s">
        <v>2426</v>
      </c>
      <c r="H59" s="120">
        <v>0</v>
      </c>
      <c r="I59" s="120">
        <v>0</v>
      </c>
      <c r="J59" s="120" t="s">
        <v>2426</v>
      </c>
      <c r="K59" s="36" t="s">
        <v>5</v>
      </c>
    </row>
    <row r="60" spans="1:11" s="117" customFormat="1" ht="12" customHeight="1">
      <c r="A60" s="121" t="s">
        <v>2268</v>
      </c>
      <c r="B60" s="120">
        <v>3</v>
      </c>
      <c r="C60" s="120" t="s">
        <v>2426</v>
      </c>
      <c r="D60" s="120">
        <v>0</v>
      </c>
      <c r="E60" s="120">
        <v>0</v>
      </c>
      <c r="F60" s="120" t="s">
        <v>2426</v>
      </c>
      <c r="G60" s="120" t="s">
        <v>2426</v>
      </c>
      <c r="H60" s="120">
        <v>2634</v>
      </c>
      <c r="I60" s="120">
        <v>0</v>
      </c>
      <c r="J60" s="120" t="s">
        <v>2426</v>
      </c>
      <c r="K60" s="36" t="s">
        <v>5</v>
      </c>
    </row>
    <row r="61" spans="1:11" s="117" customFormat="1" ht="12" customHeight="1">
      <c r="A61" s="121" t="s">
        <v>1631</v>
      </c>
      <c r="B61" s="120">
        <v>3</v>
      </c>
      <c r="C61" s="120">
        <v>2775</v>
      </c>
      <c r="D61" s="120">
        <v>0</v>
      </c>
      <c r="E61" s="120">
        <v>0</v>
      </c>
      <c r="F61" s="120">
        <v>2775</v>
      </c>
      <c r="G61" s="120">
        <v>141</v>
      </c>
      <c r="H61" s="120">
        <v>2634</v>
      </c>
      <c r="I61" s="120">
        <v>0</v>
      </c>
      <c r="J61" s="120">
        <v>2775</v>
      </c>
      <c r="K61" s="36" t="s">
        <v>5</v>
      </c>
    </row>
    <row r="62" spans="1:11" s="117" customFormat="1" ht="12" customHeight="1">
      <c r="A62" s="122" t="s">
        <v>170</v>
      </c>
      <c r="B62" s="120">
        <v>1</v>
      </c>
      <c r="C62" s="120" t="s">
        <v>2426</v>
      </c>
      <c r="D62" s="120">
        <v>0</v>
      </c>
      <c r="E62" s="120">
        <v>0</v>
      </c>
      <c r="F62" s="120" t="s">
        <v>2426</v>
      </c>
      <c r="G62" s="120" t="s">
        <v>2426</v>
      </c>
      <c r="H62" s="120">
        <v>0</v>
      </c>
      <c r="I62" s="120">
        <v>0</v>
      </c>
      <c r="J62" s="120" t="s">
        <v>2426</v>
      </c>
      <c r="K62" s="36" t="s">
        <v>5</v>
      </c>
    </row>
    <row r="63" spans="1:11" s="117" customFormat="1" ht="12" customHeight="1">
      <c r="A63" s="122" t="s">
        <v>171</v>
      </c>
      <c r="B63" s="120">
        <v>2</v>
      </c>
      <c r="C63" s="120" t="s">
        <v>2426</v>
      </c>
      <c r="D63" s="120" t="s">
        <v>2426</v>
      </c>
      <c r="E63" s="120">
        <v>0</v>
      </c>
      <c r="F63" s="120" t="s">
        <v>2426</v>
      </c>
      <c r="G63" s="120" t="s">
        <v>2426</v>
      </c>
      <c r="H63" s="120">
        <v>0</v>
      </c>
      <c r="I63" s="120">
        <v>0</v>
      </c>
      <c r="J63" s="120">
        <v>138</v>
      </c>
      <c r="K63" s="36" t="s">
        <v>5</v>
      </c>
    </row>
    <row r="64" spans="1:11" s="117" customFormat="1" ht="12" customHeight="1">
      <c r="A64" s="121">
        <v>10</v>
      </c>
      <c r="B64" s="120">
        <v>3</v>
      </c>
      <c r="C64" s="120">
        <v>4886</v>
      </c>
      <c r="D64" s="120" t="s">
        <v>2426</v>
      </c>
      <c r="E64" s="120">
        <v>0</v>
      </c>
      <c r="F64" s="120">
        <v>4886</v>
      </c>
      <c r="G64" s="120">
        <v>4886</v>
      </c>
      <c r="H64" s="120">
        <v>0</v>
      </c>
      <c r="I64" s="120">
        <v>0</v>
      </c>
      <c r="J64" s="120">
        <v>4886</v>
      </c>
      <c r="K64" s="36" t="s">
        <v>5</v>
      </c>
    </row>
    <row r="65" spans="1:11" s="117" customFormat="1" ht="12" customHeight="1">
      <c r="A65" s="121" t="s">
        <v>2257</v>
      </c>
      <c r="B65" s="120">
        <v>1</v>
      </c>
      <c r="C65" s="120" t="s">
        <v>2426</v>
      </c>
      <c r="D65" s="120">
        <v>0</v>
      </c>
      <c r="E65" s="120">
        <v>0</v>
      </c>
      <c r="F65" s="120" t="s">
        <v>2426</v>
      </c>
      <c r="G65" s="120" t="s">
        <v>2426</v>
      </c>
      <c r="H65" s="120">
        <v>0</v>
      </c>
      <c r="I65" s="120">
        <v>0</v>
      </c>
      <c r="J65" s="120" t="s">
        <v>2426</v>
      </c>
      <c r="K65" s="36" t="s">
        <v>5</v>
      </c>
    </row>
    <row r="66" spans="1:11" s="117" customFormat="1" ht="12" customHeight="1">
      <c r="A66" s="121" t="s">
        <v>1632</v>
      </c>
      <c r="B66" s="120">
        <v>3</v>
      </c>
      <c r="C66" s="120" t="s">
        <v>2426</v>
      </c>
      <c r="D66" s="120" t="s">
        <v>2426</v>
      </c>
      <c r="E66" s="120">
        <v>0</v>
      </c>
      <c r="F66" s="120" t="s">
        <v>2426</v>
      </c>
      <c r="G66" s="120" t="s">
        <v>2426</v>
      </c>
      <c r="H66" s="120">
        <v>0</v>
      </c>
      <c r="I66" s="120">
        <v>0</v>
      </c>
      <c r="J66" s="120" t="s">
        <v>2426</v>
      </c>
      <c r="K66" s="36" t="s">
        <v>5</v>
      </c>
    </row>
    <row r="67" spans="1:11" s="117" customFormat="1" ht="12" customHeight="1">
      <c r="A67" s="121">
        <v>12</v>
      </c>
      <c r="B67" s="120">
        <v>1</v>
      </c>
      <c r="C67" s="120" t="s">
        <v>2426</v>
      </c>
      <c r="D67" s="120">
        <v>0</v>
      </c>
      <c r="E67" s="120">
        <v>0</v>
      </c>
      <c r="F67" s="120" t="s">
        <v>2426</v>
      </c>
      <c r="G67" s="120" t="s">
        <v>2426</v>
      </c>
      <c r="H67" s="120">
        <v>0</v>
      </c>
      <c r="I67" s="120">
        <v>0</v>
      </c>
      <c r="J67" s="120" t="s">
        <v>2426</v>
      </c>
      <c r="K67" s="36" t="s">
        <v>5</v>
      </c>
    </row>
    <row r="68" spans="1:11" s="117" customFormat="1" ht="12" customHeight="1">
      <c r="A68" s="121" t="s">
        <v>2260</v>
      </c>
      <c r="B68" s="120">
        <v>5</v>
      </c>
      <c r="C68" s="120">
        <v>8532</v>
      </c>
      <c r="D68" s="120">
        <v>0</v>
      </c>
      <c r="E68" s="120" t="s">
        <v>2426</v>
      </c>
      <c r="F68" s="120">
        <v>6274</v>
      </c>
      <c r="G68" s="120" t="s">
        <v>2426</v>
      </c>
      <c r="H68" s="120" t="s">
        <v>2426</v>
      </c>
      <c r="I68" s="120">
        <v>0</v>
      </c>
      <c r="J68" s="120">
        <v>8532</v>
      </c>
      <c r="K68" s="36" t="s">
        <v>5</v>
      </c>
    </row>
    <row r="69" spans="1:11" s="117" customFormat="1" ht="12" customHeight="1">
      <c r="A69" s="121" t="s">
        <v>2263</v>
      </c>
      <c r="B69" s="120">
        <v>1</v>
      </c>
      <c r="C69" s="120" t="s">
        <v>2426</v>
      </c>
      <c r="D69" s="120">
        <v>0</v>
      </c>
      <c r="E69" s="120">
        <v>0</v>
      </c>
      <c r="F69" s="120" t="s">
        <v>2426</v>
      </c>
      <c r="G69" s="120" t="s">
        <v>2426</v>
      </c>
      <c r="H69" s="120">
        <v>0</v>
      </c>
      <c r="I69" s="120">
        <v>0</v>
      </c>
      <c r="J69" s="120" t="s">
        <v>2426</v>
      </c>
      <c r="K69" s="36" t="s">
        <v>5</v>
      </c>
    </row>
    <row r="70" spans="1:11" s="117" customFormat="1" ht="12" customHeight="1">
      <c r="A70" s="121">
        <v>17</v>
      </c>
      <c r="B70" s="120">
        <v>6</v>
      </c>
      <c r="C70" s="120">
        <v>43486</v>
      </c>
      <c r="D70" s="120">
        <v>3449</v>
      </c>
      <c r="E70" s="120">
        <v>0</v>
      </c>
      <c r="F70" s="120">
        <v>43486</v>
      </c>
      <c r="G70" s="120">
        <v>43160</v>
      </c>
      <c r="H70" s="120">
        <v>326</v>
      </c>
      <c r="I70" s="120">
        <v>0</v>
      </c>
      <c r="J70" s="120">
        <v>43486</v>
      </c>
      <c r="K70" s="36" t="s">
        <v>5</v>
      </c>
    </row>
    <row r="71" spans="1:11" s="117" customFormat="1" ht="12" customHeight="1">
      <c r="A71" s="121" t="s">
        <v>2264</v>
      </c>
      <c r="B71" s="120">
        <v>6</v>
      </c>
      <c r="C71" s="120">
        <v>58706</v>
      </c>
      <c r="D71" s="120">
        <v>0</v>
      </c>
      <c r="E71" s="120">
        <v>1731</v>
      </c>
      <c r="F71" s="120">
        <v>56975</v>
      </c>
      <c r="G71" s="120">
        <v>34740</v>
      </c>
      <c r="H71" s="120">
        <v>22236</v>
      </c>
      <c r="I71" s="120">
        <v>0</v>
      </c>
      <c r="J71" s="120">
        <v>58706</v>
      </c>
      <c r="K71" s="36" t="s">
        <v>5</v>
      </c>
    </row>
    <row r="72" spans="1:11" s="117" customFormat="1" ht="12" customHeight="1">
      <c r="A72" s="121" t="s">
        <v>1628</v>
      </c>
      <c r="B72" s="120">
        <v>8</v>
      </c>
      <c r="C72" s="120">
        <v>102192</v>
      </c>
      <c r="D72" s="120">
        <v>3449</v>
      </c>
      <c r="E72" s="120">
        <v>1731</v>
      </c>
      <c r="F72" s="120">
        <v>100461</v>
      </c>
      <c r="G72" s="120">
        <v>77899</v>
      </c>
      <c r="H72" s="120">
        <v>22562</v>
      </c>
      <c r="I72" s="120">
        <v>0</v>
      </c>
      <c r="J72" s="120">
        <v>102192</v>
      </c>
      <c r="K72" s="36" t="s">
        <v>5</v>
      </c>
    </row>
    <row r="73" spans="1:11" s="117" customFormat="1" ht="12" customHeight="1">
      <c r="A73" s="121">
        <v>19</v>
      </c>
      <c r="B73" s="120">
        <v>3</v>
      </c>
      <c r="C73" s="120">
        <v>29413</v>
      </c>
      <c r="D73" s="120">
        <v>0</v>
      </c>
      <c r="E73" s="120">
        <v>0</v>
      </c>
      <c r="F73" s="120">
        <v>29413</v>
      </c>
      <c r="G73" s="120">
        <v>22722</v>
      </c>
      <c r="H73" s="120">
        <v>6691</v>
      </c>
      <c r="I73" s="120">
        <v>0</v>
      </c>
      <c r="J73" s="120">
        <v>29413</v>
      </c>
      <c r="K73" s="36" t="s">
        <v>5</v>
      </c>
    </row>
    <row r="74" spans="1:11" s="117" customFormat="1" ht="12" customHeight="1">
      <c r="A74" s="121" t="s">
        <v>2265</v>
      </c>
      <c r="B74" s="120">
        <v>4</v>
      </c>
      <c r="C74" s="120">
        <v>12168</v>
      </c>
      <c r="D74" s="120">
        <v>352</v>
      </c>
      <c r="E74" s="120">
        <v>0</v>
      </c>
      <c r="F74" s="120">
        <v>12168</v>
      </c>
      <c r="G74" s="120">
        <v>11365</v>
      </c>
      <c r="H74" s="120">
        <v>802</v>
      </c>
      <c r="I74" s="120">
        <v>0</v>
      </c>
      <c r="J74" s="120">
        <v>12168</v>
      </c>
      <c r="K74" s="36" t="s">
        <v>5</v>
      </c>
    </row>
    <row r="75" spans="1:11" s="117" customFormat="1" ht="12" customHeight="1">
      <c r="A75" s="121" t="s">
        <v>1629</v>
      </c>
      <c r="B75" s="120">
        <v>4</v>
      </c>
      <c r="C75" s="120">
        <v>41580</v>
      </c>
      <c r="D75" s="120">
        <v>352</v>
      </c>
      <c r="E75" s="120">
        <v>0</v>
      </c>
      <c r="F75" s="120">
        <v>41580</v>
      </c>
      <c r="G75" s="120">
        <v>34087</v>
      </c>
      <c r="H75" s="120">
        <v>7493</v>
      </c>
      <c r="I75" s="120">
        <v>0</v>
      </c>
      <c r="J75" s="120">
        <v>41580</v>
      </c>
      <c r="K75" s="36" t="s">
        <v>5</v>
      </c>
    </row>
    <row r="76" spans="1:11" s="117" customFormat="1" ht="12" customHeight="1">
      <c r="A76" s="121">
        <v>20</v>
      </c>
      <c r="B76" s="120">
        <v>4</v>
      </c>
      <c r="C76" s="120">
        <v>61317</v>
      </c>
      <c r="D76" s="120">
        <v>1474</v>
      </c>
      <c r="E76" s="120">
        <v>0</v>
      </c>
      <c r="F76" s="120">
        <v>61317</v>
      </c>
      <c r="G76" s="120">
        <v>41361</v>
      </c>
      <c r="H76" s="120">
        <v>19956</v>
      </c>
      <c r="I76" s="120">
        <v>0</v>
      </c>
      <c r="J76" s="120">
        <v>61317</v>
      </c>
      <c r="K76" s="36" t="s">
        <v>5</v>
      </c>
    </row>
    <row r="77" spans="1:11" s="117" customFormat="1" ht="12" customHeight="1">
      <c r="A77" s="119" t="s">
        <v>60</v>
      </c>
      <c r="B77" s="118">
        <v>8</v>
      </c>
      <c r="C77" s="118">
        <v>140150</v>
      </c>
      <c r="D77" s="118" t="s">
        <v>2426</v>
      </c>
      <c r="E77" s="118">
        <v>0</v>
      </c>
      <c r="F77" s="118">
        <v>140150</v>
      </c>
      <c r="G77" s="118">
        <v>113177</v>
      </c>
      <c r="H77" s="118">
        <v>26973</v>
      </c>
      <c r="I77" s="118">
        <v>0</v>
      </c>
      <c r="J77" s="118">
        <v>140150</v>
      </c>
      <c r="K77" s="36" t="s">
        <v>5</v>
      </c>
    </row>
    <row r="78" spans="1:11" s="117" customFormat="1" ht="12" customHeight="1">
      <c r="A78" s="119" t="s">
        <v>2266</v>
      </c>
      <c r="B78" s="118">
        <v>6</v>
      </c>
      <c r="C78" s="118">
        <v>82632</v>
      </c>
      <c r="D78" s="118">
        <v>352</v>
      </c>
      <c r="E78" s="118">
        <v>3989</v>
      </c>
      <c r="F78" s="118">
        <v>78644</v>
      </c>
      <c r="G78" s="118">
        <v>49680</v>
      </c>
      <c r="H78" s="118">
        <v>28963</v>
      </c>
      <c r="I78" s="118">
        <v>0</v>
      </c>
      <c r="J78" s="118">
        <v>82632</v>
      </c>
      <c r="K78" s="36" t="s">
        <v>5</v>
      </c>
    </row>
    <row r="79" spans="1:11" s="117" customFormat="1" ht="12" customHeight="1">
      <c r="A79" s="119" t="s">
        <v>35</v>
      </c>
      <c r="B79" s="118">
        <v>8</v>
      </c>
      <c r="C79" s="118">
        <v>222783</v>
      </c>
      <c r="D79" s="118" t="s">
        <v>2426</v>
      </c>
      <c r="E79" s="118">
        <v>3989</v>
      </c>
      <c r="F79" s="118">
        <v>218794</v>
      </c>
      <c r="G79" s="118">
        <v>162858</v>
      </c>
      <c r="H79" s="118">
        <v>55936</v>
      </c>
      <c r="I79" s="118">
        <v>0</v>
      </c>
      <c r="J79" s="118">
        <v>222783</v>
      </c>
      <c r="K79" s="36" t="s">
        <v>5</v>
      </c>
    </row>
    <row r="80" spans="1:11" s="117" customFormat="1" ht="18" customHeight="1">
      <c r="A80" s="379" t="s">
        <v>24</v>
      </c>
      <c r="B80" s="379"/>
      <c r="C80" s="379"/>
      <c r="D80" s="379"/>
      <c r="E80" s="379"/>
      <c r="F80" s="379"/>
      <c r="G80" s="379"/>
      <c r="H80" s="379"/>
      <c r="I80" s="379"/>
      <c r="J80" s="379"/>
      <c r="K80" s="36" t="s">
        <v>5</v>
      </c>
    </row>
    <row r="81" spans="1:11" s="117" customFormat="1" ht="12" customHeight="1">
      <c r="A81" s="122" t="s">
        <v>169</v>
      </c>
      <c r="B81" s="120">
        <v>5</v>
      </c>
      <c r="C81" s="120" t="s">
        <v>2426</v>
      </c>
      <c r="D81" s="120">
        <v>0</v>
      </c>
      <c r="E81" s="120">
        <v>0</v>
      </c>
      <c r="F81" s="120" t="s">
        <v>2426</v>
      </c>
      <c r="G81" s="120" t="s">
        <v>2426</v>
      </c>
      <c r="H81" s="120" t="s">
        <v>2426</v>
      </c>
      <c r="I81" s="120">
        <v>0</v>
      </c>
      <c r="J81" s="120" t="s">
        <v>2426</v>
      </c>
      <c r="K81" s="36" t="s">
        <v>5</v>
      </c>
    </row>
    <row r="82" spans="1:11" s="117" customFormat="1" ht="12" customHeight="1">
      <c r="A82" s="121" t="s">
        <v>2268</v>
      </c>
      <c r="B82" s="120">
        <v>2</v>
      </c>
      <c r="C82" s="120" t="s">
        <v>2426</v>
      </c>
      <c r="D82" s="120">
        <v>0</v>
      </c>
      <c r="E82" s="120">
        <v>0</v>
      </c>
      <c r="F82" s="120" t="s">
        <v>2426</v>
      </c>
      <c r="G82" s="120" t="s">
        <v>2426</v>
      </c>
      <c r="H82" s="120" t="s">
        <v>2426</v>
      </c>
      <c r="I82" s="120">
        <v>0</v>
      </c>
      <c r="J82" s="120" t="s">
        <v>2426</v>
      </c>
      <c r="K82" s="36" t="s">
        <v>5</v>
      </c>
    </row>
    <row r="83" spans="1:11" s="117" customFormat="1" ht="12" customHeight="1">
      <c r="A83" s="122" t="s">
        <v>1631</v>
      </c>
      <c r="B83" s="120">
        <v>6</v>
      </c>
      <c r="C83" s="120">
        <v>47491</v>
      </c>
      <c r="D83" s="120">
        <v>0</v>
      </c>
      <c r="E83" s="120">
        <v>0</v>
      </c>
      <c r="F83" s="120">
        <v>47491</v>
      </c>
      <c r="G83" s="120" t="s">
        <v>2426</v>
      </c>
      <c r="H83" s="120" t="s">
        <v>2426</v>
      </c>
      <c r="I83" s="120">
        <v>0</v>
      </c>
      <c r="J83" s="120">
        <v>47491</v>
      </c>
      <c r="K83" s="36" t="s">
        <v>5</v>
      </c>
    </row>
    <row r="84" spans="1:11" s="117" customFormat="1" ht="12" customHeight="1">
      <c r="A84" s="122" t="s">
        <v>170</v>
      </c>
      <c r="B84" s="120">
        <v>4</v>
      </c>
      <c r="C84" s="120">
        <v>15593</v>
      </c>
      <c r="D84" s="120">
        <v>0</v>
      </c>
      <c r="E84" s="120">
        <v>0</v>
      </c>
      <c r="F84" s="120">
        <v>15593</v>
      </c>
      <c r="G84" s="120">
        <v>3362</v>
      </c>
      <c r="H84" s="120">
        <v>1860</v>
      </c>
      <c r="I84" s="120">
        <v>10371</v>
      </c>
      <c r="J84" s="120">
        <v>5221</v>
      </c>
      <c r="K84" s="36" t="s">
        <v>5</v>
      </c>
    </row>
    <row r="85" spans="1:11" s="117" customFormat="1" ht="12" customHeight="1">
      <c r="A85" s="122" t="s">
        <v>172</v>
      </c>
      <c r="B85" s="120">
        <v>2</v>
      </c>
      <c r="C85" s="120" t="s">
        <v>2426</v>
      </c>
      <c r="D85" s="120">
        <v>0</v>
      </c>
      <c r="E85" s="120">
        <v>0</v>
      </c>
      <c r="F85" s="120" t="s">
        <v>2426</v>
      </c>
      <c r="G85" s="120" t="s">
        <v>2426</v>
      </c>
      <c r="H85" s="120">
        <v>0</v>
      </c>
      <c r="I85" s="120">
        <v>0</v>
      </c>
      <c r="J85" s="120" t="s">
        <v>2426</v>
      </c>
      <c r="K85" s="36" t="s">
        <v>5</v>
      </c>
    </row>
    <row r="86" spans="1:11" s="117" customFormat="1" ht="12" customHeight="1">
      <c r="A86" s="122" t="s">
        <v>173</v>
      </c>
      <c r="B86" s="120">
        <v>2</v>
      </c>
      <c r="C86" s="120" t="s">
        <v>2426</v>
      </c>
      <c r="D86" s="120">
        <v>0</v>
      </c>
      <c r="E86" s="120">
        <v>0</v>
      </c>
      <c r="F86" s="120" t="s">
        <v>2426</v>
      </c>
      <c r="G86" s="120" t="s">
        <v>2426</v>
      </c>
      <c r="H86" s="120" t="s">
        <v>2426</v>
      </c>
      <c r="I86" s="120">
        <v>0</v>
      </c>
      <c r="J86" s="120" t="s">
        <v>2426</v>
      </c>
      <c r="K86" s="36" t="s">
        <v>5</v>
      </c>
    </row>
    <row r="87" spans="1:11" s="117" customFormat="1" ht="12" customHeight="1">
      <c r="A87" s="121" t="s">
        <v>2252</v>
      </c>
      <c r="B87" s="120">
        <v>3</v>
      </c>
      <c r="C87" s="120" t="s">
        <v>2426</v>
      </c>
      <c r="D87" s="120">
        <v>0</v>
      </c>
      <c r="E87" s="120">
        <v>0</v>
      </c>
      <c r="F87" s="120" t="s">
        <v>2426</v>
      </c>
      <c r="G87" s="120" t="s">
        <v>2426</v>
      </c>
      <c r="H87" s="120">
        <v>0</v>
      </c>
      <c r="I87" s="120">
        <v>0</v>
      </c>
      <c r="J87" s="120" t="s">
        <v>2426</v>
      </c>
      <c r="K87" s="36" t="s">
        <v>5</v>
      </c>
    </row>
    <row r="88" spans="1:11" s="117" customFormat="1" ht="12" customHeight="1">
      <c r="A88" s="122" t="s">
        <v>1633</v>
      </c>
      <c r="B88" s="120">
        <v>4</v>
      </c>
      <c r="C88" s="120">
        <v>15866</v>
      </c>
      <c r="D88" s="120">
        <v>0</v>
      </c>
      <c r="E88" s="120">
        <v>0</v>
      </c>
      <c r="F88" s="120">
        <v>15866</v>
      </c>
      <c r="G88" s="120" t="s">
        <v>2426</v>
      </c>
      <c r="H88" s="120" t="s">
        <v>2426</v>
      </c>
      <c r="I88" s="120">
        <v>0</v>
      </c>
      <c r="J88" s="120">
        <v>15866</v>
      </c>
      <c r="K88" s="36" t="s">
        <v>5</v>
      </c>
    </row>
    <row r="89" spans="1:11" s="117" customFormat="1" ht="12" customHeight="1">
      <c r="A89" s="122" t="s">
        <v>174</v>
      </c>
      <c r="B89" s="120">
        <v>5</v>
      </c>
      <c r="C89" s="120">
        <v>4164</v>
      </c>
      <c r="D89" s="120">
        <v>0</v>
      </c>
      <c r="E89" s="120">
        <v>0</v>
      </c>
      <c r="F89" s="120">
        <v>4164</v>
      </c>
      <c r="G89" s="120">
        <v>446</v>
      </c>
      <c r="H89" s="120">
        <v>3718</v>
      </c>
      <c r="I89" s="120">
        <v>0</v>
      </c>
      <c r="J89" s="120">
        <v>4164</v>
      </c>
      <c r="K89" s="36" t="s">
        <v>5</v>
      </c>
    </row>
    <row r="90" spans="1:11" s="117" customFormat="1" ht="12" customHeight="1">
      <c r="A90" s="121" t="s">
        <v>2253</v>
      </c>
      <c r="B90" s="120">
        <v>7</v>
      </c>
      <c r="C90" s="120">
        <v>12200</v>
      </c>
      <c r="D90" s="120">
        <v>0</v>
      </c>
      <c r="E90" s="120">
        <v>0</v>
      </c>
      <c r="F90" s="120">
        <v>12200</v>
      </c>
      <c r="G90" s="120">
        <v>11183</v>
      </c>
      <c r="H90" s="120">
        <v>928</v>
      </c>
      <c r="I90" s="120">
        <v>90</v>
      </c>
      <c r="J90" s="120">
        <v>12110</v>
      </c>
      <c r="K90" s="36" t="s">
        <v>5</v>
      </c>
    </row>
    <row r="91" spans="1:11" s="117" customFormat="1" ht="12" customHeight="1">
      <c r="A91" s="122" t="s">
        <v>1634</v>
      </c>
      <c r="B91" s="120">
        <v>8</v>
      </c>
      <c r="C91" s="120">
        <v>16364</v>
      </c>
      <c r="D91" s="120">
        <v>0</v>
      </c>
      <c r="E91" s="120">
        <v>0</v>
      </c>
      <c r="F91" s="120">
        <v>16364</v>
      </c>
      <c r="G91" s="120">
        <v>11629</v>
      </c>
      <c r="H91" s="120">
        <v>4646</v>
      </c>
      <c r="I91" s="120">
        <v>90</v>
      </c>
      <c r="J91" s="120">
        <v>16274</v>
      </c>
      <c r="K91" s="36" t="s">
        <v>5</v>
      </c>
    </row>
    <row r="92" spans="1:11" s="117" customFormat="1" ht="12" customHeight="1">
      <c r="A92" s="122" t="s">
        <v>175</v>
      </c>
      <c r="B92" s="120">
        <v>4</v>
      </c>
      <c r="C92" s="120">
        <v>4535</v>
      </c>
      <c r="D92" s="120">
        <v>0</v>
      </c>
      <c r="E92" s="120">
        <v>0</v>
      </c>
      <c r="F92" s="120">
        <v>4535</v>
      </c>
      <c r="G92" s="120">
        <v>211</v>
      </c>
      <c r="H92" s="120">
        <v>4324</v>
      </c>
      <c r="I92" s="120">
        <v>0</v>
      </c>
      <c r="J92" s="120">
        <v>4535</v>
      </c>
      <c r="K92" s="36" t="s">
        <v>5</v>
      </c>
    </row>
    <row r="93" spans="1:11" s="117" customFormat="1" ht="12" customHeight="1">
      <c r="A93" s="121" t="s">
        <v>2254</v>
      </c>
      <c r="B93" s="120">
        <v>10</v>
      </c>
      <c r="C93" s="120">
        <v>66210</v>
      </c>
      <c r="D93" s="120">
        <v>0</v>
      </c>
      <c r="E93" s="120">
        <v>721</v>
      </c>
      <c r="F93" s="120">
        <v>65490</v>
      </c>
      <c r="G93" s="120">
        <v>20531</v>
      </c>
      <c r="H93" s="120">
        <v>29095</v>
      </c>
      <c r="I93" s="120">
        <v>15864</v>
      </c>
      <c r="J93" s="120">
        <v>50347</v>
      </c>
      <c r="K93" s="36" t="s">
        <v>5</v>
      </c>
    </row>
    <row r="94" spans="1:11" s="117" customFormat="1" ht="12" customHeight="1">
      <c r="A94" s="122" t="s">
        <v>1625</v>
      </c>
      <c r="B94" s="120">
        <v>11</v>
      </c>
      <c r="C94" s="120">
        <v>70746</v>
      </c>
      <c r="D94" s="120">
        <v>0</v>
      </c>
      <c r="E94" s="120">
        <v>721</v>
      </c>
      <c r="F94" s="120">
        <v>70025</v>
      </c>
      <c r="G94" s="120">
        <v>20742</v>
      </c>
      <c r="H94" s="120">
        <v>33419</v>
      </c>
      <c r="I94" s="120">
        <v>15864</v>
      </c>
      <c r="J94" s="120">
        <v>54882</v>
      </c>
      <c r="K94" s="36" t="s">
        <v>5</v>
      </c>
    </row>
    <row r="95" spans="1:11" s="117" customFormat="1" ht="12" customHeight="1">
      <c r="A95" s="122" t="s">
        <v>176</v>
      </c>
      <c r="B95" s="120">
        <v>5</v>
      </c>
      <c r="C95" s="120">
        <v>17385</v>
      </c>
      <c r="D95" s="120">
        <v>0</v>
      </c>
      <c r="E95" s="120">
        <v>8351</v>
      </c>
      <c r="F95" s="120">
        <v>9034</v>
      </c>
      <c r="G95" s="120">
        <v>7599</v>
      </c>
      <c r="H95" s="120">
        <v>1435</v>
      </c>
      <c r="I95" s="120">
        <v>0</v>
      </c>
      <c r="J95" s="120">
        <v>17385</v>
      </c>
      <c r="K95" s="36" t="s">
        <v>5</v>
      </c>
    </row>
    <row r="96" spans="1:11" s="117" customFormat="1" ht="12" customHeight="1">
      <c r="A96" s="121" t="s">
        <v>2255</v>
      </c>
      <c r="B96" s="120">
        <v>4</v>
      </c>
      <c r="C96" s="120">
        <v>3427</v>
      </c>
      <c r="D96" s="120">
        <v>0</v>
      </c>
      <c r="E96" s="120">
        <v>0</v>
      </c>
      <c r="F96" s="120">
        <v>3427</v>
      </c>
      <c r="G96" s="120">
        <v>2007</v>
      </c>
      <c r="H96" s="120">
        <v>776</v>
      </c>
      <c r="I96" s="120">
        <v>645</v>
      </c>
      <c r="J96" s="120">
        <v>2783</v>
      </c>
      <c r="K96" s="36" t="s">
        <v>5</v>
      </c>
    </row>
    <row r="97" spans="1:11" s="117" customFormat="1" ht="12" customHeight="1">
      <c r="A97" s="122" t="s">
        <v>1626</v>
      </c>
      <c r="B97" s="120">
        <v>6</v>
      </c>
      <c r="C97" s="120">
        <v>20813</v>
      </c>
      <c r="D97" s="120">
        <v>0</v>
      </c>
      <c r="E97" s="120">
        <v>8351</v>
      </c>
      <c r="F97" s="120">
        <v>12462</v>
      </c>
      <c r="G97" s="120">
        <v>9606</v>
      </c>
      <c r="H97" s="120">
        <v>2211</v>
      </c>
      <c r="I97" s="120">
        <v>645</v>
      </c>
      <c r="J97" s="120">
        <v>20168</v>
      </c>
      <c r="K97" s="36" t="s">
        <v>5</v>
      </c>
    </row>
    <row r="98" spans="1:11" s="117" customFormat="1" ht="12" customHeight="1">
      <c r="A98" s="121">
        <v>10</v>
      </c>
      <c r="B98" s="120">
        <v>5</v>
      </c>
      <c r="C98" s="120">
        <v>49431</v>
      </c>
      <c r="D98" s="120">
        <v>0</v>
      </c>
      <c r="E98" s="120">
        <v>0</v>
      </c>
      <c r="F98" s="120">
        <v>49431</v>
      </c>
      <c r="G98" s="120">
        <v>41991</v>
      </c>
      <c r="H98" s="120">
        <v>7440</v>
      </c>
      <c r="I98" s="120">
        <v>0</v>
      </c>
      <c r="J98" s="120">
        <v>49431</v>
      </c>
      <c r="K98" s="36" t="s">
        <v>5</v>
      </c>
    </row>
    <row r="99" spans="1:11" s="117" customFormat="1" ht="12" customHeight="1">
      <c r="A99" s="121" t="s">
        <v>2257</v>
      </c>
      <c r="B99" s="120">
        <v>6</v>
      </c>
      <c r="C99" s="120">
        <v>157984</v>
      </c>
      <c r="D99" s="120">
        <v>0</v>
      </c>
      <c r="E99" s="120">
        <v>0</v>
      </c>
      <c r="F99" s="120">
        <v>157984</v>
      </c>
      <c r="G99" s="120">
        <v>2272</v>
      </c>
      <c r="H99" s="120">
        <v>91542</v>
      </c>
      <c r="I99" s="120">
        <v>64170</v>
      </c>
      <c r="J99" s="120">
        <v>93814</v>
      </c>
      <c r="K99" s="36" t="s">
        <v>5</v>
      </c>
    </row>
    <row r="100" spans="1:11" s="117" customFormat="1" ht="12" customHeight="1">
      <c r="A100" s="121" t="s">
        <v>1632</v>
      </c>
      <c r="B100" s="120">
        <v>8</v>
      </c>
      <c r="C100" s="120">
        <v>207415</v>
      </c>
      <c r="D100" s="120">
        <v>0</v>
      </c>
      <c r="E100" s="120">
        <v>0</v>
      </c>
      <c r="F100" s="120">
        <v>207415</v>
      </c>
      <c r="G100" s="120">
        <v>44263</v>
      </c>
      <c r="H100" s="120">
        <v>98982</v>
      </c>
      <c r="I100" s="120">
        <v>64170</v>
      </c>
      <c r="J100" s="120">
        <v>143245</v>
      </c>
      <c r="K100" s="36" t="s">
        <v>5</v>
      </c>
    </row>
    <row r="101" spans="1:11" s="117" customFormat="1" ht="12" customHeight="1">
      <c r="A101" s="121">
        <v>11</v>
      </c>
      <c r="B101" s="120">
        <v>4</v>
      </c>
      <c r="C101" s="120">
        <v>1545</v>
      </c>
      <c r="D101" s="120">
        <v>0</v>
      </c>
      <c r="E101" s="120">
        <v>0</v>
      </c>
      <c r="F101" s="120">
        <v>1545</v>
      </c>
      <c r="G101" s="120">
        <v>1049</v>
      </c>
      <c r="H101" s="120">
        <v>496</v>
      </c>
      <c r="I101" s="120">
        <v>0</v>
      </c>
      <c r="J101" s="120">
        <v>1545</v>
      </c>
      <c r="K101" s="36" t="s">
        <v>5</v>
      </c>
    </row>
    <row r="102" spans="1:11" s="117" customFormat="1" ht="12" customHeight="1">
      <c r="A102" s="121" t="s">
        <v>2258</v>
      </c>
      <c r="B102" s="120">
        <v>6</v>
      </c>
      <c r="C102" s="120">
        <v>13997</v>
      </c>
      <c r="D102" s="120">
        <v>0</v>
      </c>
      <c r="E102" s="120">
        <v>1116</v>
      </c>
      <c r="F102" s="120">
        <v>12881</v>
      </c>
      <c r="G102" s="120">
        <v>6640</v>
      </c>
      <c r="H102" s="120">
        <v>5014</v>
      </c>
      <c r="I102" s="120">
        <v>1227</v>
      </c>
      <c r="J102" s="120">
        <v>12769</v>
      </c>
      <c r="K102" s="36" t="s">
        <v>5</v>
      </c>
    </row>
    <row r="103" spans="1:11" s="117" customFormat="1" ht="12" customHeight="1">
      <c r="A103" s="121" t="s">
        <v>2269</v>
      </c>
      <c r="B103" s="120">
        <v>6</v>
      </c>
      <c r="C103" s="120">
        <v>15541</v>
      </c>
      <c r="D103" s="120">
        <v>0</v>
      </c>
      <c r="E103" s="120">
        <v>1116</v>
      </c>
      <c r="F103" s="120">
        <v>14426</v>
      </c>
      <c r="G103" s="120">
        <v>7689</v>
      </c>
      <c r="H103" s="120">
        <v>5509</v>
      </c>
      <c r="I103" s="120">
        <v>1227</v>
      </c>
      <c r="J103" s="120">
        <v>14314</v>
      </c>
      <c r="K103" s="36" t="s">
        <v>5</v>
      </c>
    </row>
    <row r="104" spans="1:11" s="117" customFormat="1" ht="12" customHeight="1">
      <c r="A104" s="121">
        <v>12</v>
      </c>
      <c r="B104" s="120">
        <v>4</v>
      </c>
      <c r="C104" s="120">
        <v>3102</v>
      </c>
      <c r="D104" s="120">
        <v>112</v>
      </c>
      <c r="E104" s="120">
        <v>0</v>
      </c>
      <c r="F104" s="120">
        <v>3102</v>
      </c>
      <c r="G104" s="120">
        <v>869</v>
      </c>
      <c r="H104" s="120">
        <v>1410</v>
      </c>
      <c r="I104" s="120">
        <v>823</v>
      </c>
      <c r="J104" s="120">
        <v>2279</v>
      </c>
      <c r="K104" s="36" t="s">
        <v>5</v>
      </c>
    </row>
    <row r="105" spans="1:11" s="117" customFormat="1" ht="12" customHeight="1">
      <c r="A105" s="121" t="s">
        <v>2259</v>
      </c>
      <c r="B105" s="120">
        <v>7</v>
      </c>
      <c r="C105" s="120">
        <v>11860</v>
      </c>
      <c r="D105" s="120">
        <v>90</v>
      </c>
      <c r="E105" s="120">
        <v>0</v>
      </c>
      <c r="F105" s="120">
        <v>11860</v>
      </c>
      <c r="G105" s="120">
        <v>9120</v>
      </c>
      <c r="H105" s="120">
        <v>2401</v>
      </c>
      <c r="I105" s="120">
        <v>339</v>
      </c>
      <c r="J105" s="120">
        <v>11520</v>
      </c>
      <c r="K105" s="36" t="s">
        <v>5</v>
      </c>
    </row>
    <row r="106" spans="1:11" s="117" customFormat="1" ht="12" customHeight="1">
      <c r="A106" s="121" t="s">
        <v>1639</v>
      </c>
      <c r="B106" s="120">
        <v>8</v>
      </c>
      <c r="C106" s="120">
        <v>14962</v>
      </c>
      <c r="D106" s="120">
        <v>202</v>
      </c>
      <c r="E106" s="120">
        <v>0</v>
      </c>
      <c r="F106" s="120">
        <v>14962</v>
      </c>
      <c r="G106" s="120">
        <v>9989</v>
      </c>
      <c r="H106" s="120">
        <v>3811</v>
      </c>
      <c r="I106" s="120">
        <v>1163</v>
      </c>
      <c r="J106" s="120">
        <v>13800</v>
      </c>
      <c r="K106" s="36" t="s">
        <v>5</v>
      </c>
    </row>
    <row r="107" spans="1:11" s="117" customFormat="1" ht="12" customHeight="1">
      <c r="A107" s="121" t="s">
        <v>2260</v>
      </c>
      <c r="B107" s="120">
        <v>9</v>
      </c>
      <c r="C107" s="120">
        <v>86347</v>
      </c>
      <c r="D107" s="120">
        <v>0</v>
      </c>
      <c r="E107" s="120">
        <v>0</v>
      </c>
      <c r="F107" s="120">
        <v>86347</v>
      </c>
      <c r="G107" s="120">
        <v>24364</v>
      </c>
      <c r="H107" s="120">
        <v>61983</v>
      </c>
      <c r="I107" s="120">
        <v>0</v>
      </c>
      <c r="J107" s="120">
        <v>86347</v>
      </c>
      <c r="K107" s="36" t="s">
        <v>5</v>
      </c>
    </row>
    <row r="108" spans="1:11" s="117" customFormat="1" ht="12" customHeight="1">
      <c r="A108" s="121" t="s">
        <v>2261</v>
      </c>
      <c r="B108" s="120">
        <v>1</v>
      </c>
      <c r="C108" s="120" t="s">
        <v>2426</v>
      </c>
      <c r="D108" s="120">
        <v>0</v>
      </c>
      <c r="E108" s="120">
        <v>0</v>
      </c>
      <c r="F108" s="120" t="s">
        <v>2426</v>
      </c>
      <c r="G108" s="120" t="s">
        <v>2426</v>
      </c>
      <c r="H108" s="120" t="s">
        <v>2426</v>
      </c>
      <c r="I108" s="120" t="s">
        <v>2426</v>
      </c>
      <c r="J108" s="120" t="s">
        <v>2426</v>
      </c>
      <c r="K108" s="36" t="s">
        <v>5</v>
      </c>
    </row>
    <row r="109" spans="1:11" s="117" customFormat="1" ht="12" customHeight="1">
      <c r="A109" s="121" t="s">
        <v>2262</v>
      </c>
      <c r="B109" s="120">
        <v>2</v>
      </c>
      <c r="C109" s="120" t="s">
        <v>2426</v>
      </c>
      <c r="D109" s="120">
        <v>0</v>
      </c>
      <c r="E109" s="120">
        <v>0</v>
      </c>
      <c r="F109" s="120" t="s">
        <v>2426</v>
      </c>
      <c r="G109" s="120" t="s">
        <v>2426</v>
      </c>
      <c r="H109" s="120" t="s">
        <v>2426</v>
      </c>
      <c r="I109" s="120">
        <v>0</v>
      </c>
      <c r="J109" s="120" t="s">
        <v>2426</v>
      </c>
      <c r="K109" s="36" t="s">
        <v>5</v>
      </c>
    </row>
    <row r="110" spans="1:11" s="117" customFormat="1" ht="12" customHeight="1">
      <c r="A110" s="121">
        <v>16</v>
      </c>
      <c r="B110" s="120">
        <v>10</v>
      </c>
      <c r="C110" s="120">
        <v>32570</v>
      </c>
      <c r="D110" s="120">
        <v>17</v>
      </c>
      <c r="E110" s="120">
        <v>0</v>
      </c>
      <c r="F110" s="120">
        <v>32570</v>
      </c>
      <c r="G110" s="120">
        <v>18860</v>
      </c>
      <c r="H110" s="120">
        <v>10393</v>
      </c>
      <c r="I110" s="120">
        <v>3316</v>
      </c>
      <c r="J110" s="120">
        <v>29254</v>
      </c>
      <c r="K110" s="36" t="s">
        <v>5</v>
      </c>
    </row>
    <row r="111" spans="1:11" s="117" customFormat="1" ht="12" customHeight="1">
      <c r="A111" s="121" t="s">
        <v>2263</v>
      </c>
      <c r="B111" s="120">
        <v>11</v>
      </c>
      <c r="C111" s="120">
        <v>35793</v>
      </c>
      <c r="D111" s="120">
        <v>21</v>
      </c>
      <c r="E111" s="120">
        <v>0</v>
      </c>
      <c r="F111" s="120">
        <v>35793</v>
      </c>
      <c r="G111" s="120">
        <v>20984</v>
      </c>
      <c r="H111" s="120">
        <v>13557</v>
      </c>
      <c r="I111" s="120">
        <v>1252</v>
      </c>
      <c r="J111" s="120">
        <v>34541</v>
      </c>
      <c r="K111" s="36" t="s">
        <v>5</v>
      </c>
    </row>
    <row r="112" spans="1:11" s="117" customFormat="1" ht="12" customHeight="1">
      <c r="A112" s="121" t="s">
        <v>1627</v>
      </c>
      <c r="B112" s="120">
        <v>14</v>
      </c>
      <c r="C112" s="120">
        <v>68362</v>
      </c>
      <c r="D112" s="120">
        <v>38</v>
      </c>
      <c r="E112" s="120">
        <v>0</v>
      </c>
      <c r="F112" s="120">
        <v>68362</v>
      </c>
      <c r="G112" s="120">
        <v>39845</v>
      </c>
      <c r="H112" s="120">
        <v>23950</v>
      </c>
      <c r="I112" s="120">
        <v>4568</v>
      </c>
      <c r="J112" s="120">
        <v>63794</v>
      </c>
      <c r="K112" s="36" t="s">
        <v>5</v>
      </c>
    </row>
    <row r="113" spans="1:11" s="117" customFormat="1" ht="12" customHeight="1">
      <c r="A113" s="121">
        <v>17</v>
      </c>
      <c r="B113" s="120">
        <v>2</v>
      </c>
      <c r="C113" s="120" t="s">
        <v>2426</v>
      </c>
      <c r="D113" s="120">
        <v>0</v>
      </c>
      <c r="E113" s="120">
        <v>0</v>
      </c>
      <c r="F113" s="120" t="s">
        <v>2426</v>
      </c>
      <c r="G113" s="120" t="s">
        <v>2426</v>
      </c>
      <c r="H113" s="120" t="s">
        <v>2426</v>
      </c>
      <c r="I113" s="120" t="s">
        <v>2426</v>
      </c>
      <c r="J113" s="120" t="s">
        <v>2426</v>
      </c>
      <c r="K113" s="36" t="s">
        <v>5</v>
      </c>
    </row>
    <row r="114" spans="1:11" s="117" customFormat="1" ht="12" customHeight="1">
      <c r="A114" s="121" t="s">
        <v>2264</v>
      </c>
      <c r="B114" s="120">
        <v>2</v>
      </c>
      <c r="C114" s="120" t="s">
        <v>2426</v>
      </c>
      <c r="D114" s="120">
        <v>0</v>
      </c>
      <c r="E114" s="120">
        <v>0</v>
      </c>
      <c r="F114" s="120" t="s">
        <v>2426</v>
      </c>
      <c r="G114" s="120" t="s">
        <v>2426</v>
      </c>
      <c r="H114" s="120" t="s">
        <v>2426</v>
      </c>
      <c r="I114" s="120">
        <v>0</v>
      </c>
      <c r="J114" s="120" t="s">
        <v>2426</v>
      </c>
      <c r="K114" s="36" t="s">
        <v>5</v>
      </c>
    </row>
    <row r="115" spans="1:11" s="117" customFormat="1" ht="12" customHeight="1">
      <c r="A115" s="121" t="s">
        <v>1628</v>
      </c>
      <c r="B115" s="120">
        <v>3</v>
      </c>
      <c r="C115" s="120">
        <v>86330</v>
      </c>
      <c r="D115" s="120">
        <v>0</v>
      </c>
      <c r="E115" s="120">
        <v>0</v>
      </c>
      <c r="F115" s="120">
        <v>86330</v>
      </c>
      <c r="G115" s="120">
        <v>82906</v>
      </c>
      <c r="H115" s="120" t="s">
        <v>2426</v>
      </c>
      <c r="I115" s="120" t="s">
        <v>2426</v>
      </c>
      <c r="J115" s="120">
        <v>86290</v>
      </c>
      <c r="K115" s="36" t="s">
        <v>5</v>
      </c>
    </row>
    <row r="116" spans="1:11" s="117" customFormat="1" ht="12" customHeight="1">
      <c r="A116" s="121" t="s">
        <v>1254</v>
      </c>
      <c r="B116" s="120">
        <v>1</v>
      </c>
      <c r="C116" s="120" t="s">
        <v>2426</v>
      </c>
      <c r="D116" s="120">
        <v>0</v>
      </c>
      <c r="E116" s="120">
        <v>0</v>
      </c>
      <c r="F116" s="120" t="s">
        <v>2426</v>
      </c>
      <c r="G116" s="120" t="s">
        <v>2426</v>
      </c>
      <c r="H116" s="120">
        <v>0</v>
      </c>
      <c r="I116" s="120">
        <v>0</v>
      </c>
      <c r="J116" s="120" t="s">
        <v>2426</v>
      </c>
      <c r="K116" s="36" t="s">
        <v>5</v>
      </c>
    </row>
    <row r="117" spans="1:11" s="117" customFormat="1" ht="12" customHeight="1">
      <c r="A117" s="121">
        <v>19</v>
      </c>
      <c r="B117" s="120">
        <v>8</v>
      </c>
      <c r="C117" s="120">
        <v>31567</v>
      </c>
      <c r="D117" s="120">
        <v>55</v>
      </c>
      <c r="E117" s="120">
        <v>0</v>
      </c>
      <c r="F117" s="120">
        <v>31567</v>
      </c>
      <c r="G117" s="120">
        <v>16158</v>
      </c>
      <c r="H117" s="120">
        <v>15380</v>
      </c>
      <c r="I117" s="120">
        <v>29</v>
      </c>
      <c r="J117" s="120">
        <v>31538</v>
      </c>
      <c r="K117" s="36" t="s">
        <v>5</v>
      </c>
    </row>
    <row r="118" spans="1:11" s="117" customFormat="1" ht="12" customHeight="1">
      <c r="A118" s="121" t="s">
        <v>2265</v>
      </c>
      <c r="B118" s="120">
        <v>6</v>
      </c>
      <c r="C118" s="120">
        <v>3389</v>
      </c>
      <c r="D118" s="120">
        <v>11</v>
      </c>
      <c r="E118" s="120">
        <v>0</v>
      </c>
      <c r="F118" s="120">
        <v>3389</v>
      </c>
      <c r="G118" s="120">
        <v>759</v>
      </c>
      <c r="H118" s="120">
        <v>2630</v>
      </c>
      <c r="I118" s="120">
        <v>0</v>
      </c>
      <c r="J118" s="120">
        <v>3389</v>
      </c>
      <c r="K118" s="36" t="s">
        <v>5</v>
      </c>
    </row>
    <row r="119" spans="1:11" s="117" customFormat="1" ht="12" customHeight="1">
      <c r="A119" s="121" t="s">
        <v>1629</v>
      </c>
      <c r="B119" s="120">
        <v>9</v>
      </c>
      <c r="C119" s="120">
        <v>34956</v>
      </c>
      <c r="D119" s="120">
        <v>66</v>
      </c>
      <c r="E119" s="120">
        <v>0</v>
      </c>
      <c r="F119" s="120">
        <v>34956</v>
      </c>
      <c r="G119" s="120">
        <v>16917</v>
      </c>
      <c r="H119" s="120">
        <v>18010</v>
      </c>
      <c r="I119" s="120">
        <v>29</v>
      </c>
      <c r="J119" s="120">
        <v>34927</v>
      </c>
      <c r="K119" s="36" t="s">
        <v>5</v>
      </c>
    </row>
    <row r="120" spans="1:11" s="117" customFormat="1" ht="12" customHeight="1">
      <c r="A120" s="121">
        <v>20</v>
      </c>
      <c r="B120" s="120">
        <v>7</v>
      </c>
      <c r="C120" s="120" t="s">
        <v>2426</v>
      </c>
      <c r="D120" s="120">
        <v>0</v>
      </c>
      <c r="E120" s="120">
        <v>0</v>
      </c>
      <c r="F120" s="120" t="s">
        <v>2426</v>
      </c>
      <c r="G120" s="120">
        <v>556</v>
      </c>
      <c r="H120" s="120" t="s">
        <v>2426</v>
      </c>
      <c r="I120" s="120">
        <v>48192</v>
      </c>
      <c r="J120" s="120" t="s">
        <v>2426</v>
      </c>
      <c r="K120" s="36" t="s">
        <v>5</v>
      </c>
    </row>
    <row r="121" spans="1:11" s="117" customFormat="1" ht="12" customHeight="1">
      <c r="A121" s="121" t="s">
        <v>1623</v>
      </c>
      <c r="B121" s="120">
        <v>1</v>
      </c>
      <c r="C121" s="120" t="s">
        <v>2426</v>
      </c>
      <c r="D121" s="120">
        <v>0</v>
      </c>
      <c r="E121" s="120">
        <v>0</v>
      </c>
      <c r="F121" s="120" t="s">
        <v>2426</v>
      </c>
      <c r="G121" s="120">
        <v>0</v>
      </c>
      <c r="H121" s="120" t="s">
        <v>2426</v>
      </c>
      <c r="I121" s="120">
        <v>0</v>
      </c>
      <c r="J121" s="120" t="s">
        <v>2426</v>
      </c>
      <c r="K121" s="36" t="s">
        <v>5</v>
      </c>
    </row>
    <row r="122" spans="1:11" s="117" customFormat="1" ht="12" customHeight="1">
      <c r="A122" s="121" t="s">
        <v>1630</v>
      </c>
      <c r="B122" s="120">
        <v>7</v>
      </c>
      <c r="C122" s="120">
        <v>48978</v>
      </c>
      <c r="D122" s="120">
        <v>0</v>
      </c>
      <c r="E122" s="120">
        <v>0</v>
      </c>
      <c r="F122" s="120">
        <v>48978</v>
      </c>
      <c r="G122" s="120">
        <v>556</v>
      </c>
      <c r="H122" s="120">
        <v>230</v>
      </c>
      <c r="I122" s="120">
        <v>48192</v>
      </c>
      <c r="J122" s="120">
        <v>786</v>
      </c>
      <c r="K122" s="36" t="s">
        <v>5</v>
      </c>
    </row>
    <row r="123" spans="1:11" s="117" customFormat="1" ht="12" customHeight="1">
      <c r="A123" s="119" t="s">
        <v>60</v>
      </c>
      <c r="B123" s="118">
        <v>17</v>
      </c>
      <c r="C123" s="118">
        <v>305915</v>
      </c>
      <c r="D123" s="118">
        <v>184</v>
      </c>
      <c r="E123" s="118">
        <v>8351</v>
      </c>
      <c r="F123" s="118">
        <v>297564</v>
      </c>
      <c r="G123" s="118">
        <v>155471</v>
      </c>
      <c r="H123" s="118">
        <v>79321</v>
      </c>
      <c r="I123" s="118">
        <v>62772</v>
      </c>
      <c r="J123" s="118">
        <v>243143</v>
      </c>
      <c r="K123" s="36" t="s">
        <v>5</v>
      </c>
    </row>
    <row r="124" spans="1:11" s="117" customFormat="1" ht="12" customHeight="1">
      <c r="A124" s="119" t="s">
        <v>2266</v>
      </c>
      <c r="B124" s="118">
        <v>24</v>
      </c>
      <c r="C124" s="118">
        <v>449417</v>
      </c>
      <c r="D124" s="118">
        <v>122</v>
      </c>
      <c r="E124" s="118">
        <v>1836</v>
      </c>
      <c r="F124" s="118">
        <v>447580</v>
      </c>
      <c r="G124" s="118">
        <v>147481</v>
      </c>
      <c r="H124" s="118">
        <v>215218</v>
      </c>
      <c r="I124" s="118">
        <v>84882</v>
      </c>
      <c r="J124" s="118">
        <v>364534</v>
      </c>
      <c r="K124" s="36" t="s">
        <v>5</v>
      </c>
    </row>
    <row r="125" spans="1:11" s="117" customFormat="1" ht="12" customHeight="1">
      <c r="A125" s="121" t="s">
        <v>1795</v>
      </c>
      <c r="B125" s="120">
        <v>2</v>
      </c>
      <c r="C125" s="120">
        <v>0</v>
      </c>
      <c r="D125" s="120">
        <v>0</v>
      </c>
      <c r="E125" s="120">
        <v>0</v>
      </c>
      <c r="F125" s="120">
        <v>0</v>
      </c>
      <c r="G125" s="120">
        <v>0</v>
      </c>
      <c r="H125" s="120">
        <v>0</v>
      </c>
      <c r="I125" s="120">
        <v>0</v>
      </c>
      <c r="J125" s="120">
        <v>0</v>
      </c>
      <c r="K125" s="36" t="s">
        <v>5</v>
      </c>
    </row>
    <row r="126" spans="1:11" s="117" customFormat="1" ht="12" customHeight="1">
      <c r="A126" s="119" t="s">
        <v>35</v>
      </c>
      <c r="B126" s="118">
        <v>32</v>
      </c>
      <c r="C126" s="118">
        <v>755331</v>
      </c>
      <c r="D126" s="118">
        <v>306</v>
      </c>
      <c r="E126" s="118">
        <v>10187</v>
      </c>
      <c r="F126" s="118">
        <v>745144</v>
      </c>
      <c r="G126" s="118">
        <v>302951</v>
      </c>
      <c r="H126" s="118">
        <v>294539</v>
      </c>
      <c r="I126" s="118">
        <v>147654</v>
      </c>
      <c r="J126" s="118">
        <v>607678</v>
      </c>
      <c r="K126" s="36" t="s">
        <v>5</v>
      </c>
    </row>
    <row r="127" spans="1:11" s="117" customFormat="1" ht="18" customHeight="1">
      <c r="A127" s="379" t="s">
        <v>25</v>
      </c>
      <c r="B127" s="379"/>
      <c r="C127" s="379"/>
      <c r="D127" s="379"/>
      <c r="E127" s="379"/>
      <c r="F127" s="379"/>
      <c r="G127" s="379"/>
      <c r="H127" s="379"/>
      <c r="I127" s="379"/>
      <c r="J127" s="379"/>
      <c r="K127" s="36" t="s">
        <v>5</v>
      </c>
    </row>
    <row r="128" spans="1:11" s="117" customFormat="1" ht="9">
      <c r="A128" s="121" t="s">
        <v>2270</v>
      </c>
      <c r="B128" s="120" t="s">
        <v>2250</v>
      </c>
      <c r="C128" s="120">
        <v>26194</v>
      </c>
      <c r="D128" s="120">
        <v>0</v>
      </c>
      <c r="E128" s="120">
        <v>0</v>
      </c>
      <c r="F128" s="120">
        <v>26194</v>
      </c>
      <c r="G128" s="120">
        <v>22498</v>
      </c>
      <c r="H128" s="120">
        <v>3590</v>
      </c>
      <c r="I128" s="120">
        <v>106</v>
      </c>
      <c r="J128" s="120">
        <v>26088</v>
      </c>
      <c r="K128" s="36" t="s">
        <v>5</v>
      </c>
    </row>
    <row r="129" spans="1:11" s="117" customFormat="1" ht="9">
      <c r="A129" s="121" t="s">
        <v>2271</v>
      </c>
      <c r="B129" s="120" t="s">
        <v>2250</v>
      </c>
      <c r="C129" s="120">
        <v>26194</v>
      </c>
      <c r="D129" s="120">
        <v>0</v>
      </c>
      <c r="E129" s="120">
        <v>0</v>
      </c>
      <c r="F129" s="120">
        <v>26194</v>
      </c>
      <c r="G129" s="120">
        <v>22498</v>
      </c>
      <c r="H129" s="120">
        <v>3590</v>
      </c>
      <c r="I129" s="120">
        <v>106</v>
      </c>
      <c r="J129" s="120">
        <v>26088</v>
      </c>
      <c r="K129" s="36" t="s">
        <v>5</v>
      </c>
    </row>
    <row r="130" spans="1:11" s="117" customFormat="1" ht="9">
      <c r="A130" s="121" t="s">
        <v>2263</v>
      </c>
      <c r="B130" s="120" t="s">
        <v>2250</v>
      </c>
      <c r="C130" s="120">
        <v>26194</v>
      </c>
      <c r="D130" s="120">
        <v>0</v>
      </c>
      <c r="E130" s="120">
        <v>0</v>
      </c>
      <c r="F130" s="120">
        <v>26194</v>
      </c>
      <c r="G130" s="120">
        <v>22498</v>
      </c>
      <c r="H130" s="120">
        <v>3590</v>
      </c>
      <c r="I130" s="120">
        <v>106</v>
      </c>
      <c r="J130" s="120">
        <v>26088</v>
      </c>
      <c r="K130" s="36" t="s">
        <v>5</v>
      </c>
    </row>
    <row r="131" spans="1:11" s="117" customFormat="1" ht="9">
      <c r="A131" s="119" t="s">
        <v>2266</v>
      </c>
      <c r="B131" s="118" t="s">
        <v>2250</v>
      </c>
      <c r="C131" s="118">
        <v>26194</v>
      </c>
      <c r="D131" s="118">
        <v>0</v>
      </c>
      <c r="E131" s="118">
        <v>0</v>
      </c>
      <c r="F131" s="118">
        <v>26194</v>
      </c>
      <c r="G131" s="118">
        <v>22498</v>
      </c>
      <c r="H131" s="118">
        <v>3590</v>
      </c>
      <c r="I131" s="118">
        <v>106</v>
      </c>
      <c r="J131" s="118">
        <v>26088</v>
      </c>
      <c r="K131" s="36" t="s">
        <v>5</v>
      </c>
    </row>
    <row r="132" spans="1:11" s="117" customFormat="1" ht="9">
      <c r="A132" s="121" t="s">
        <v>1795</v>
      </c>
      <c r="B132" s="120" t="s">
        <v>1591</v>
      </c>
      <c r="C132" s="120">
        <v>0</v>
      </c>
      <c r="D132" s="120">
        <v>0</v>
      </c>
      <c r="E132" s="120">
        <v>0</v>
      </c>
      <c r="F132" s="120">
        <v>0</v>
      </c>
      <c r="G132" s="120">
        <v>0</v>
      </c>
      <c r="H132" s="120">
        <v>0</v>
      </c>
      <c r="I132" s="120">
        <v>0</v>
      </c>
      <c r="J132" s="120">
        <v>0</v>
      </c>
      <c r="K132" s="36" t="s">
        <v>5</v>
      </c>
    </row>
    <row r="133" spans="1:11" s="123" customFormat="1" ht="9">
      <c r="A133" s="119" t="s">
        <v>35</v>
      </c>
      <c r="B133" s="118" t="s">
        <v>1794</v>
      </c>
      <c r="C133" s="118">
        <v>26194</v>
      </c>
      <c r="D133" s="118">
        <v>0</v>
      </c>
      <c r="E133" s="118">
        <v>0</v>
      </c>
      <c r="F133" s="118">
        <v>26194</v>
      </c>
      <c r="G133" s="118">
        <v>22498</v>
      </c>
      <c r="H133" s="118">
        <v>3590</v>
      </c>
      <c r="I133" s="118">
        <v>106</v>
      </c>
      <c r="J133" s="118">
        <v>26088</v>
      </c>
      <c r="K133" s="36" t="s">
        <v>5</v>
      </c>
    </row>
    <row r="134" spans="1:11" s="117" customFormat="1" ht="18" customHeight="1">
      <c r="A134" s="379" t="s">
        <v>26</v>
      </c>
      <c r="B134" s="379"/>
      <c r="C134" s="379"/>
      <c r="D134" s="379"/>
      <c r="E134" s="379"/>
      <c r="F134" s="379"/>
      <c r="G134" s="379"/>
      <c r="H134" s="379"/>
      <c r="I134" s="379"/>
      <c r="J134" s="379"/>
      <c r="K134" s="36" t="s">
        <v>5</v>
      </c>
    </row>
    <row r="135" spans="1:11" s="117" customFormat="1" ht="12" customHeight="1">
      <c r="A135" s="122" t="s">
        <v>169</v>
      </c>
      <c r="B135" s="120">
        <v>3</v>
      </c>
      <c r="C135" s="120" t="s">
        <v>2426</v>
      </c>
      <c r="D135" s="120">
        <v>0</v>
      </c>
      <c r="E135" s="120" t="s">
        <v>2426</v>
      </c>
      <c r="F135" s="120">
        <v>1571</v>
      </c>
      <c r="G135" s="120">
        <v>1571</v>
      </c>
      <c r="H135" s="120">
        <v>0</v>
      </c>
      <c r="I135" s="120">
        <v>0</v>
      </c>
      <c r="J135" s="120" t="s">
        <v>2426</v>
      </c>
      <c r="K135" s="36" t="s">
        <v>5</v>
      </c>
    </row>
    <row r="136" spans="1:11" s="117" customFormat="1" ht="12" customHeight="1">
      <c r="A136" s="122" t="s">
        <v>174</v>
      </c>
      <c r="B136" s="120">
        <v>3</v>
      </c>
      <c r="C136" s="120" t="s">
        <v>2426</v>
      </c>
      <c r="D136" s="120">
        <v>0</v>
      </c>
      <c r="E136" s="120">
        <v>0</v>
      </c>
      <c r="F136" s="120" t="s">
        <v>2426</v>
      </c>
      <c r="G136" s="120" t="s">
        <v>2426</v>
      </c>
      <c r="H136" s="120">
        <v>0</v>
      </c>
      <c r="I136" s="120">
        <v>0</v>
      </c>
      <c r="J136" s="120" t="s">
        <v>2426</v>
      </c>
      <c r="K136" s="36" t="s">
        <v>5</v>
      </c>
    </row>
    <row r="137" spans="1:11" s="117" customFormat="1" ht="12" customHeight="1">
      <c r="A137" s="121" t="s">
        <v>2253</v>
      </c>
      <c r="B137" s="120">
        <v>1</v>
      </c>
      <c r="C137" s="120" t="s">
        <v>2426</v>
      </c>
      <c r="D137" s="120">
        <v>0</v>
      </c>
      <c r="E137" s="120">
        <v>0</v>
      </c>
      <c r="F137" s="120" t="s">
        <v>2426</v>
      </c>
      <c r="G137" s="120" t="s">
        <v>2426</v>
      </c>
      <c r="H137" s="120">
        <v>0</v>
      </c>
      <c r="I137" s="120">
        <v>0</v>
      </c>
      <c r="J137" s="120" t="s">
        <v>2426</v>
      </c>
      <c r="K137" s="36" t="s">
        <v>5</v>
      </c>
    </row>
    <row r="138" spans="1:11" s="117" customFormat="1" ht="12" customHeight="1">
      <c r="A138" s="122" t="s">
        <v>1634</v>
      </c>
      <c r="B138" s="120">
        <v>3</v>
      </c>
      <c r="C138" s="120">
        <v>1721</v>
      </c>
      <c r="D138" s="120">
        <v>0</v>
      </c>
      <c r="E138" s="120">
        <v>0</v>
      </c>
      <c r="F138" s="120">
        <v>1721</v>
      </c>
      <c r="G138" s="120">
        <v>1721</v>
      </c>
      <c r="H138" s="120">
        <v>0</v>
      </c>
      <c r="I138" s="120">
        <v>0</v>
      </c>
      <c r="J138" s="120">
        <v>1721</v>
      </c>
      <c r="K138" s="36" t="s">
        <v>5</v>
      </c>
    </row>
    <row r="139" spans="1:11" s="117" customFormat="1" ht="12" customHeight="1">
      <c r="A139" s="121">
        <v>10</v>
      </c>
      <c r="B139" s="120">
        <v>21</v>
      </c>
      <c r="C139" s="120">
        <v>311900</v>
      </c>
      <c r="D139" s="120">
        <v>0</v>
      </c>
      <c r="E139" s="120">
        <v>220997</v>
      </c>
      <c r="F139" s="120">
        <v>90903</v>
      </c>
      <c r="G139" s="120">
        <v>90262</v>
      </c>
      <c r="H139" s="120">
        <v>640</v>
      </c>
      <c r="I139" s="120">
        <v>0</v>
      </c>
      <c r="J139" s="120">
        <v>311900</v>
      </c>
      <c r="K139" s="36" t="s">
        <v>5</v>
      </c>
    </row>
    <row r="140" spans="1:11" s="117" customFormat="1" ht="12" customHeight="1">
      <c r="A140" s="121" t="s">
        <v>2257</v>
      </c>
      <c r="B140" s="120">
        <v>2</v>
      </c>
      <c r="C140" s="120" t="s">
        <v>2426</v>
      </c>
      <c r="D140" s="120">
        <v>0</v>
      </c>
      <c r="E140" s="120">
        <v>0</v>
      </c>
      <c r="F140" s="120" t="s">
        <v>2426</v>
      </c>
      <c r="G140" s="120" t="s">
        <v>2426</v>
      </c>
      <c r="H140" s="120">
        <v>0</v>
      </c>
      <c r="I140" s="120" t="s">
        <v>2426</v>
      </c>
      <c r="J140" s="120" t="s">
        <v>2426</v>
      </c>
      <c r="K140" s="36" t="s">
        <v>5</v>
      </c>
    </row>
    <row r="141" spans="1:11" s="117" customFormat="1" ht="12" customHeight="1">
      <c r="A141" s="121" t="s">
        <v>1632</v>
      </c>
      <c r="B141" s="120">
        <v>21</v>
      </c>
      <c r="C141" s="120" t="s">
        <v>2426</v>
      </c>
      <c r="D141" s="120">
        <v>0</v>
      </c>
      <c r="E141" s="120">
        <v>220997</v>
      </c>
      <c r="F141" s="120" t="s">
        <v>2426</v>
      </c>
      <c r="G141" s="120" t="s">
        <v>2426</v>
      </c>
      <c r="H141" s="120">
        <v>640</v>
      </c>
      <c r="I141" s="120" t="s">
        <v>2426</v>
      </c>
      <c r="J141" s="120" t="s">
        <v>2426</v>
      </c>
      <c r="K141" s="36" t="s">
        <v>5</v>
      </c>
    </row>
    <row r="142" spans="1:11" s="117" customFormat="1" ht="12" customHeight="1">
      <c r="A142" s="121">
        <v>11</v>
      </c>
      <c r="B142" s="120">
        <v>3</v>
      </c>
      <c r="C142" s="120">
        <v>14270</v>
      </c>
      <c r="D142" s="120">
        <v>0</v>
      </c>
      <c r="E142" s="120">
        <v>0</v>
      </c>
      <c r="F142" s="120">
        <v>14270</v>
      </c>
      <c r="G142" s="120">
        <v>14270</v>
      </c>
      <c r="H142" s="120">
        <v>0</v>
      </c>
      <c r="I142" s="120">
        <v>0</v>
      </c>
      <c r="J142" s="120">
        <v>14270</v>
      </c>
      <c r="K142" s="36" t="s">
        <v>5</v>
      </c>
    </row>
    <row r="143" spans="1:11" s="117" customFormat="1" ht="12" customHeight="1">
      <c r="A143" s="121" t="s">
        <v>2258</v>
      </c>
      <c r="B143" s="120">
        <v>1</v>
      </c>
      <c r="C143" s="120" t="s">
        <v>2426</v>
      </c>
      <c r="D143" s="120">
        <v>0</v>
      </c>
      <c r="E143" s="120">
        <v>0</v>
      </c>
      <c r="F143" s="120" t="s">
        <v>2426</v>
      </c>
      <c r="G143" s="120">
        <v>0</v>
      </c>
      <c r="H143" s="120" t="s">
        <v>2426</v>
      </c>
      <c r="I143" s="120">
        <v>0</v>
      </c>
      <c r="J143" s="120" t="s">
        <v>2426</v>
      </c>
      <c r="K143" s="36" t="s">
        <v>5</v>
      </c>
    </row>
    <row r="144" spans="1:11" s="117" customFormat="1" ht="12" customHeight="1">
      <c r="A144" s="121" t="s">
        <v>2269</v>
      </c>
      <c r="B144" s="120">
        <v>3</v>
      </c>
      <c r="C144" s="120" t="s">
        <v>2426</v>
      </c>
      <c r="D144" s="120">
        <v>0</v>
      </c>
      <c r="E144" s="120">
        <v>0</v>
      </c>
      <c r="F144" s="120" t="s">
        <v>2426</v>
      </c>
      <c r="G144" s="120">
        <v>14270</v>
      </c>
      <c r="H144" s="120" t="s">
        <v>2426</v>
      </c>
      <c r="I144" s="120">
        <v>0</v>
      </c>
      <c r="J144" s="120" t="s">
        <v>2426</v>
      </c>
      <c r="K144" s="36" t="s">
        <v>5</v>
      </c>
    </row>
    <row r="145" spans="1:11" s="117" customFormat="1" ht="12" customHeight="1">
      <c r="A145" s="122">
        <v>12</v>
      </c>
      <c r="B145" s="120">
        <v>17</v>
      </c>
      <c r="C145" s="120">
        <v>2170</v>
      </c>
      <c r="D145" s="120">
        <v>0</v>
      </c>
      <c r="E145" s="120">
        <v>6</v>
      </c>
      <c r="F145" s="120">
        <v>2164</v>
      </c>
      <c r="G145" s="120">
        <v>2100</v>
      </c>
      <c r="H145" s="120">
        <v>64</v>
      </c>
      <c r="I145" s="120">
        <v>0</v>
      </c>
      <c r="J145" s="120">
        <v>2170</v>
      </c>
      <c r="K145" s="36" t="s">
        <v>5</v>
      </c>
    </row>
    <row r="146" spans="1:11" s="117" customFormat="1" ht="12" customHeight="1">
      <c r="A146" s="121" t="s">
        <v>2259</v>
      </c>
      <c r="B146" s="120">
        <v>7</v>
      </c>
      <c r="C146" s="120">
        <v>532</v>
      </c>
      <c r="D146" s="120">
        <v>0</v>
      </c>
      <c r="E146" s="120">
        <v>0</v>
      </c>
      <c r="F146" s="120">
        <v>532</v>
      </c>
      <c r="G146" s="120">
        <v>326</v>
      </c>
      <c r="H146" s="120">
        <v>206</v>
      </c>
      <c r="I146" s="120">
        <v>0</v>
      </c>
      <c r="J146" s="120">
        <v>532</v>
      </c>
      <c r="K146" s="36" t="s">
        <v>5</v>
      </c>
    </row>
    <row r="147" spans="1:11" s="117" customFormat="1" ht="12" customHeight="1">
      <c r="A147" s="121" t="s">
        <v>1639</v>
      </c>
      <c r="B147" s="120">
        <v>17</v>
      </c>
      <c r="C147" s="120">
        <v>2701</v>
      </c>
      <c r="D147" s="120">
        <v>0</v>
      </c>
      <c r="E147" s="120">
        <v>6</v>
      </c>
      <c r="F147" s="120">
        <v>2696</v>
      </c>
      <c r="G147" s="120">
        <v>2425</v>
      </c>
      <c r="H147" s="120">
        <v>270</v>
      </c>
      <c r="I147" s="120">
        <v>0</v>
      </c>
      <c r="J147" s="120">
        <v>2701</v>
      </c>
      <c r="K147" s="36" t="s">
        <v>5</v>
      </c>
    </row>
    <row r="148" spans="1:11" s="117" customFormat="1" ht="12" customHeight="1">
      <c r="A148" s="121">
        <v>15</v>
      </c>
      <c r="B148" s="120">
        <v>1</v>
      </c>
      <c r="C148" s="120" t="s">
        <v>2426</v>
      </c>
      <c r="D148" s="120">
        <v>0</v>
      </c>
      <c r="E148" s="120">
        <v>0</v>
      </c>
      <c r="F148" s="120" t="s">
        <v>2426</v>
      </c>
      <c r="G148" s="120" t="s">
        <v>2426</v>
      </c>
      <c r="H148" s="120">
        <v>0</v>
      </c>
      <c r="I148" s="120">
        <v>0</v>
      </c>
      <c r="J148" s="120" t="s">
        <v>2426</v>
      </c>
      <c r="K148" s="36" t="s">
        <v>5</v>
      </c>
    </row>
    <row r="149" spans="1:11" s="117" customFormat="1" ht="12" customHeight="1">
      <c r="A149" s="121">
        <v>16</v>
      </c>
      <c r="B149" s="120">
        <v>9</v>
      </c>
      <c r="C149" s="120">
        <v>80552</v>
      </c>
      <c r="D149" s="120">
        <v>0</v>
      </c>
      <c r="E149" s="120">
        <v>57892</v>
      </c>
      <c r="F149" s="120">
        <v>22660</v>
      </c>
      <c r="G149" s="120">
        <v>22394</v>
      </c>
      <c r="H149" s="120">
        <v>266</v>
      </c>
      <c r="I149" s="120">
        <v>0</v>
      </c>
      <c r="J149" s="120">
        <v>80552</v>
      </c>
      <c r="K149" s="36" t="s">
        <v>5</v>
      </c>
    </row>
    <row r="150" spans="1:11" s="117" customFormat="1" ht="12" customHeight="1">
      <c r="A150" s="121" t="s">
        <v>2263</v>
      </c>
      <c r="B150" s="120">
        <v>3</v>
      </c>
      <c r="C150" s="120">
        <v>421</v>
      </c>
      <c r="D150" s="120">
        <v>0</v>
      </c>
      <c r="E150" s="120">
        <v>0</v>
      </c>
      <c r="F150" s="120">
        <v>421</v>
      </c>
      <c r="G150" s="120">
        <v>421</v>
      </c>
      <c r="H150" s="120">
        <v>0</v>
      </c>
      <c r="I150" s="120">
        <v>0</v>
      </c>
      <c r="J150" s="120">
        <v>421</v>
      </c>
      <c r="K150" s="36" t="s">
        <v>5</v>
      </c>
    </row>
    <row r="151" spans="1:11" s="117" customFormat="1" ht="12" customHeight="1">
      <c r="A151" s="121" t="s">
        <v>1627</v>
      </c>
      <c r="B151" s="120">
        <v>10</v>
      </c>
      <c r="C151" s="120">
        <v>80973</v>
      </c>
      <c r="D151" s="120">
        <v>0</v>
      </c>
      <c r="E151" s="120">
        <v>57892</v>
      </c>
      <c r="F151" s="120">
        <v>23081</v>
      </c>
      <c r="G151" s="120">
        <v>22815</v>
      </c>
      <c r="H151" s="120">
        <v>266</v>
      </c>
      <c r="I151" s="120">
        <v>0</v>
      </c>
      <c r="J151" s="120">
        <v>80973</v>
      </c>
      <c r="K151" s="36" t="s">
        <v>5</v>
      </c>
    </row>
    <row r="152" spans="1:11" s="117" customFormat="1" ht="12" customHeight="1">
      <c r="A152" s="121">
        <v>17</v>
      </c>
      <c r="B152" s="120">
        <v>35</v>
      </c>
      <c r="C152" s="120">
        <v>321282</v>
      </c>
      <c r="D152" s="120">
        <v>0</v>
      </c>
      <c r="E152" s="120">
        <v>3733</v>
      </c>
      <c r="F152" s="120">
        <v>317549</v>
      </c>
      <c r="G152" s="120">
        <v>259539</v>
      </c>
      <c r="H152" s="120">
        <v>58010</v>
      </c>
      <c r="I152" s="120">
        <v>0</v>
      </c>
      <c r="J152" s="120">
        <v>321282</v>
      </c>
      <c r="K152" s="36" t="s">
        <v>5</v>
      </c>
    </row>
    <row r="153" spans="1:11" s="117" customFormat="1" ht="12" customHeight="1">
      <c r="A153" s="121" t="s">
        <v>2264</v>
      </c>
      <c r="B153" s="120">
        <v>28</v>
      </c>
      <c r="C153" s="120">
        <v>825930</v>
      </c>
      <c r="D153" s="120">
        <v>0</v>
      </c>
      <c r="E153" s="120">
        <v>13033</v>
      </c>
      <c r="F153" s="120">
        <v>812898</v>
      </c>
      <c r="G153" s="120">
        <v>699604</v>
      </c>
      <c r="H153" s="120">
        <v>75278</v>
      </c>
      <c r="I153" s="120">
        <v>38016</v>
      </c>
      <c r="J153" s="120">
        <v>787914</v>
      </c>
      <c r="K153" s="36" t="s">
        <v>5</v>
      </c>
    </row>
    <row r="154" spans="1:11" s="117" customFormat="1" ht="12" customHeight="1">
      <c r="A154" s="121" t="s">
        <v>1628</v>
      </c>
      <c r="B154" s="120">
        <v>39</v>
      </c>
      <c r="C154" s="120">
        <v>1147212</v>
      </c>
      <c r="D154" s="120">
        <v>0</v>
      </c>
      <c r="E154" s="120">
        <v>16766</v>
      </c>
      <c r="F154" s="120">
        <v>1130447</v>
      </c>
      <c r="G154" s="120">
        <v>959143</v>
      </c>
      <c r="H154" s="120">
        <v>133288</v>
      </c>
      <c r="I154" s="120">
        <v>38016</v>
      </c>
      <c r="J154" s="120">
        <v>1109196</v>
      </c>
      <c r="K154" s="36" t="s">
        <v>5</v>
      </c>
    </row>
    <row r="155" spans="1:11" s="117" customFormat="1" ht="12" customHeight="1">
      <c r="A155" s="121">
        <v>19</v>
      </c>
      <c r="B155" s="120">
        <v>26</v>
      </c>
      <c r="C155" s="120">
        <v>457163</v>
      </c>
      <c r="D155" s="120">
        <v>337</v>
      </c>
      <c r="E155" s="120">
        <v>160981</v>
      </c>
      <c r="F155" s="120">
        <v>296182</v>
      </c>
      <c r="G155" s="120">
        <v>266471</v>
      </c>
      <c r="H155" s="120">
        <v>29711</v>
      </c>
      <c r="I155" s="120">
        <v>0</v>
      </c>
      <c r="J155" s="120">
        <v>457163</v>
      </c>
      <c r="K155" s="36" t="s">
        <v>5</v>
      </c>
    </row>
    <row r="156" spans="1:11" s="117" customFormat="1" ht="12" customHeight="1">
      <c r="A156" s="121" t="s">
        <v>2265</v>
      </c>
      <c r="B156" s="120">
        <v>6</v>
      </c>
      <c r="C156" s="120">
        <v>84004</v>
      </c>
      <c r="D156" s="120">
        <v>0</v>
      </c>
      <c r="E156" s="120">
        <v>0</v>
      </c>
      <c r="F156" s="120">
        <v>84004</v>
      </c>
      <c r="G156" s="120">
        <v>74492</v>
      </c>
      <c r="H156" s="120">
        <v>9513</v>
      </c>
      <c r="I156" s="120">
        <v>0</v>
      </c>
      <c r="J156" s="120">
        <v>84004</v>
      </c>
      <c r="K156" s="36" t="s">
        <v>5</v>
      </c>
    </row>
    <row r="157" spans="1:11" s="117" customFormat="1" ht="12" customHeight="1">
      <c r="A157" s="121" t="s">
        <v>1629</v>
      </c>
      <c r="B157" s="120">
        <v>26</v>
      </c>
      <c r="C157" s="120">
        <v>541167</v>
      </c>
      <c r="D157" s="120">
        <v>337</v>
      </c>
      <c r="E157" s="120">
        <v>160981</v>
      </c>
      <c r="F157" s="120">
        <v>380186</v>
      </c>
      <c r="G157" s="120">
        <v>340963</v>
      </c>
      <c r="H157" s="120">
        <v>39224</v>
      </c>
      <c r="I157" s="120">
        <v>0</v>
      </c>
      <c r="J157" s="120">
        <v>541167</v>
      </c>
      <c r="K157" s="36" t="s">
        <v>5</v>
      </c>
    </row>
    <row r="158" spans="1:11" s="117" customFormat="1" ht="12" customHeight="1">
      <c r="A158" s="121">
        <v>20</v>
      </c>
      <c r="B158" s="120">
        <v>8</v>
      </c>
      <c r="C158" s="120">
        <v>13907</v>
      </c>
      <c r="D158" s="120">
        <v>0</v>
      </c>
      <c r="E158" s="120">
        <v>80</v>
      </c>
      <c r="F158" s="120">
        <v>13827</v>
      </c>
      <c r="G158" s="120">
        <v>13827</v>
      </c>
      <c r="H158" s="120">
        <v>0</v>
      </c>
      <c r="I158" s="120">
        <v>0</v>
      </c>
      <c r="J158" s="120">
        <v>13907</v>
      </c>
      <c r="K158" s="36" t="s">
        <v>5</v>
      </c>
    </row>
    <row r="159" spans="1:11" s="117" customFormat="1" ht="12" customHeight="1">
      <c r="A159" s="119" t="s">
        <v>60</v>
      </c>
      <c r="B159" s="118">
        <v>46</v>
      </c>
      <c r="C159" s="118">
        <v>1590751</v>
      </c>
      <c r="D159" s="118">
        <v>337</v>
      </c>
      <c r="E159" s="118">
        <v>831137</v>
      </c>
      <c r="F159" s="118">
        <v>759614</v>
      </c>
      <c r="G159" s="118">
        <v>670922</v>
      </c>
      <c r="H159" s="118">
        <v>88691</v>
      </c>
      <c r="I159" s="118">
        <v>0</v>
      </c>
      <c r="J159" s="118">
        <v>1590751</v>
      </c>
      <c r="K159" s="36" t="s">
        <v>5</v>
      </c>
    </row>
    <row r="160" spans="1:11" s="117" customFormat="1" ht="12" customHeight="1">
      <c r="A160" s="119" t="s">
        <v>2266</v>
      </c>
      <c r="B160" s="118">
        <v>28</v>
      </c>
      <c r="C160" s="118">
        <v>917253</v>
      </c>
      <c r="D160" s="118">
        <v>0</v>
      </c>
      <c r="E160" s="118">
        <v>13033</v>
      </c>
      <c r="F160" s="118">
        <v>904220</v>
      </c>
      <c r="G160" s="118">
        <v>780191</v>
      </c>
      <c r="H160" s="118">
        <v>84999</v>
      </c>
      <c r="I160" s="118">
        <v>39030</v>
      </c>
      <c r="J160" s="118">
        <v>878223</v>
      </c>
      <c r="K160" s="36" t="s">
        <v>5</v>
      </c>
    </row>
    <row r="161" spans="1:11" s="117" customFormat="1" ht="12" customHeight="1">
      <c r="A161" s="121" t="s">
        <v>1795</v>
      </c>
      <c r="B161" s="120">
        <v>3</v>
      </c>
      <c r="C161" s="120">
        <v>0</v>
      </c>
      <c r="D161" s="120">
        <v>0</v>
      </c>
      <c r="E161" s="120">
        <v>0</v>
      </c>
      <c r="F161" s="120">
        <v>0</v>
      </c>
      <c r="G161" s="120">
        <v>0</v>
      </c>
      <c r="H161" s="120">
        <v>0</v>
      </c>
      <c r="I161" s="120">
        <v>0</v>
      </c>
      <c r="J161" s="120">
        <v>0</v>
      </c>
      <c r="K161" s="36" t="s">
        <v>5</v>
      </c>
    </row>
    <row r="162" spans="1:11" s="123" customFormat="1" ht="9">
      <c r="A162" s="119" t="s">
        <v>35</v>
      </c>
      <c r="B162" s="118">
        <v>52</v>
      </c>
      <c r="C162" s="118">
        <v>2508004</v>
      </c>
      <c r="D162" s="118">
        <v>337</v>
      </c>
      <c r="E162" s="118">
        <v>844170</v>
      </c>
      <c r="F162" s="118">
        <v>1663834</v>
      </c>
      <c r="G162" s="118">
        <v>1451114</v>
      </c>
      <c r="H162" s="118">
        <v>173690</v>
      </c>
      <c r="I162" s="118">
        <v>39030</v>
      </c>
      <c r="J162" s="118">
        <v>2468974</v>
      </c>
      <c r="K162" s="36" t="s">
        <v>5</v>
      </c>
    </row>
    <row r="163" spans="1:11" s="117" customFormat="1" ht="18" customHeight="1">
      <c r="A163" s="379" t="s">
        <v>27</v>
      </c>
      <c r="B163" s="379"/>
      <c r="C163" s="379"/>
      <c r="D163" s="379"/>
      <c r="E163" s="379"/>
      <c r="F163" s="379"/>
      <c r="G163" s="379"/>
      <c r="H163" s="379"/>
      <c r="I163" s="379"/>
      <c r="J163" s="379"/>
      <c r="K163" s="36" t="s">
        <v>5</v>
      </c>
    </row>
    <row r="164" spans="1:11" s="117" customFormat="1" ht="12" customHeight="1">
      <c r="A164" s="122" t="s">
        <v>170</v>
      </c>
      <c r="B164" s="120">
        <v>4</v>
      </c>
      <c r="C164" s="120">
        <v>18468</v>
      </c>
      <c r="D164" s="120">
        <v>0</v>
      </c>
      <c r="E164" s="120">
        <v>0</v>
      </c>
      <c r="F164" s="120">
        <v>18468</v>
      </c>
      <c r="G164" s="120">
        <v>18468</v>
      </c>
      <c r="H164" s="120">
        <v>0</v>
      </c>
      <c r="I164" s="120">
        <v>0</v>
      </c>
      <c r="J164" s="120">
        <v>18468</v>
      </c>
      <c r="K164" s="36" t="s">
        <v>5</v>
      </c>
    </row>
    <row r="165" spans="1:11" s="117" customFormat="1" ht="12" customHeight="1">
      <c r="A165" s="122" t="s">
        <v>171</v>
      </c>
      <c r="B165" s="120">
        <v>20</v>
      </c>
      <c r="C165" s="120">
        <v>175877</v>
      </c>
      <c r="D165" s="120" t="s">
        <v>2426</v>
      </c>
      <c r="E165" s="120">
        <v>142860</v>
      </c>
      <c r="F165" s="120">
        <v>33016</v>
      </c>
      <c r="G165" s="120">
        <v>22071</v>
      </c>
      <c r="H165" s="120">
        <v>1539</v>
      </c>
      <c r="I165" s="120">
        <v>9407</v>
      </c>
      <c r="J165" s="120">
        <v>166470</v>
      </c>
      <c r="K165" s="36" t="s">
        <v>5</v>
      </c>
    </row>
    <row r="166" spans="1:11" s="117" customFormat="1" ht="12" customHeight="1">
      <c r="A166" s="121" t="s">
        <v>2254</v>
      </c>
      <c r="B166" s="120">
        <v>4</v>
      </c>
      <c r="C166" s="120" t="s">
        <v>2426</v>
      </c>
      <c r="D166" s="120">
        <v>0</v>
      </c>
      <c r="E166" s="120" t="s">
        <v>2426</v>
      </c>
      <c r="F166" s="120">
        <v>798</v>
      </c>
      <c r="G166" s="120">
        <v>798</v>
      </c>
      <c r="H166" s="120">
        <v>0</v>
      </c>
      <c r="I166" s="120">
        <v>0</v>
      </c>
      <c r="J166" s="120" t="s">
        <v>2426</v>
      </c>
      <c r="K166" s="36" t="s">
        <v>5</v>
      </c>
    </row>
    <row r="167" spans="1:11" s="117" customFormat="1" ht="12" customHeight="1">
      <c r="A167" s="121" t="s">
        <v>2260</v>
      </c>
      <c r="B167" s="120">
        <v>1</v>
      </c>
      <c r="C167" s="120" t="s">
        <v>2426</v>
      </c>
      <c r="D167" s="120">
        <v>0</v>
      </c>
      <c r="E167" s="120">
        <v>0</v>
      </c>
      <c r="F167" s="120" t="s">
        <v>2426</v>
      </c>
      <c r="G167" s="120" t="s">
        <v>2426</v>
      </c>
      <c r="H167" s="120">
        <v>0</v>
      </c>
      <c r="I167" s="120">
        <v>0</v>
      </c>
      <c r="J167" s="120" t="s">
        <v>2426</v>
      </c>
      <c r="K167" s="36" t="s">
        <v>5</v>
      </c>
    </row>
    <row r="168" spans="1:11" s="117" customFormat="1" ht="12" customHeight="1">
      <c r="A168" s="121" t="s">
        <v>2261</v>
      </c>
      <c r="B168" s="120">
        <v>2</v>
      </c>
      <c r="C168" s="120" t="s">
        <v>2426</v>
      </c>
      <c r="D168" s="120">
        <v>0</v>
      </c>
      <c r="E168" s="120" t="s">
        <v>2426</v>
      </c>
      <c r="F168" s="120" t="s">
        <v>2426</v>
      </c>
      <c r="G168" s="120" t="s">
        <v>2426</v>
      </c>
      <c r="H168" s="120">
        <v>0</v>
      </c>
      <c r="I168" s="120">
        <v>0</v>
      </c>
      <c r="J168" s="120" t="s">
        <v>2426</v>
      </c>
      <c r="K168" s="36" t="s">
        <v>5</v>
      </c>
    </row>
    <row r="169" spans="1:11" s="117" customFormat="1" ht="12" customHeight="1">
      <c r="A169" s="121">
        <v>15</v>
      </c>
      <c r="B169" s="120">
        <v>3</v>
      </c>
      <c r="C169" s="120">
        <v>7365</v>
      </c>
      <c r="D169" s="120">
        <v>0</v>
      </c>
      <c r="E169" s="120">
        <v>0</v>
      </c>
      <c r="F169" s="120">
        <v>7365</v>
      </c>
      <c r="G169" s="120">
        <v>3131</v>
      </c>
      <c r="H169" s="120">
        <v>4235</v>
      </c>
      <c r="I169" s="120">
        <v>0</v>
      </c>
      <c r="J169" s="120">
        <v>7365</v>
      </c>
      <c r="K169" s="36" t="s">
        <v>5</v>
      </c>
    </row>
    <row r="170" spans="1:11" s="117" customFormat="1" ht="12" customHeight="1">
      <c r="A170" s="121">
        <v>17</v>
      </c>
      <c r="B170" s="120">
        <v>4</v>
      </c>
      <c r="C170" s="120" t="s">
        <v>2426</v>
      </c>
      <c r="D170" s="120">
        <v>0</v>
      </c>
      <c r="E170" s="120">
        <v>0</v>
      </c>
      <c r="F170" s="120" t="s">
        <v>2426</v>
      </c>
      <c r="G170" s="120" t="s">
        <v>2426</v>
      </c>
      <c r="H170" s="120">
        <v>0</v>
      </c>
      <c r="I170" s="120">
        <v>0</v>
      </c>
      <c r="J170" s="120" t="s">
        <v>2426</v>
      </c>
      <c r="K170" s="36" t="s">
        <v>5</v>
      </c>
    </row>
    <row r="171" spans="1:11" s="117" customFormat="1" ht="12" customHeight="1">
      <c r="A171" s="121" t="s">
        <v>2264</v>
      </c>
      <c r="B171" s="120">
        <v>1</v>
      </c>
      <c r="C171" s="120" t="s">
        <v>2426</v>
      </c>
      <c r="D171" s="120">
        <v>0</v>
      </c>
      <c r="E171" s="120">
        <v>0</v>
      </c>
      <c r="F171" s="120" t="s">
        <v>2426</v>
      </c>
      <c r="G171" s="120" t="s">
        <v>2426</v>
      </c>
      <c r="H171" s="120">
        <v>0</v>
      </c>
      <c r="I171" s="120">
        <v>0</v>
      </c>
      <c r="J171" s="120" t="s">
        <v>2426</v>
      </c>
      <c r="K171" s="36" t="s">
        <v>5</v>
      </c>
    </row>
    <row r="172" spans="1:11" s="117" customFormat="1" ht="12" customHeight="1">
      <c r="A172" s="121" t="s">
        <v>1628</v>
      </c>
      <c r="B172" s="120">
        <v>4</v>
      </c>
      <c r="C172" s="120">
        <v>3174</v>
      </c>
      <c r="D172" s="120">
        <v>0</v>
      </c>
      <c r="E172" s="120">
        <v>0</v>
      </c>
      <c r="F172" s="120">
        <v>3174</v>
      </c>
      <c r="G172" s="120">
        <v>3174</v>
      </c>
      <c r="H172" s="120">
        <v>0</v>
      </c>
      <c r="I172" s="120">
        <v>0</v>
      </c>
      <c r="J172" s="120">
        <v>3174</v>
      </c>
      <c r="K172" s="36" t="s">
        <v>5</v>
      </c>
    </row>
    <row r="173" spans="1:11" s="117" customFormat="1" ht="12" customHeight="1">
      <c r="A173" s="121">
        <v>19</v>
      </c>
      <c r="B173" s="120">
        <v>12</v>
      </c>
      <c r="C173" s="120">
        <v>912154</v>
      </c>
      <c r="D173" s="120">
        <v>0</v>
      </c>
      <c r="E173" s="120">
        <v>0</v>
      </c>
      <c r="F173" s="120">
        <v>912154</v>
      </c>
      <c r="G173" s="120">
        <v>420148</v>
      </c>
      <c r="H173" s="120">
        <v>226561</v>
      </c>
      <c r="I173" s="120">
        <v>265446</v>
      </c>
      <c r="J173" s="120">
        <v>646708</v>
      </c>
      <c r="K173" s="36" t="s">
        <v>5</v>
      </c>
    </row>
    <row r="174" spans="1:11" s="117" customFormat="1" ht="12" customHeight="1">
      <c r="A174" s="121" t="s">
        <v>2265</v>
      </c>
      <c r="B174" s="120">
        <v>7</v>
      </c>
      <c r="C174" s="120">
        <v>105088</v>
      </c>
      <c r="D174" s="120">
        <v>0</v>
      </c>
      <c r="E174" s="120">
        <v>0</v>
      </c>
      <c r="F174" s="120">
        <v>105088</v>
      </c>
      <c r="G174" s="120">
        <v>23098</v>
      </c>
      <c r="H174" s="120">
        <v>26242</v>
      </c>
      <c r="I174" s="120">
        <v>55748</v>
      </c>
      <c r="J174" s="120">
        <v>49340</v>
      </c>
      <c r="K174" s="36" t="s">
        <v>5</v>
      </c>
    </row>
    <row r="175" spans="1:11" s="117" customFormat="1" ht="12" customHeight="1">
      <c r="A175" s="121" t="s">
        <v>1629</v>
      </c>
      <c r="B175" s="120">
        <v>14</v>
      </c>
      <c r="C175" s="120">
        <v>1017241</v>
      </c>
      <c r="D175" s="120">
        <v>0</v>
      </c>
      <c r="E175" s="120">
        <v>0</v>
      </c>
      <c r="F175" s="120">
        <v>1017241</v>
      </c>
      <c r="G175" s="120">
        <v>443246</v>
      </c>
      <c r="H175" s="120">
        <v>252802</v>
      </c>
      <c r="I175" s="120">
        <v>321194</v>
      </c>
      <c r="J175" s="120">
        <v>696048</v>
      </c>
      <c r="K175" s="36" t="s">
        <v>5</v>
      </c>
    </row>
    <row r="176" spans="1:11" s="117" customFormat="1" ht="12" customHeight="1">
      <c r="A176" s="121">
        <v>20</v>
      </c>
      <c r="B176" s="120">
        <v>4</v>
      </c>
      <c r="C176" s="120" t="s">
        <v>2426</v>
      </c>
      <c r="D176" s="120">
        <v>0</v>
      </c>
      <c r="E176" s="120">
        <v>0</v>
      </c>
      <c r="F176" s="120" t="s">
        <v>2426</v>
      </c>
      <c r="G176" s="120" t="s">
        <v>2426</v>
      </c>
      <c r="H176" s="120">
        <v>414</v>
      </c>
      <c r="I176" s="120">
        <v>50</v>
      </c>
      <c r="J176" s="120" t="s">
        <v>2426</v>
      </c>
      <c r="K176" s="36" t="s">
        <v>5</v>
      </c>
    </row>
    <row r="177" spans="1:11" s="117" customFormat="1" ht="12" customHeight="1">
      <c r="A177" s="119" t="s">
        <v>60</v>
      </c>
      <c r="B177" s="118">
        <v>28</v>
      </c>
      <c r="C177" s="118">
        <v>1122680</v>
      </c>
      <c r="D177" s="118" t="s">
        <v>2426</v>
      </c>
      <c r="E177" s="118">
        <v>142860</v>
      </c>
      <c r="F177" s="118">
        <v>979820</v>
      </c>
      <c r="G177" s="118">
        <v>472170</v>
      </c>
      <c r="H177" s="118">
        <v>232748</v>
      </c>
      <c r="I177" s="118">
        <v>274902</v>
      </c>
      <c r="J177" s="118">
        <v>847778</v>
      </c>
      <c r="K177" s="36" t="s">
        <v>5</v>
      </c>
    </row>
    <row r="178" spans="1:11" s="117" customFormat="1" ht="12" customHeight="1">
      <c r="A178" s="119" t="s">
        <v>2266</v>
      </c>
      <c r="B178" s="118">
        <v>10</v>
      </c>
      <c r="C178" s="118">
        <v>123493</v>
      </c>
      <c r="D178" s="118">
        <v>0</v>
      </c>
      <c r="E178" s="118">
        <v>13771</v>
      </c>
      <c r="F178" s="118">
        <v>109722</v>
      </c>
      <c r="G178" s="118">
        <v>27733</v>
      </c>
      <c r="H178" s="118">
        <v>26242</v>
      </c>
      <c r="I178" s="118">
        <v>55748</v>
      </c>
      <c r="J178" s="118">
        <v>67745</v>
      </c>
      <c r="K178" s="36" t="s">
        <v>5</v>
      </c>
    </row>
    <row r="179" spans="1:11" s="117" customFormat="1" ht="12" customHeight="1">
      <c r="A179" s="121" t="s">
        <v>1795</v>
      </c>
      <c r="B179" s="120">
        <v>1</v>
      </c>
      <c r="C179" s="120">
        <v>0</v>
      </c>
      <c r="D179" s="120">
        <v>0</v>
      </c>
      <c r="E179" s="120">
        <v>0</v>
      </c>
      <c r="F179" s="120">
        <v>0</v>
      </c>
      <c r="G179" s="120">
        <v>0</v>
      </c>
      <c r="H179" s="120">
        <v>0</v>
      </c>
      <c r="I179" s="120">
        <v>0</v>
      </c>
      <c r="J179" s="120">
        <v>0</v>
      </c>
      <c r="K179" s="36" t="s">
        <v>5</v>
      </c>
    </row>
    <row r="180" spans="1:11" s="117" customFormat="1" ht="12" customHeight="1">
      <c r="A180" s="119" t="s">
        <v>35</v>
      </c>
      <c r="B180" s="118">
        <v>34</v>
      </c>
      <c r="C180" s="118">
        <v>1246173</v>
      </c>
      <c r="D180" s="118" t="s">
        <v>2426</v>
      </c>
      <c r="E180" s="118">
        <v>156631</v>
      </c>
      <c r="F180" s="118">
        <v>1089542</v>
      </c>
      <c r="G180" s="118">
        <v>499902</v>
      </c>
      <c r="H180" s="118">
        <v>258990</v>
      </c>
      <c r="I180" s="118">
        <v>330650</v>
      </c>
      <c r="J180" s="118">
        <v>915523</v>
      </c>
      <c r="K180" s="36" t="s">
        <v>5</v>
      </c>
    </row>
    <row r="181" spans="1:11" s="117" customFormat="1" ht="18" customHeight="1">
      <c r="A181" s="379" t="s">
        <v>28</v>
      </c>
      <c r="B181" s="379"/>
      <c r="C181" s="379"/>
      <c r="D181" s="379"/>
      <c r="E181" s="379"/>
      <c r="F181" s="379"/>
      <c r="G181" s="379"/>
      <c r="H181" s="379"/>
      <c r="I181" s="379"/>
      <c r="J181" s="379"/>
      <c r="K181" s="36" t="s">
        <v>5</v>
      </c>
    </row>
    <row r="182" spans="1:11" s="117" customFormat="1" ht="12" customHeight="1">
      <c r="A182" s="122" t="s">
        <v>170</v>
      </c>
      <c r="B182" s="120">
        <v>47</v>
      </c>
      <c r="C182" s="120">
        <v>628132</v>
      </c>
      <c r="D182" s="120">
        <v>7545</v>
      </c>
      <c r="E182" s="120">
        <v>72570</v>
      </c>
      <c r="F182" s="120">
        <v>555562</v>
      </c>
      <c r="G182" s="120">
        <v>448535</v>
      </c>
      <c r="H182" s="120">
        <v>64038</v>
      </c>
      <c r="I182" s="120">
        <v>42989</v>
      </c>
      <c r="J182" s="120">
        <v>585143</v>
      </c>
      <c r="K182" s="36" t="s">
        <v>5</v>
      </c>
    </row>
    <row r="183" spans="1:11" s="117" customFormat="1" ht="12" customHeight="1">
      <c r="A183" s="122" t="s">
        <v>171</v>
      </c>
      <c r="B183" s="120">
        <v>5</v>
      </c>
      <c r="C183" s="120">
        <v>15409</v>
      </c>
      <c r="D183" s="120">
        <v>1195</v>
      </c>
      <c r="E183" s="120">
        <v>0</v>
      </c>
      <c r="F183" s="120">
        <v>15409</v>
      </c>
      <c r="G183" s="120">
        <v>15409</v>
      </c>
      <c r="H183" s="120">
        <v>0</v>
      </c>
      <c r="I183" s="120">
        <v>0</v>
      </c>
      <c r="J183" s="120">
        <v>15409</v>
      </c>
      <c r="K183" s="36" t="s">
        <v>5</v>
      </c>
    </row>
    <row r="184" spans="1:11" s="117" customFormat="1" ht="12" customHeight="1">
      <c r="A184" s="122" t="s">
        <v>175</v>
      </c>
      <c r="B184" s="120">
        <v>4</v>
      </c>
      <c r="C184" s="120">
        <v>596</v>
      </c>
      <c r="D184" s="120">
        <v>0</v>
      </c>
      <c r="E184" s="120">
        <v>0</v>
      </c>
      <c r="F184" s="120">
        <v>596</v>
      </c>
      <c r="G184" s="120">
        <v>37</v>
      </c>
      <c r="H184" s="120">
        <v>559</v>
      </c>
      <c r="I184" s="120">
        <v>0</v>
      </c>
      <c r="J184" s="120">
        <v>596</v>
      </c>
      <c r="K184" s="36" t="s">
        <v>5</v>
      </c>
    </row>
    <row r="185" spans="1:11" s="117" customFormat="1" ht="12" customHeight="1">
      <c r="A185" s="122" t="s">
        <v>1281</v>
      </c>
      <c r="B185" s="120">
        <v>12</v>
      </c>
      <c r="C185" s="120">
        <v>47131</v>
      </c>
      <c r="D185" s="120">
        <v>344</v>
      </c>
      <c r="E185" s="120">
        <v>19600</v>
      </c>
      <c r="F185" s="120">
        <v>27531</v>
      </c>
      <c r="G185" s="120">
        <v>27453</v>
      </c>
      <c r="H185" s="120">
        <v>78</v>
      </c>
      <c r="I185" s="120">
        <v>0</v>
      </c>
      <c r="J185" s="120">
        <v>47131</v>
      </c>
      <c r="K185" s="36" t="s">
        <v>5</v>
      </c>
    </row>
    <row r="186" spans="1:11" s="117" customFormat="1" ht="12" customHeight="1">
      <c r="A186" s="121" t="s">
        <v>1497</v>
      </c>
      <c r="B186" s="120">
        <v>101</v>
      </c>
      <c r="C186" s="120">
        <v>1360214</v>
      </c>
      <c r="D186" s="120">
        <v>0</v>
      </c>
      <c r="E186" s="120">
        <v>23737</v>
      </c>
      <c r="F186" s="120">
        <v>1336477</v>
      </c>
      <c r="G186" s="120">
        <v>1216431</v>
      </c>
      <c r="H186" s="120">
        <v>113479</v>
      </c>
      <c r="I186" s="120">
        <v>6568</v>
      </c>
      <c r="J186" s="120">
        <v>1353646</v>
      </c>
      <c r="K186" s="36" t="s">
        <v>5</v>
      </c>
    </row>
    <row r="187" spans="1:11" s="117" customFormat="1" ht="12" customHeight="1">
      <c r="A187" s="296" t="s">
        <v>60</v>
      </c>
      <c r="B187" s="297">
        <v>123</v>
      </c>
      <c r="C187" s="297">
        <v>2051481</v>
      </c>
      <c r="D187" s="297">
        <v>9084</v>
      </c>
      <c r="E187" s="297">
        <v>115907</v>
      </c>
      <c r="F187" s="297">
        <v>1935574</v>
      </c>
      <c r="G187" s="297">
        <v>1707864</v>
      </c>
      <c r="H187" s="297">
        <v>178153</v>
      </c>
      <c r="I187" s="297">
        <v>49557</v>
      </c>
      <c r="J187" s="297">
        <v>2001924</v>
      </c>
      <c r="K187" s="36" t="s">
        <v>5</v>
      </c>
    </row>
    <row r="188" spans="1:11" s="117" customFormat="1" ht="12" customHeight="1">
      <c r="A188" s="119" t="s">
        <v>35</v>
      </c>
      <c r="B188" s="118">
        <v>123</v>
      </c>
      <c r="C188" s="118">
        <v>2051481</v>
      </c>
      <c r="D188" s="118">
        <v>9084</v>
      </c>
      <c r="E188" s="118">
        <v>115907</v>
      </c>
      <c r="F188" s="118">
        <v>1935574</v>
      </c>
      <c r="G188" s="118">
        <v>1707864</v>
      </c>
      <c r="H188" s="118">
        <v>178153</v>
      </c>
      <c r="I188" s="118">
        <v>49557</v>
      </c>
      <c r="J188" s="118">
        <v>2001924</v>
      </c>
      <c r="K188" s="36" t="s">
        <v>5</v>
      </c>
    </row>
    <row r="189" spans="1:11" s="117" customFormat="1" ht="18" customHeight="1">
      <c r="A189" s="379" t="s">
        <v>29</v>
      </c>
      <c r="B189" s="379"/>
      <c r="C189" s="379"/>
      <c r="D189" s="379"/>
      <c r="E189" s="379"/>
      <c r="F189" s="379"/>
      <c r="G189" s="379"/>
      <c r="H189" s="379"/>
      <c r="I189" s="379"/>
      <c r="J189" s="379"/>
      <c r="K189" s="36" t="s">
        <v>5</v>
      </c>
    </row>
    <row r="190" spans="1:11" s="117" customFormat="1" ht="12" customHeight="1">
      <c r="A190" s="122" t="s">
        <v>170</v>
      </c>
      <c r="B190" s="120">
        <v>17</v>
      </c>
      <c r="C190" s="120" t="s">
        <v>2426</v>
      </c>
      <c r="D190" s="120">
        <v>3857</v>
      </c>
      <c r="E190" s="120">
        <v>0</v>
      </c>
      <c r="F190" s="120" t="s">
        <v>2426</v>
      </c>
      <c r="G190" s="120">
        <v>44181</v>
      </c>
      <c r="H190" s="120" t="s">
        <v>2426</v>
      </c>
      <c r="I190" s="120">
        <v>0</v>
      </c>
      <c r="J190" s="120" t="s">
        <v>2426</v>
      </c>
      <c r="K190" s="36" t="s">
        <v>5</v>
      </c>
    </row>
    <row r="191" spans="1:11" s="117" customFormat="1" ht="12" customHeight="1">
      <c r="A191" s="122" t="s">
        <v>175</v>
      </c>
      <c r="B191" s="120">
        <v>1</v>
      </c>
      <c r="C191" s="120" t="s">
        <v>2426</v>
      </c>
      <c r="D191" s="120">
        <v>0</v>
      </c>
      <c r="E191" s="120">
        <v>0</v>
      </c>
      <c r="F191" s="120" t="s">
        <v>2426</v>
      </c>
      <c r="G191" s="120">
        <v>0</v>
      </c>
      <c r="H191" s="120" t="s">
        <v>2426</v>
      </c>
      <c r="I191" s="120">
        <v>0</v>
      </c>
      <c r="J191" s="120" t="s">
        <v>2426</v>
      </c>
      <c r="K191" s="36" t="s">
        <v>5</v>
      </c>
    </row>
    <row r="192" spans="1:11" s="117" customFormat="1" ht="12" customHeight="1">
      <c r="A192" s="122" t="s">
        <v>1281</v>
      </c>
      <c r="B192" s="120">
        <v>3</v>
      </c>
      <c r="C192" s="120">
        <v>379</v>
      </c>
      <c r="D192" s="120">
        <v>0</v>
      </c>
      <c r="E192" s="120">
        <v>0</v>
      </c>
      <c r="F192" s="120">
        <v>379</v>
      </c>
      <c r="G192" s="120">
        <v>379</v>
      </c>
      <c r="H192" s="120">
        <v>0</v>
      </c>
      <c r="I192" s="120">
        <v>0</v>
      </c>
      <c r="J192" s="120">
        <v>379</v>
      </c>
      <c r="K192" s="36" t="s">
        <v>5</v>
      </c>
    </row>
    <row r="193" spans="1:11" s="117" customFormat="1" ht="12" customHeight="1">
      <c r="A193" s="121" t="s">
        <v>1497</v>
      </c>
      <c r="B193" s="120">
        <v>4</v>
      </c>
      <c r="C193" s="120" t="s">
        <v>2426</v>
      </c>
      <c r="D193" s="120">
        <v>0</v>
      </c>
      <c r="E193" s="120">
        <v>0</v>
      </c>
      <c r="F193" s="120" t="s">
        <v>2426</v>
      </c>
      <c r="G193" s="120">
        <v>7991</v>
      </c>
      <c r="H193" s="120">
        <v>0</v>
      </c>
      <c r="I193" s="120">
        <v>0</v>
      </c>
      <c r="J193" s="120" t="s">
        <v>2426</v>
      </c>
      <c r="K193" s="36" t="s">
        <v>5</v>
      </c>
    </row>
    <row r="194" spans="1:11" s="117" customFormat="1" ht="12" customHeight="1">
      <c r="A194" s="296" t="s">
        <v>60</v>
      </c>
      <c r="B194" s="297">
        <v>20</v>
      </c>
      <c r="C194" s="297">
        <v>65317</v>
      </c>
      <c r="D194" s="297">
        <v>3857</v>
      </c>
      <c r="E194" s="297">
        <v>0</v>
      </c>
      <c r="F194" s="297">
        <v>65317</v>
      </c>
      <c r="G194" s="297">
        <v>52552</v>
      </c>
      <c r="H194" s="297">
        <v>12765</v>
      </c>
      <c r="I194" s="297">
        <v>0</v>
      </c>
      <c r="J194" s="297">
        <v>65317</v>
      </c>
      <c r="K194" s="36" t="s">
        <v>5</v>
      </c>
    </row>
    <row r="195" spans="1:11" s="117" customFormat="1" ht="12" customHeight="1">
      <c r="A195" s="119" t="s">
        <v>35</v>
      </c>
      <c r="B195" s="118">
        <v>20</v>
      </c>
      <c r="C195" s="118">
        <v>65317</v>
      </c>
      <c r="D195" s="118">
        <v>3857</v>
      </c>
      <c r="E195" s="118">
        <v>0</v>
      </c>
      <c r="F195" s="118">
        <v>65317</v>
      </c>
      <c r="G195" s="118">
        <v>52552</v>
      </c>
      <c r="H195" s="118">
        <v>12765</v>
      </c>
      <c r="I195" s="118">
        <v>0</v>
      </c>
      <c r="J195" s="118">
        <v>65317</v>
      </c>
      <c r="K195" s="36" t="s">
        <v>5</v>
      </c>
    </row>
    <row r="196" spans="1:11" s="117" customFormat="1" ht="18" customHeight="1">
      <c r="A196" s="379" t="s">
        <v>30</v>
      </c>
      <c r="B196" s="379"/>
      <c r="C196" s="379"/>
      <c r="D196" s="379"/>
      <c r="E196" s="379"/>
      <c r="F196" s="379"/>
      <c r="G196" s="379"/>
      <c r="H196" s="379"/>
      <c r="I196" s="379"/>
      <c r="J196" s="379"/>
      <c r="K196" s="36" t="s">
        <v>5</v>
      </c>
    </row>
    <row r="197" spans="1:11" s="117" customFormat="1" ht="12" customHeight="1">
      <c r="A197" s="122" t="s">
        <v>170</v>
      </c>
      <c r="B197" s="120">
        <v>4</v>
      </c>
      <c r="C197" s="120">
        <v>182</v>
      </c>
      <c r="D197" s="120">
        <v>0</v>
      </c>
      <c r="E197" s="120">
        <v>0</v>
      </c>
      <c r="F197" s="120">
        <v>182</v>
      </c>
      <c r="G197" s="120" t="s">
        <v>2426</v>
      </c>
      <c r="H197" s="120" t="s">
        <v>2426</v>
      </c>
      <c r="I197" s="120">
        <v>0</v>
      </c>
      <c r="J197" s="120">
        <v>182</v>
      </c>
      <c r="K197" s="36" t="s">
        <v>5</v>
      </c>
    </row>
    <row r="198" spans="1:11" s="117" customFormat="1" ht="12" customHeight="1">
      <c r="A198" s="122" t="s">
        <v>171</v>
      </c>
      <c r="B198" s="120">
        <v>2</v>
      </c>
      <c r="C198" s="120" t="s">
        <v>2426</v>
      </c>
      <c r="D198" s="120">
        <v>0</v>
      </c>
      <c r="E198" s="120">
        <v>0</v>
      </c>
      <c r="F198" s="120" t="s">
        <v>2426</v>
      </c>
      <c r="G198" s="120" t="s">
        <v>2426</v>
      </c>
      <c r="H198" s="120">
        <v>0</v>
      </c>
      <c r="I198" s="120">
        <v>0</v>
      </c>
      <c r="J198" s="120" t="s">
        <v>2426</v>
      </c>
      <c r="K198" s="36" t="s">
        <v>5</v>
      </c>
    </row>
    <row r="199" spans="1:11" s="117" customFormat="1" ht="12" customHeight="1">
      <c r="A199" s="122" t="s">
        <v>174</v>
      </c>
      <c r="B199" s="120">
        <v>1</v>
      </c>
      <c r="C199" s="120" t="s">
        <v>2426</v>
      </c>
      <c r="D199" s="120">
        <v>0</v>
      </c>
      <c r="E199" s="120">
        <v>0</v>
      </c>
      <c r="F199" s="120" t="s">
        <v>2426</v>
      </c>
      <c r="G199" s="120" t="s">
        <v>2426</v>
      </c>
      <c r="H199" s="120">
        <v>0</v>
      </c>
      <c r="I199" s="120">
        <v>0</v>
      </c>
      <c r="J199" s="120" t="s">
        <v>2426</v>
      </c>
      <c r="K199" s="36" t="s">
        <v>5</v>
      </c>
    </row>
    <row r="200" spans="1:11" s="117" customFormat="1" ht="12" customHeight="1">
      <c r="A200" s="122" t="s">
        <v>175</v>
      </c>
      <c r="B200" s="120">
        <v>2</v>
      </c>
      <c r="C200" s="120" t="s">
        <v>2426</v>
      </c>
      <c r="D200" s="120">
        <v>0</v>
      </c>
      <c r="E200" s="120">
        <v>0</v>
      </c>
      <c r="F200" s="120" t="s">
        <v>2426</v>
      </c>
      <c r="G200" s="120" t="s">
        <v>2426</v>
      </c>
      <c r="H200" s="120" t="s">
        <v>2426</v>
      </c>
      <c r="I200" s="120">
        <v>0</v>
      </c>
      <c r="J200" s="120" t="s">
        <v>2426</v>
      </c>
      <c r="K200" s="36" t="s">
        <v>5</v>
      </c>
    </row>
    <row r="201" spans="1:11" s="117" customFormat="1" ht="12" customHeight="1">
      <c r="A201" s="122" t="s">
        <v>176</v>
      </c>
      <c r="B201" s="120">
        <v>1</v>
      </c>
      <c r="C201" s="120" t="s">
        <v>2426</v>
      </c>
      <c r="D201" s="120">
        <v>0</v>
      </c>
      <c r="E201" s="120">
        <v>0</v>
      </c>
      <c r="F201" s="120" t="s">
        <v>2426</v>
      </c>
      <c r="G201" s="120" t="s">
        <v>2426</v>
      </c>
      <c r="H201" s="120">
        <v>0</v>
      </c>
      <c r="I201" s="120">
        <v>0</v>
      </c>
      <c r="J201" s="120" t="s">
        <v>2426</v>
      </c>
      <c r="K201" s="36" t="s">
        <v>5</v>
      </c>
    </row>
    <row r="202" spans="1:11" s="117" customFormat="1" ht="12" customHeight="1">
      <c r="A202" s="121">
        <v>12</v>
      </c>
      <c r="B202" s="120">
        <v>1</v>
      </c>
      <c r="C202" s="120" t="s">
        <v>2426</v>
      </c>
      <c r="D202" s="120">
        <v>0</v>
      </c>
      <c r="E202" s="120">
        <v>0</v>
      </c>
      <c r="F202" s="120" t="s">
        <v>2426</v>
      </c>
      <c r="G202" s="120" t="s">
        <v>2426</v>
      </c>
      <c r="H202" s="120">
        <v>0</v>
      </c>
      <c r="I202" s="120">
        <v>0</v>
      </c>
      <c r="J202" s="120" t="s">
        <v>2426</v>
      </c>
      <c r="K202" s="36" t="s">
        <v>5</v>
      </c>
    </row>
    <row r="203" spans="1:11" s="117" customFormat="1" ht="12" customHeight="1">
      <c r="A203" s="121">
        <v>15</v>
      </c>
      <c r="B203" s="120">
        <v>4</v>
      </c>
      <c r="C203" s="120">
        <v>3702</v>
      </c>
      <c r="D203" s="120">
        <v>0</v>
      </c>
      <c r="E203" s="120">
        <v>3</v>
      </c>
      <c r="F203" s="120">
        <v>3699</v>
      </c>
      <c r="G203" s="120">
        <v>2665</v>
      </c>
      <c r="H203" s="120">
        <v>1034</v>
      </c>
      <c r="I203" s="120">
        <v>0</v>
      </c>
      <c r="J203" s="120">
        <v>3702</v>
      </c>
      <c r="K203" s="36" t="s">
        <v>5</v>
      </c>
    </row>
    <row r="204" spans="1:11" s="117" customFormat="1" ht="12" customHeight="1">
      <c r="A204" s="121">
        <v>16</v>
      </c>
      <c r="B204" s="120">
        <v>1</v>
      </c>
      <c r="C204" s="120" t="s">
        <v>2426</v>
      </c>
      <c r="D204" s="120">
        <v>0</v>
      </c>
      <c r="E204" s="120">
        <v>0</v>
      </c>
      <c r="F204" s="120" t="s">
        <v>2426</v>
      </c>
      <c r="G204" s="120" t="s">
        <v>2426</v>
      </c>
      <c r="H204" s="120">
        <v>0</v>
      </c>
      <c r="I204" s="120">
        <v>0</v>
      </c>
      <c r="J204" s="120" t="s">
        <v>2426</v>
      </c>
      <c r="K204" s="36" t="s">
        <v>5</v>
      </c>
    </row>
    <row r="205" spans="1:11" s="117" customFormat="1" ht="12" customHeight="1">
      <c r="A205" s="121">
        <v>17</v>
      </c>
      <c r="B205" s="120">
        <v>4</v>
      </c>
      <c r="C205" s="120">
        <v>5454</v>
      </c>
      <c r="D205" s="120">
        <v>0</v>
      </c>
      <c r="E205" s="120">
        <v>0</v>
      </c>
      <c r="F205" s="120">
        <v>5454</v>
      </c>
      <c r="G205" s="120">
        <v>5454</v>
      </c>
      <c r="H205" s="120">
        <v>0</v>
      </c>
      <c r="I205" s="120">
        <v>0</v>
      </c>
      <c r="J205" s="120">
        <v>5454</v>
      </c>
      <c r="K205" s="36" t="s">
        <v>5</v>
      </c>
    </row>
    <row r="206" spans="1:11" s="117" customFormat="1" ht="12" customHeight="1">
      <c r="A206" s="121">
        <v>18</v>
      </c>
      <c r="B206" s="120">
        <v>1</v>
      </c>
      <c r="C206" s="120" t="s">
        <v>2426</v>
      </c>
      <c r="D206" s="120">
        <v>0</v>
      </c>
      <c r="E206" s="120">
        <v>0</v>
      </c>
      <c r="F206" s="120" t="s">
        <v>2426</v>
      </c>
      <c r="G206" s="120" t="s">
        <v>2426</v>
      </c>
      <c r="H206" s="120">
        <v>0</v>
      </c>
      <c r="I206" s="120">
        <v>0</v>
      </c>
      <c r="J206" s="120" t="s">
        <v>2426</v>
      </c>
      <c r="K206" s="36" t="s">
        <v>5</v>
      </c>
    </row>
    <row r="207" spans="1:11" s="117" customFormat="1" ht="12" customHeight="1">
      <c r="A207" s="121">
        <v>19</v>
      </c>
      <c r="B207" s="120">
        <v>9</v>
      </c>
      <c r="C207" s="120">
        <v>95797</v>
      </c>
      <c r="D207" s="120">
        <v>0</v>
      </c>
      <c r="E207" s="120">
        <v>3272</v>
      </c>
      <c r="F207" s="120">
        <v>92525</v>
      </c>
      <c r="G207" s="120">
        <v>71348</v>
      </c>
      <c r="H207" s="120">
        <v>21177</v>
      </c>
      <c r="I207" s="120">
        <v>0</v>
      </c>
      <c r="J207" s="120">
        <v>95797</v>
      </c>
      <c r="K207" s="36" t="s">
        <v>5</v>
      </c>
    </row>
    <row r="208" spans="1:11" s="117" customFormat="1" ht="12" customHeight="1">
      <c r="A208" s="121">
        <v>20</v>
      </c>
      <c r="B208" s="120">
        <v>9</v>
      </c>
      <c r="C208" s="120">
        <v>616278</v>
      </c>
      <c r="D208" s="120">
        <v>0</v>
      </c>
      <c r="E208" s="120">
        <v>0</v>
      </c>
      <c r="F208" s="120">
        <v>616278</v>
      </c>
      <c r="G208" s="120">
        <v>616278</v>
      </c>
      <c r="H208" s="120">
        <v>0</v>
      </c>
      <c r="I208" s="120">
        <v>0</v>
      </c>
      <c r="J208" s="120">
        <v>616278</v>
      </c>
      <c r="K208" s="36" t="s">
        <v>5</v>
      </c>
    </row>
    <row r="209" spans="1:11" s="117" customFormat="1" ht="12" customHeight="1">
      <c r="A209" s="296" t="s">
        <v>60</v>
      </c>
      <c r="B209" s="297">
        <v>10</v>
      </c>
      <c r="C209" s="297">
        <v>725599</v>
      </c>
      <c r="D209" s="297">
        <v>0</v>
      </c>
      <c r="E209" s="297">
        <v>3275</v>
      </c>
      <c r="F209" s="297">
        <v>722324</v>
      </c>
      <c r="G209" s="297">
        <v>699572</v>
      </c>
      <c r="H209" s="297">
        <v>22752</v>
      </c>
      <c r="I209" s="297">
        <v>0</v>
      </c>
      <c r="J209" s="297">
        <v>725599</v>
      </c>
      <c r="K209" s="36" t="s">
        <v>5</v>
      </c>
    </row>
    <row r="210" spans="1:11" s="117" customFormat="1" ht="12" customHeight="1">
      <c r="A210" s="119" t="s">
        <v>35</v>
      </c>
      <c r="B210" s="118">
        <v>10</v>
      </c>
      <c r="C210" s="118">
        <v>725599</v>
      </c>
      <c r="D210" s="118">
        <v>0</v>
      </c>
      <c r="E210" s="118">
        <v>3275</v>
      </c>
      <c r="F210" s="118">
        <v>722324</v>
      </c>
      <c r="G210" s="118">
        <v>699572</v>
      </c>
      <c r="H210" s="118">
        <v>22752</v>
      </c>
      <c r="I210" s="118">
        <v>0</v>
      </c>
      <c r="J210" s="118">
        <v>725599</v>
      </c>
      <c r="K210" s="36" t="s">
        <v>5</v>
      </c>
    </row>
    <row r="211" spans="1:11" s="117" customFormat="1" ht="18" customHeight="1">
      <c r="A211" s="379" t="s">
        <v>1688</v>
      </c>
      <c r="B211" s="379"/>
      <c r="C211" s="379"/>
      <c r="D211" s="379"/>
      <c r="E211" s="379"/>
      <c r="F211" s="379"/>
      <c r="G211" s="379"/>
      <c r="H211" s="379"/>
      <c r="I211" s="379"/>
      <c r="J211" s="379"/>
      <c r="K211" s="36" t="s">
        <v>5</v>
      </c>
    </row>
    <row r="212" spans="1:11" s="117" customFormat="1" ht="12" customHeight="1">
      <c r="A212" s="122" t="s">
        <v>170</v>
      </c>
      <c r="B212" s="120">
        <v>3</v>
      </c>
      <c r="C212" s="120">
        <v>793</v>
      </c>
      <c r="D212" s="120">
        <v>0</v>
      </c>
      <c r="E212" s="120">
        <v>0</v>
      </c>
      <c r="F212" s="120">
        <v>793</v>
      </c>
      <c r="G212" s="120">
        <v>793</v>
      </c>
      <c r="H212" s="120">
        <v>0</v>
      </c>
      <c r="I212" s="120">
        <v>0</v>
      </c>
      <c r="J212" s="120">
        <v>793</v>
      </c>
      <c r="K212" s="36" t="s">
        <v>5</v>
      </c>
    </row>
    <row r="213" spans="1:11" s="117" customFormat="1" ht="12" customHeight="1">
      <c r="A213" s="122" t="s">
        <v>171</v>
      </c>
      <c r="B213" s="120">
        <v>10</v>
      </c>
      <c r="C213" s="120" t="s">
        <v>2426</v>
      </c>
      <c r="D213" s="120">
        <v>0</v>
      </c>
      <c r="E213" s="120" t="s">
        <v>2426</v>
      </c>
      <c r="F213" s="120" t="s">
        <v>2426</v>
      </c>
      <c r="G213" s="120" t="s">
        <v>2426</v>
      </c>
      <c r="H213" s="120">
        <v>16003</v>
      </c>
      <c r="I213" s="120">
        <v>122</v>
      </c>
      <c r="J213" s="120" t="s">
        <v>2426</v>
      </c>
      <c r="K213" s="36" t="s">
        <v>5</v>
      </c>
    </row>
    <row r="214" spans="1:11" s="117" customFormat="1" ht="12" customHeight="1">
      <c r="A214" s="122" t="s">
        <v>2267</v>
      </c>
      <c r="B214" s="120">
        <v>1</v>
      </c>
      <c r="C214" s="120" t="s">
        <v>2426</v>
      </c>
      <c r="D214" s="120">
        <v>0</v>
      </c>
      <c r="E214" s="120">
        <v>0</v>
      </c>
      <c r="F214" s="120" t="s">
        <v>2426</v>
      </c>
      <c r="G214" s="120" t="s">
        <v>2426</v>
      </c>
      <c r="H214" s="120">
        <v>0</v>
      </c>
      <c r="I214" s="120">
        <v>0</v>
      </c>
      <c r="J214" s="120" t="s">
        <v>2426</v>
      </c>
      <c r="K214" s="36" t="s">
        <v>5</v>
      </c>
    </row>
    <row r="215" spans="1:11" s="117" customFormat="1" ht="12" customHeight="1">
      <c r="A215" s="121" t="s">
        <v>1635</v>
      </c>
      <c r="B215" s="120">
        <v>10</v>
      </c>
      <c r="C215" s="120">
        <v>23751</v>
      </c>
      <c r="D215" s="120">
        <v>0</v>
      </c>
      <c r="E215" s="120" t="s">
        <v>2426</v>
      </c>
      <c r="F215" s="120">
        <v>23740</v>
      </c>
      <c r="G215" s="120">
        <v>7616</v>
      </c>
      <c r="H215" s="120">
        <v>16003</v>
      </c>
      <c r="I215" s="120">
        <v>122</v>
      </c>
      <c r="J215" s="120">
        <v>23630</v>
      </c>
      <c r="K215" s="36" t="s">
        <v>5</v>
      </c>
    </row>
    <row r="216" spans="1:11" s="117" customFormat="1" ht="12" customHeight="1">
      <c r="A216" s="122" t="s">
        <v>172</v>
      </c>
      <c r="B216" s="120">
        <v>1</v>
      </c>
      <c r="C216" s="120" t="s">
        <v>2426</v>
      </c>
      <c r="D216" s="120">
        <v>0</v>
      </c>
      <c r="E216" s="120">
        <v>0</v>
      </c>
      <c r="F216" s="120" t="s">
        <v>2426</v>
      </c>
      <c r="G216" s="120" t="s">
        <v>2426</v>
      </c>
      <c r="H216" s="120">
        <v>0</v>
      </c>
      <c r="I216" s="120">
        <v>0</v>
      </c>
      <c r="J216" s="120" t="s">
        <v>2426</v>
      </c>
      <c r="K216" s="36" t="s">
        <v>5</v>
      </c>
    </row>
    <row r="217" spans="1:11" s="117" customFormat="1" ht="12" customHeight="1">
      <c r="A217" s="122" t="s">
        <v>175</v>
      </c>
      <c r="B217" s="120">
        <v>4</v>
      </c>
      <c r="C217" s="120">
        <v>17144</v>
      </c>
      <c r="D217" s="120">
        <v>0</v>
      </c>
      <c r="E217" s="120">
        <v>0</v>
      </c>
      <c r="F217" s="120">
        <v>17144</v>
      </c>
      <c r="G217" s="120">
        <v>11263</v>
      </c>
      <c r="H217" s="120">
        <v>5784</v>
      </c>
      <c r="I217" s="120">
        <v>97</v>
      </c>
      <c r="J217" s="120">
        <v>17047</v>
      </c>
      <c r="K217" s="36" t="s">
        <v>5</v>
      </c>
    </row>
    <row r="218" spans="1:11" s="117" customFormat="1" ht="12" customHeight="1">
      <c r="A218" s="121">
        <v>12</v>
      </c>
      <c r="B218" s="120">
        <v>4</v>
      </c>
      <c r="C218" s="120">
        <v>4074</v>
      </c>
      <c r="D218" s="120">
        <v>0</v>
      </c>
      <c r="E218" s="120">
        <v>0</v>
      </c>
      <c r="F218" s="120">
        <v>4074</v>
      </c>
      <c r="G218" s="120">
        <v>3516</v>
      </c>
      <c r="H218" s="120">
        <v>522</v>
      </c>
      <c r="I218" s="120">
        <v>37</v>
      </c>
      <c r="J218" s="120">
        <v>4038</v>
      </c>
      <c r="K218" s="36" t="s">
        <v>5</v>
      </c>
    </row>
    <row r="219" spans="1:11" s="117" customFormat="1" ht="12" customHeight="1">
      <c r="A219" s="121">
        <v>15</v>
      </c>
      <c r="B219" s="120">
        <v>27</v>
      </c>
      <c r="C219" s="120" t="s">
        <v>2426</v>
      </c>
      <c r="D219" s="120">
        <v>0</v>
      </c>
      <c r="E219" s="120" t="s">
        <v>2426</v>
      </c>
      <c r="F219" s="120" t="s">
        <v>2426</v>
      </c>
      <c r="G219" s="120" t="s">
        <v>2426</v>
      </c>
      <c r="H219" s="120" t="s">
        <v>2426</v>
      </c>
      <c r="I219" s="120">
        <v>0</v>
      </c>
      <c r="J219" s="120" t="s">
        <v>2426</v>
      </c>
      <c r="K219" s="36" t="s">
        <v>5</v>
      </c>
    </row>
    <row r="220" spans="1:11" s="117" customFormat="1" ht="12" customHeight="1">
      <c r="A220" s="121" t="s">
        <v>2262</v>
      </c>
      <c r="B220" s="120">
        <v>1</v>
      </c>
      <c r="C220" s="120" t="s">
        <v>2426</v>
      </c>
      <c r="D220" s="120">
        <v>0</v>
      </c>
      <c r="E220" s="120">
        <v>0</v>
      </c>
      <c r="F220" s="120" t="s">
        <v>2426</v>
      </c>
      <c r="G220" s="120" t="s">
        <v>2426</v>
      </c>
      <c r="H220" s="120" t="s">
        <v>2426</v>
      </c>
      <c r="I220" s="120">
        <v>0</v>
      </c>
      <c r="J220" s="120" t="s">
        <v>2426</v>
      </c>
      <c r="K220" s="36" t="s">
        <v>5</v>
      </c>
    </row>
    <row r="221" spans="1:11" s="117" customFormat="1" ht="12" customHeight="1">
      <c r="A221" s="121" t="s">
        <v>1638</v>
      </c>
      <c r="B221" s="120">
        <v>27</v>
      </c>
      <c r="C221" s="120">
        <v>213425</v>
      </c>
      <c r="D221" s="120">
        <v>0</v>
      </c>
      <c r="E221" s="120" t="s">
        <v>2426</v>
      </c>
      <c r="F221" s="120">
        <v>211141</v>
      </c>
      <c r="G221" s="120">
        <v>79674</v>
      </c>
      <c r="H221" s="120">
        <v>131466</v>
      </c>
      <c r="I221" s="120">
        <v>0</v>
      </c>
      <c r="J221" s="120">
        <v>213425</v>
      </c>
      <c r="K221" s="36" t="s">
        <v>5</v>
      </c>
    </row>
    <row r="222" spans="1:11" s="117" customFormat="1" ht="12" customHeight="1">
      <c r="A222" s="122">
        <v>16</v>
      </c>
      <c r="B222" s="120">
        <v>11</v>
      </c>
      <c r="C222" s="120" t="s">
        <v>2426</v>
      </c>
      <c r="D222" s="120">
        <v>0</v>
      </c>
      <c r="E222" s="120">
        <v>0</v>
      </c>
      <c r="F222" s="120" t="s">
        <v>2426</v>
      </c>
      <c r="G222" s="120">
        <v>56571</v>
      </c>
      <c r="H222" s="120" t="s">
        <v>2426</v>
      </c>
      <c r="I222" s="120">
        <v>7053</v>
      </c>
      <c r="J222" s="120" t="s">
        <v>2426</v>
      </c>
      <c r="K222" s="36" t="s">
        <v>5</v>
      </c>
    </row>
    <row r="223" spans="1:11" s="117" customFormat="1" ht="12" customHeight="1">
      <c r="A223" s="121" t="s">
        <v>2263</v>
      </c>
      <c r="B223" s="120">
        <v>1</v>
      </c>
      <c r="C223" s="120" t="s">
        <v>2426</v>
      </c>
      <c r="D223" s="120">
        <v>0</v>
      </c>
      <c r="E223" s="120">
        <v>0</v>
      </c>
      <c r="F223" s="120" t="s">
        <v>2426</v>
      </c>
      <c r="G223" s="120">
        <v>0</v>
      </c>
      <c r="H223" s="120" t="s">
        <v>2426</v>
      </c>
      <c r="I223" s="120">
        <v>0</v>
      </c>
      <c r="J223" s="120" t="s">
        <v>2426</v>
      </c>
      <c r="K223" s="36" t="s">
        <v>5</v>
      </c>
    </row>
    <row r="224" spans="1:11" s="117" customFormat="1" ht="12" customHeight="1">
      <c r="A224" s="121" t="s">
        <v>1627</v>
      </c>
      <c r="B224" s="120">
        <v>11</v>
      </c>
      <c r="C224" s="120">
        <v>87325</v>
      </c>
      <c r="D224" s="120">
        <v>0</v>
      </c>
      <c r="E224" s="120">
        <v>0</v>
      </c>
      <c r="F224" s="120">
        <v>87325</v>
      </c>
      <c r="G224" s="120">
        <v>56571</v>
      </c>
      <c r="H224" s="120">
        <v>23701</v>
      </c>
      <c r="I224" s="120">
        <v>7053</v>
      </c>
      <c r="J224" s="120">
        <v>80272</v>
      </c>
      <c r="K224" s="36" t="s">
        <v>5</v>
      </c>
    </row>
    <row r="225" spans="1:11" s="117" customFormat="1" ht="12" customHeight="1">
      <c r="A225" s="121">
        <v>17</v>
      </c>
      <c r="B225" s="120">
        <v>37</v>
      </c>
      <c r="C225" s="120">
        <v>490388</v>
      </c>
      <c r="D225" s="120">
        <v>0</v>
      </c>
      <c r="E225" s="120">
        <v>31752</v>
      </c>
      <c r="F225" s="120">
        <v>458636</v>
      </c>
      <c r="G225" s="120">
        <v>419008</v>
      </c>
      <c r="H225" s="120">
        <v>37317</v>
      </c>
      <c r="I225" s="120">
        <v>2311</v>
      </c>
      <c r="J225" s="120">
        <v>488077</v>
      </c>
      <c r="K225" s="36" t="s">
        <v>5</v>
      </c>
    </row>
    <row r="226" spans="1:11" s="117" customFormat="1" ht="12" customHeight="1">
      <c r="A226" s="121" t="s">
        <v>2264</v>
      </c>
      <c r="B226" s="120">
        <v>7</v>
      </c>
      <c r="C226" s="120">
        <v>49442</v>
      </c>
      <c r="D226" s="120">
        <v>0</v>
      </c>
      <c r="E226" s="120">
        <v>0</v>
      </c>
      <c r="F226" s="120">
        <v>49442</v>
      </c>
      <c r="G226" s="120">
        <v>43793</v>
      </c>
      <c r="H226" s="120">
        <v>5503</v>
      </c>
      <c r="I226" s="120">
        <v>146</v>
      </c>
      <c r="J226" s="120">
        <v>49296</v>
      </c>
      <c r="K226" s="36" t="s">
        <v>5</v>
      </c>
    </row>
    <row r="227" spans="1:11" s="117" customFormat="1" ht="12" customHeight="1">
      <c r="A227" s="121" t="s">
        <v>1628</v>
      </c>
      <c r="B227" s="120">
        <v>37</v>
      </c>
      <c r="C227" s="120">
        <v>539831</v>
      </c>
      <c r="D227" s="120">
        <v>0</v>
      </c>
      <c r="E227" s="120">
        <v>31752</v>
      </c>
      <c r="F227" s="120">
        <v>508079</v>
      </c>
      <c r="G227" s="120">
        <v>462801</v>
      </c>
      <c r="H227" s="120">
        <v>42820</v>
      </c>
      <c r="I227" s="120">
        <v>2457</v>
      </c>
      <c r="J227" s="120">
        <v>537373</v>
      </c>
      <c r="K227" s="36" t="s">
        <v>5</v>
      </c>
    </row>
    <row r="228" spans="1:11" s="117" customFormat="1" ht="12" customHeight="1">
      <c r="A228" s="121">
        <v>19</v>
      </c>
      <c r="B228" s="120">
        <v>21</v>
      </c>
      <c r="C228" s="120">
        <v>306435</v>
      </c>
      <c r="D228" s="120">
        <v>0</v>
      </c>
      <c r="E228" s="120">
        <v>10980</v>
      </c>
      <c r="F228" s="120">
        <v>295455</v>
      </c>
      <c r="G228" s="120">
        <v>149905</v>
      </c>
      <c r="H228" s="120">
        <v>127481</v>
      </c>
      <c r="I228" s="120">
        <v>18069</v>
      </c>
      <c r="J228" s="120">
        <v>288366</v>
      </c>
      <c r="K228" s="36" t="s">
        <v>5</v>
      </c>
    </row>
    <row r="229" spans="1:11" s="117" customFormat="1" ht="12" customHeight="1">
      <c r="A229" s="121" t="s">
        <v>2265</v>
      </c>
      <c r="B229" s="120">
        <v>5</v>
      </c>
      <c r="C229" s="120">
        <v>4216</v>
      </c>
      <c r="D229" s="120">
        <v>0</v>
      </c>
      <c r="E229" s="120">
        <v>0</v>
      </c>
      <c r="F229" s="120">
        <v>4216</v>
      </c>
      <c r="G229" s="120">
        <v>2399</v>
      </c>
      <c r="H229" s="120">
        <v>1818</v>
      </c>
      <c r="I229" s="120">
        <v>0</v>
      </c>
      <c r="J229" s="120">
        <v>4216</v>
      </c>
      <c r="K229" s="36" t="s">
        <v>5</v>
      </c>
    </row>
    <row r="230" spans="1:11" s="117" customFormat="1" ht="12" customHeight="1">
      <c r="A230" s="121" t="s">
        <v>1629</v>
      </c>
      <c r="B230" s="120">
        <v>21</v>
      </c>
      <c r="C230" s="120">
        <v>310651</v>
      </c>
      <c r="D230" s="120">
        <v>0</v>
      </c>
      <c r="E230" s="120">
        <v>10980</v>
      </c>
      <c r="F230" s="120">
        <v>299671</v>
      </c>
      <c r="G230" s="120">
        <v>152304</v>
      </c>
      <c r="H230" s="120">
        <v>129299</v>
      </c>
      <c r="I230" s="120">
        <v>18069</v>
      </c>
      <c r="J230" s="120">
        <v>292582</v>
      </c>
      <c r="K230" s="36" t="s">
        <v>5</v>
      </c>
    </row>
    <row r="231" spans="1:11" s="117" customFormat="1" ht="12" customHeight="1">
      <c r="A231" s="121">
        <v>20</v>
      </c>
      <c r="B231" s="120">
        <v>33</v>
      </c>
      <c r="C231" s="120">
        <v>282329</v>
      </c>
      <c r="D231" s="120">
        <v>0</v>
      </c>
      <c r="E231" s="120">
        <v>598</v>
      </c>
      <c r="F231" s="120">
        <v>281732</v>
      </c>
      <c r="G231" s="120">
        <v>266616</v>
      </c>
      <c r="H231" s="120">
        <v>15116</v>
      </c>
      <c r="I231" s="120">
        <v>0</v>
      </c>
      <c r="J231" s="120">
        <v>282329</v>
      </c>
      <c r="K231" s="36" t="s">
        <v>5</v>
      </c>
    </row>
    <row r="232" spans="1:11" s="117" customFormat="1" ht="12" customHeight="1">
      <c r="A232" s="121" t="s">
        <v>1623</v>
      </c>
      <c r="B232" s="120">
        <v>5</v>
      </c>
      <c r="C232" s="120">
        <v>3411</v>
      </c>
      <c r="D232" s="120">
        <v>0</v>
      </c>
      <c r="E232" s="120">
        <v>0</v>
      </c>
      <c r="F232" s="120">
        <v>3411</v>
      </c>
      <c r="G232" s="120">
        <v>3401</v>
      </c>
      <c r="H232" s="120">
        <v>10</v>
      </c>
      <c r="I232" s="120">
        <v>0</v>
      </c>
      <c r="J232" s="120">
        <v>3411</v>
      </c>
      <c r="K232" s="36" t="s">
        <v>5</v>
      </c>
    </row>
    <row r="233" spans="1:11" s="117" customFormat="1" ht="12" customHeight="1">
      <c r="A233" s="121" t="s">
        <v>1630</v>
      </c>
      <c r="B233" s="120">
        <v>33</v>
      </c>
      <c r="C233" s="120">
        <v>285740</v>
      </c>
      <c r="D233" s="120">
        <v>0</v>
      </c>
      <c r="E233" s="120">
        <v>598</v>
      </c>
      <c r="F233" s="120">
        <v>285142</v>
      </c>
      <c r="G233" s="120">
        <v>270017</v>
      </c>
      <c r="H233" s="120">
        <v>15126</v>
      </c>
      <c r="I233" s="120">
        <v>0</v>
      </c>
      <c r="J233" s="120">
        <v>285740</v>
      </c>
      <c r="K233" s="36" t="s">
        <v>5</v>
      </c>
    </row>
    <row r="234" spans="1:11" s="117" customFormat="1" ht="12" customHeight="1">
      <c r="A234" s="296" t="s">
        <v>60</v>
      </c>
      <c r="B234" s="297">
        <v>68</v>
      </c>
      <c r="C234" s="297">
        <v>1425405</v>
      </c>
      <c r="D234" s="297">
        <v>0</v>
      </c>
      <c r="E234" s="297">
        <v>45624</v>
      </c>
      <c r="F234" s="297">
        <v>1379781</v>
      </c>
      <c r="G234" s="297">
        <v>994801</v>
      </c>
      <c r="H234" s="297">
        <v>357292</v>
      </c>
      <c r="I234" s="297">
        <v>27687</v>
      </c>
      <c r="J234" s="297">
        <v>1397718</v>
      </c>
      <c r="K234" s="36" t="s">
        <v>5</v>
      </c>
    </row>
    <row r="235" spans="1:11" s="117" customFormat="1" ht="12" customHeight="1">
      <c r="A235" s="119" t="s">
        <v>2266</v>
      </c>
      <c r="B235" s="118">
        <v>9</v>
      </c>
      <c r="C235" s="118">
        <v>57359</v>
      </c>
      <c r="D235" s="118">
        <v>0</v>
      </c>
      <c r="E235" s="118">
        <v>0</v>
      </c>
      <c r="F235" s="118">
        <v>57359</v>
      </c>
      <c r="G235" s="118">
        <v>49783</v>
      </c>
      <c r="H235" s="118">
        <v>7430</v>
      </c>
      <c r="I235" s="118">
        <v>146</v>
      </c>
      <c r="J235" s="118">
        <v>57213</v>
      </c>
      <c r="K235" s="36" t="s">
        <v>5</v>
      </c>
    </row>
    <row r="236" spans="1:11" s="117" customFormat="1" ht="12" customHeight="1">
      <c r="A236" s="119" t="s">
        <v>35</v>
      </c>
      <c r="B236" s="118">
        <v>68</v>
      </c>
      <c r="C236" s="118">
        <v>1482764</v>
      </c>
      <c r="D236" s="118">
        <v>0</v>
      </c>
      <c r="E236" s="118">
        <v>45624</v>
      </c>
      <c r="F236" s="118">
        <v>1437139</v>
      </c>
      <c r="G236" s="118">
        <v>1044584</v>
      </c>
      <c r="H236" s="118">
        <v>364722</v>
      </c>
      <c r="I236" s="118">
        <v>27834</v>
      </c>
      <c r="J236" s="118">
        <v>1454930</v>
      </c>
      <c r="K236" s="36" t="s">
        <v>5</v>
      </c>
    </row>
    <row r="237" spans="1:11" s="117" customFormat="1" ht="18" customHeight="1">
      <c r="A237" s="379" t="s">
        <v>31</v>
      </c>
      <c r="B237" s="379"/>
      <c r="C237" s="379"/>
      <c r="D237" s="379"/>
      <c r="E237" s="379"/>
      <c r="F237" s="379"/>
      <c r="G237" s="379"/>
      <c r="H237" s="379"/>
      <c r="I237" s="379"/>
      <c r="J237" s="379"/>
      <c r="K237" s="36" t="s">
        <v>5</v>
      </c>
    </row>
    <row r="238" spans="1:11" s="117" customFormat="1" ht="12" customHeight="1">
      <c r="A238" s="122" t="s">
        <v>169</v>
      </c>
      <c r="B238" s="120">
        <v>2</v>
      </c>
      <c r="C238" s="120" t="s">
        <v>2426</v>
      </c>
      <c r="D238" s="120">
        <v>0</v>
      </c>
      <c r="E238" s="120">
        <v>0</v>
      </c>
      <c r="F238" s="120" t="s">
        <v>2426</v>
      </c>
      <c r="G238" s="120" t="s">
        <v>2426</v>
      </c>
      <c r="H238" s="120" t="s">
        <v>2426</v>
      </c>
      <c r="I238" s="120">
        <v>0</v>
      </c>
      <c r="J238" s="120" t="s">
        <v>2426</v>
      </c>
      <c r="K238" s="36" t="s">
        <v>5</v>
      </c>
    </row>
    <row r="239" spans="1:11" s="117" customFormat="1" ht="12" customHeight="1">
      <c r="A239" s="122" t="s">
        <v>2268</v>
      </c>
      <c r="B239" s="120">
        <v>2</v>
      </c>
      <c r="C239" s="120" t="s">
        <v>2426</v>
      </c>
      <c r="D239" s="120">
        <v>0</v>
      </c>
      <c r="E239" s="120">
        <v>0</v>
      </c>
      <c r="F239" s="120" t="s">
        <v>2426</v>
      </c>
      <c r="G239" s="120" t="s">
        <v>2426</v>
      </c>
      <c r="H239" s="120">
        <v>0</v>
      </c>
      <c r="I239" s="120">
        <v>0</v>
      </c>
      <c r="J239" s="120" t="s">
        <v>2426</v>
      </c>
      <c r="K239" s="36" t="s">
        <v>5</v>
      </c>
    </row>
    <row r="240" spans="1:11" s="117" customFormat="1" ht="12" customHeight="1">
      <c r="A240" s="122" t="s">
        <v>1631</v>
      </c>
      <c r="B240" s="120">
        <v>3</v>
      </c>
      <c r="C240" s="120">
        <v>30654</v>
      </c>
      <c r="D240" s="120">
        <v>0</v>
      </c>
      <c r="E240" s="120">
        <v>0</v>
      </c>
      <c r="F240" s="120">
        <v>30654</v>
      </c>
      <c r="G240" s="120" t="s">
        <v>2426</v>
      </c>
      <c r="H240" s="120" t="s">
        <v>2426</v>
      </c>
      <c r="I240" s="120">
        <v>0</v>
      </c>
      <c r="J240" s="120">
        <v>30654</v>
      </c>
      <c r="K240" s="36" t="s">
        <v>5</v>
      </c>
    </row>
    <row r="241" spans="1:11" s="117" customFormat="1" ht="12" customHeight="1">
      <c r="A241" s="122" t="s">
        <v>170</v>
      </c>
      <c r="B241" s="120">
        <v>6</v>
      </c>
      <c r="C241" s="120" t="s">
        <v>2426</v>
      </c>
      <c r="D241" s="120">
        <v>0</v>
      </c>
      <c r="E241" s="120">
        <v>0</v>
      </c>
      <c r="F241" s="120" t="s">
        <v>2426</v>
      </c>
      <c r="G241" s="120" t="s">
        <v>2426</v>
      </c>
      <c r="H241" s="120" t="s">
        <v>2426</v>
      </c>
      <c r="I241" s="120" t="s">
        <v>2426</v>
      </c>
      <c r="J241" s="120" t="s">
        <v>2426</v>
      </c>
      <c r="K241" s="36" t="s">
        <v>5</v>
      </c>
    </row>
    <row r="242" spans="1:11" s="117" customFormat="1" ht="12" customHeight="1">
      <c r="A242" s="121" t="s">
        <v>2251</v>
      </c>
      <c r="B242" s="120">
        <v>2</v>
      </c>
      <c r="C242" s="120" t="s">
        <v>2426</v>
      </c>
      <c r="D242" s="120">
        <v>0</v>
      </c>
      <c r="E242" s="120">
        <v>0</v>
      </c>
      <c r="F242" s="120" t="s">
        <v>2426</v>
      </c>
      <c r="G242" s="120" t="s">
        <v>2426</v>
      </c>
      <c r="H242" s="120" t="s">
        <v>2426</v>
      </c>
      <c r="I242" s="120" t="s">
        <v>2426</v>
      </c>
      <c r="J242" s="120" t="s">
        <v>2426</v>
      </c>
      <c r="K242" s="36" t="s">
        <v>5</v>
      </c>
    </row>
    <row r="243" spans="1:11" s="117" customFormat="1" ht="12" customHeight="1">
      <c r="A243" s="122" t="s">
        <v>1624</v>
      </c>
      <c r="B243" s="120">
        <v>6</v>
      </c>
      <c r="C243" s="120">
        <v>19323</v>
      </c>
      <c r="D243" s="120">
        <v>0</v>
      </c>
      <c r="E243" s="120">
        <v>0</v>
      </c>
      <c r="F243" s="120">
        <v>19323</v>
      </c>
      <c r="G243" s="120">
        <v>12247</v>
      </c>
      <c r="H243" s="120">
        <v>4216</v>
      </c>
      <c r="I243" s="120">
        <v>2860</v>
      </c>
      <c r="J243" s="120">
        <v>16463</v>
      </c>
      <c r="K243" s="36" t="s">
        <v>5</v>
      </c>
    </row>
    <row r="244" spans="1:11" s="117" customFormat="1" ht="12" customHeight="1">
      <c r="A244" s="122" t="s">
        <v>171</v>
      </c>
      <c r="B244" s="120">
        <v>6</v>
      </c>
      <c r="C244" s="120" t="s">
        <v>2426</v>
      </c>
      <c r="D244" s="120">
        <v>0</v>
      </c>
      <c r="E244" s="120">
        <v>0</v>
      </c>
      <c r="F244" s="120" t="s">
        <v>2426</v>
      </c>
      <c r="G244" s="120" t="s">
        <v>2426</v>
      </c>
      <c r="H244" s="120" t="s">
        <v>2426</v>
      </c>
      <c r="I244" s="120">
        <v>0</v>
      </c>
      <c r="J244" s="120" t="s">
        <v>2426</v>
      </c>
      <c r="K244" s="36" t="s">
        <v>5</v>
      </c>
    </row>
    <row r="245" spans="1:11" s="117" customFormat="1" ht="12" customHeight="1">
      <c r="A245" s="121" t="s">
        <v>2267</v>
      </c>
      <c r="B245" s="120">
        <v>1</v>
      </c>
      <c r="C245" s="120" t="s">
        <v>2426</v>
      </c>
      <c r="D245" s="120">
        <v>0</v>
      </c>
      <c r="E245" s="120">
        <v>0</v>
      </c>
      <c r="F245" s="120" t="s">
        <v>2426</v>
      </c>
      <c r="G245" s="120" t="s">
        <v>2426</v>
      </c>
      <c r="H245" s="120">
        <v>0</v>
      </c>
      <c r="I245" s="120">
        <v>0</v>
      </c>
      <c r="J245" s="120" t="s">
        <v>2426</v>
      </c>
      <c r="K245" s="36" t="s">
        <v>5</v>
      </c>
    </row>
    <row r="246" spans="1:11" s="117" customFormat="1" ht="12" customHeight="1">
      <c r="A246" s="122" t="s">
        <v>1635</v>
      </c>
      <c r="B246" s="120">
        <v>6</v>
      </c>
      <c r="C246" s="120">
        <v>9879</v>
      </c>
      <c r="D246" s="120">
        <v>0</v>
      </c>
      <c r="E246" s="120">
        <v>0</v>
      </c>
      <c r="F246" s="120">
        <v>9879</v>
      </c>
      <c r="G246" s="120" t="s">
        <v>2426</v>
      </c>
      <c r="H246" s="120" t="s">
        <v>2426</v>
      </c>
      <c r="I246" s="120">
        <v>0</v>
      </c>
      <c r="J246" s="120">
        <v>9879</v>
      </c>
      <c r="K246" s="36" t="s">
        <v>5</v>
      </c>
    </row>
    <row r="247" spans="1:11" s="117" customFormat="1" ht="12" customHeight="1">
      <c r="A247" s="122" t="s">
        <v>172</v>
      </c>
      <c r="B247" s="120">
        <v>3</v>
      </c>
      <c r="C247" s="120" t="s">
        <v>2426</v>
      </c>
      <c r="D247" s="120">
        <v>0</v>
      </c>
      <c r="E247" s="120">
        <v>0</v>
      </c>
      <c r="F247" s="120" t="s">
        <v>2426</v>
      </c>
      <c r="G247" s="120" t="s">
        <v>2426</v>
      </c>
      <c r="H247" s="120" t="s">
        <v>2426</v>
      </c>
      <c r="I247" s="120">
        <v>5284</v>
      </c>
      <c r="J247" s="120" t="s">
        <v>2426</v>
      </c>
      <c r="K247" s="36" t="s">
        <v>5</v>
      </c>
    </row>
    <row r="248" spans="1:11" s="117" customFormat="1" ht="12" customHeight="1">
      <c r="A248" s="122" t="s">
        <v>2272</v>
      </c>
      <c r="B248" s="120">
        <v>1</v>
      </c>
      <c r="C248" s="120" t="s">
        <v>2426</v>
      </c>
      <c r="D248" s="120">
        <v>0</v>
      </c>
      <c r="E248" s="120">
        <v>0</v>
      </c>
      <c r="F248" s="120" t="s">
        <v>2426</v>
      </c>
      <c r="G248" s="120" t="s">
        <v>2426</v>
      </c>
      <c r="H248" s="120" t="s">
        <v>2426</v>
      </c>
      <c r="I248" s="120">
        <v>0</v>
      </c>
      <c r="J248" s="120" t="s">
        <v>2426</v>
      </c>
      <c r="K248" s="36" t="s">
        <v>5</v>
      </c>
    </row>
    <row r="249" spans="1:11" s="117" customFormat="1" ht="12" customHeight="1">
      <c r="A249" s="122" t="s">
        <v>1636</v>
      </c>
      <c r="B249" s="120">
        <v>3</v>
      </c>
      <c r="C249" s="120">
        <v>5596</v>
      </c>
      <c r="D249" s="120">
        <v>0</v>
      </c>
      <c r="E249" s="120">
        <v>0</v>
      </c>
      <c r="F249" s="120">
        <v>5596</v>
      </c>
      <c r="G249" s="120">
        <v>208</v>
      </c>
      <c r="H249" s="120">
        <v>104</v>
      </c>
      <c r="I249" s="120">
        <v>5284</v>
      </c>
      <c r="J249" s="120">
        <v>312</v>
      </c>
      <c r="K249" s="36" t="s">
        <v>5</v>
      </c>
    </row>
    <row r="250" spans="1:11" s="117" customFormat="1" ht="12" customHeight="1">
      <c r="A250" s="122" t="s">
        <v>173</v>
      </c>
      <c r="B250" s="120">
        <v>2</v>
      </c>
      <c r="C250" s="120" t="s">
        <v>2426</v>
      </c>
      <c r="D250" s="120">
        <v>0</v>
      </c>
      <c r="E250" s="120">
        <v>0</v>
      </c>
      <c r="F250" s="120" t="s">
        <v>2426</v>
      </c>
      <c r="G250" s="120" t="s">
        <v>2426</v>
      </c>
      <c r="H250" s="120" t="s">
        <v>2426</v>
      </c>
      <c r="I250" s="120">
        <v>0</v>
      </c>
      <c r="J250" s="120" t="s">
        <v>2426</v>
      </c>
      <c r="K250" s="36" t="s">
        <v>5</v>
      </c>
    </row>
    <row r="251" spans="1:11" s="117" customFormat="1" ht="12" customHeight="1">
      <c r="A251" s="121" t="s">
        <v>2252</v>
      </c>
      <c r="B251" s="120">
        <v>2</v>
      </c>
      <c r="C251" s="120" t="s">
        <v>2426</v>
      </c>
      <c r="D251" s="120">
        <v>0</v>
      </c>
      <c r="E251" s="120">
        <v>0</v>
      </c>
      <c r="F251" s="120" t="s">
        <v>2426</v>
      </c>
      <c r="G251" s="120" t="s">
        <v>2426</v>
      </c>
      <c r="H251" s="120" t="s">
        <v>2426</v>
      </c>
      <c r="I251" s="120" t="s">
        <v>2426</v>
      </c>
      <c r="J251" s="120" t="s">
        <v>2426</v>
      </c>
      <c r="K251" s="36" t="s">
        <v>5</v>
      </c>
    </row>
    <row r="252" spans="1:11" s="117" customFormat="1" ht="12" customHeight="1">
      <c r="A252" s="122" t="s">
        <v>1633</v>
      </c>
      <c r="B252" s="120">
        <v>2</v>
      </c>
      <c r="C252" s="120" t="s">
        <v>2426</v>
      </c>
      <c r="D252" s="120">
        <v>0</v>
      </c>
      <c r="E252" s="120">
        <v>0</v>
      </c>
      <c r="F252" s="120" t="s">
        <v>2426</v>
      </c>
      <c r="G252" s="120" t="s">
        <v>2426</v>
      </c>
      <c r="H252" s="120" t="s">
        <v>2426</v>
      </c>
      <c r="I252" s="120" t="s">
        <v>2426</v>
      </c>
      <c r="J252" s="120" t="s">
        <v>2426</v>
      </c>
      <c r="K252" s="36" t="s">
        <v>5</v>
      </c>
    </row>
    <row r="253" spans="1:11" s="117" customFormat="1" ht="12" customHeight="1">
      <c r="A253" s="122" t="s">
        <v>174</v>
      </c>
      <c r="B253" s="120">
        <v>2</v>
      </c>
      <c r="C253" s="120" t="s">
        <v>2426</v>
      </c>
      <c r="D253" s="120">
        <v>0</v>
      </c>
      <c r="E253" s="120">
        <v>0</v>
      </c>
      <c r="F253" s="120" t="s">
        <v>2426</v>
      </c>
      <c r="G253" s="120" t="s">
        <v>2426</v>
      </c>
      <c r="H253" s="120" t="s">
        <v>2426</v>
      </c>
      <c r="I253" s="120">
        <v>0</v>
      </c>
      <c r="J253" s="120" t="s">
        <v>2426</v>
      </c>
      <c r="K253" s="36" t="s">
        <v>5</v>
      </c>
    </row>
    <row r="254" spans="1:11" s="117" customFormat="1" ht="12" customHeight="1">
      <c r="A254" s="121" t="s">
        <v>2253</v>
      </c>
      <c r="B254" s="120">
        <v>5</v>
      </c>
      <c r="C254" s="120" t="s">
        <v>2426</v>
      </c>
      <c r="D254" s="120">
        <v>0</v>
      </c>
      <c r="E254" s="120">
        <v>0</v>
      </c>
      <c r="F254" s="120" t="s">
        <v>2426</v>
      </c>
      <c r="G254" s="120" t="s">
        <v>2426</v>
      </c>
      <c r="H254" s="120" t="s">
        <v>2426</v>
      </c>
      <c r="I254" s="120">
        <v>1982</v>
      </c>
      <c r="J254" s="120" t="s">
        <v>2426</v>
      </c>
      <c r="K254" s="36" t="s">
        <v>5</v>
      </c>
    </row>
    <row r="255" spans="1:11" s="117" customFormat="1" ht="12" customHeight="1">
      <c r="A255" s="122" t="s">
        <v>1634</v>
      </c>
      <c r="B255" s="120">
        <v>5</v>
      </c>
      <c r="C255" s="120">
        <v>4028</v>
      </c>
      <c r="D255" s="120">
        <v>0</v>
      </c>
      <c r="E255" s="120">
        <v>0</v>
      </c>
      <c r="F255" s="120">
        <v>4028</v>
      </c>
      <c r="G255" s="120">
        <v>1489</v>
      </c>
      <c r="H255" s="120">
        <v>556</v>
      </c>
      <c r="I255" s="120">
        <v>1982</v>
      </c>
      <c r="J255" s="120">
        <v>2045</v>
      </c>
      <c r="K255" s="36" t="s">
        <v>5</v>
      </c>
    </row>
    <row r="256" spans="1:11" s="117" customFormat="1" ht="12" customHeight="1">
      <c r="A256" s="122" t="s">
        <v>175</v>
      </c>
      <c r="B256" s="120">
        <v>16</v>
      </c>
      <c r="C256" s="120">
        <v>99849</v>
      </c>
      <c r="D256" s="120">
        <v>0</v>
      </c>
      <c r="E256" s="120">
        <v>15453</v>
      </c>
      <c r="F256" s="120">
        <v>84397</v>
      </c>
      <c r="G256" s="120">
        <v>30637</v>
      </c>
      <c r="H256" s="120">
        <v>40832</v>
      </c>
      <c r="I256" s="120">
        <v>12928</v>
      </c>
      <c r="J256" s="120">
        <v>86922</v>
      </c>
      <c r="K256" s="36" t="s">
        <v>5</v>
      </c>
    </row>
    <row r="257" spans="1:11" s="117" customFormat="1" ht="12" customHeight="1">
      <c r="A257" s="122" t="s">
        <v>2254</v>
      </c>
      <c r="B257" s="120">
        <v>3</v>
      </c>
      <c r="C257" s="120">
        <v>18214</v>
      </c>
      <c r="D257" s="120">
        <v>0</v>
      </c>
      <c r="E257" s="120">
        <v>0</v>
      </c>
      <c r="F257" s="120">
        <v>18214</v>
      </c>
      <c r="G257" s="120">
        <v>2473</v>
      </c>
      <c r="H257" s="120">
        <v>14077</v>
      </c>
      <c r="I257" s="120">
        <v>1665</v>
      </c>
      <c r="J257" s="120">
        <v>16549</v>
      </c>
      <c r="K257" s="36" t="s">
        <v>5</v>
      </c>
    </row>
    <row r="258" spans="1:11" s="117" customFormat="1" ht="12" customHeight="1">
      <c r="A258" s="122" t="s">
        <v>1625</v>
      </c>
      <c r="B258" s="120">
        <v>16</v>
      </c>
      <c r="C258" s="120">
        <v>118063</v>
      </c>
      <c r="D258" s="120">
        <v>0</v>
      </c>
      <c r="E258" s="120">
        <v>15453</v>
      </c>
      <c r="F258" s="120">
        <v>102611</v>
      </c>
      <c r="G258" s="120">
        <v>33110</v>
      </c>
      <c r="H258" s="120">
        <v>54909</v>
      </c>
      <c r="I258" s="120">
        <v>14592</v>
      </c>
      <c r="J258" s="120">
        <v>103471</v>
      </c>
      <c r="K258" s="36" t="s">
        <v>5</v>
      </c>
    </row>
    <row r="259" spans="1:11" s="117" customFormat="1" ht="12" customHeight="1">
      <c r="A259" s="122" t="s">
        <v>176</v>
      </c>
      <c r="B259" s="120">
        <v>2</v>
      </c>
      <c r="C259" s="120" t="s">
        <v>2426</v>
      </c>
      <c r="D259" s="120">
        <v>0</v>
      </c>
      <c r="E259" s="120">
        <v>0</v>
      </c>
      <c r="F259" s="120" t="s">
        <v>2426</v>
      </c>
      <c r="G259" s="120" t="s">
        <v>2426</v>
      </c>
      <c r="H259" s="120" t="s">
        <v>2426</v>
      </c>
      <c r="I259" s="120" t="s">
        <v>2426</v>
      </c>
      <c r="J259" s="120" t="s">
        <v>2426</v>
      </c>
      <c r="K259" s="36" t="s">
        <v>5</v>
      </c>
    </row>
    <row r="260" spans="1:11" s="117" customFormat="1" ht="12" customHeight="1">
      <c r="A260" s="121" t="s">
        <v>2255</v>
      </c>
      <c r="B260" s="120">
        <v>2</v>
      </c>
      <c r="C260" s="120" t="s">
        <v>2426</v>
      </c>
      <c r="D260" s="120">
        <v>0</v>
      </c>
      <c r="E260" s="120">
        <v>0</v>
      </c>
      <c r="F260" s="120" t="s">
        <v>2426</v>
      </c>
      <c r="G260" s="120" t="s">
        <v>2426</v>
      </c>
      <c r="H260" s="120" t="s">
        <v>2426</v>
      </c>
      <c r="I260" s="120" t="s">
        <v>2426</v>
      </c>
      <c r="J260" s="120" t="s">
        <v>2426</v>
      </c>
      <c r="K260" s="36" t="s">
        <v>5</v>
      </c>
    </row>
    <row r="261" spans="1:11" s="117" customFormat="1" ht="12" customHeight="1">
      <c r="A261" s="122" t="s">
        <v>1626</v>
      </c>
      <c r="B261" s="120">
        <v>2</v>
      </c>
      <c r="C261" s="120" t="s">
        <v>2426</v>
      </c>
      <c r="D261" s="120">
        <v>0</v>
      </c>
      <c r="E261" s="120">
        <v>0</v>
      </c>
      <c r="F261" s="120" t="s">
        <v>2426</v>
      </c>
      <c r="G261" s="120" t="s">
        <v>2426</v>
      </c>
      <c r="H261" s="120" t="s">
        <v>2426</v>
      </c>
      <c r="I261" s="120" t="s">
        <v>2426</v>
      </c>
      <c r="J261" s="120" t="s">
        <v>2426</v>
      </c>
      <c r="K261" s="36" t="s">
        <v>5</v>
      </c>
    </row>
    <row r="262" spans="1:11" s="117" customFormat="1" ht="12" customHeight="1">
      <c r="A262" s="121" t="s">
        <v>2256</v>
      </c>
      <c r="B262" s="120">
        <v>1</v>
      </c>
      <c r="C262" s="120" t="s">
        <v>2426</v>
      </c>
      <c r="D262" s="120">
        <v>0</v>
      </c>
      <c r="E262" s="120">
        <v>0</v>
      </c>
      <c r="F262" s="120" t="s">
        <v>2426</v>
      </c>
      <c r="G262" s="120">
        <v>0</v>
      </c>
      <c r="H262" s="120" t="s">
        <v>2426</v>
      </c>
      <c r="I262" s="120">
        <v>0</v>
      </c>
      <c r="J262" s="120" t="s">
        <v>2426</v>
      </c>
      <c r="K262" s="36" t="s">
        <v>5</v>
      </c>
    </row>
    <row r="263" spans="1:11" s="117" customFormat="1" ht="12" customHeight="1">
      <c r="A263" s="121">
        <v>10</v>
      </c>
      <c r="B263" s="120">
        <v>7</v>
      </c>
      <c r="C263" s="120">
        <v>250621</v>
      </c>
      <c r="D263" s="120">
        <v>0</v>
      </c>
      <c r="E263" s="120">
        <v>54324</v>
      </c>
      <c r="F263" s="120">
        <v>196297</v>
      </c>
      <c r="G263" s="120">
        <v>190456</v>
      </c>
      <c r="H263" s="120">
        <v>5670</v>
      </c>
      <c r="I263" s="120">
        <v>170</v>
      </c>
      <c r="J263" s="120">
        <v>250451</v>
      </c>
      <c r="K263" s="36" t="s">
        <v>5</v>
      </c>
    </row>
    <row r="264" spans="1:11" s="117" customFormat="1" ht="12" customHeight="1">
      <c r="A264" s="121" t="s">
        <v>2257</v>
      </c>
      <c r="B264" s="120">
        <v>4</v>
      </c>
      <c r="C264" s="120">
        <v>1628</v>
      </c>
      <c r="D264" s="120">
        <v>0</v>
      </c>
      <c r="E264" s="120">
        <v>0</v>
      </c>
      <c r="F264" s="120">
        <v>1628</v>
      </c>
      <c r="G264" s="120">
        <v>1032</v>
      </c>
      <c r="H264" s="120">
        <v>486</v>
      </c>
      <c r="I264" s="120">
        <v>111</v>
      </c>
      <c r="J264" s="120">
        <v>1518</v>
      </c>
      <c r="K264" s="36" t="s">
        <v>5</v>
      </c>
    </row>
    <row r="265" spans="1:11" s="117" customFormat="1" ht="12" customHeight="1">
      <c r="A265" s="121" t="s">
        <v>1632</v>
      </c>
      <c r="B265" s="120">
        <v>7</v>
      </c>
      <c r="C265" s="120">
        <v>252249</v>
      </c>
      <c r="D265" s="120">
        <v>0</v>
      </c>
      <c r="E265" s="120">
        <v>54324</v>
      </c>
      <c r="F265" s="120">
        <v>197925</v>
      </c>
      <c r="G265" s="120">
        <v>191488</v>
      </c>
      <c r="H265" s="120">
        <v>6156</v>
      </c>
      <c r="I265" s="120">
        <v>281</v>
      </c>
      <c r="J265" s="120">
        <v>251968</v>
      </c>
      <c r="K265" s="36" t="s">
        <v>5</v>
      </c>
    </row>
    <row r="266" spans="1:11" s="117" customFormat="1" ht="12" customHeight="1">
      <c r="A266" s="122">
        <v>11</v>
      </c>
      <c r="B266" s="120">
        <v>3</v>
      </c>
      <c r="C266" s="120" t="s">
        <v>2426</v>
      </c>
      <c r="D266" s="120">
        <v>0</v>
      </c>
      <c r="E266" s="120">
        <v>0</v>
      </c>
      <c r="F266" s="120" t="s">
        <v>2426</v>
      </c>
      <c r="G266" s="120" t="s">
        <v>2426</v>
      </c>
      <c r="H266" s="120" t="s">
        <v>2426</v>
      </c>
      <c r="I266" s="120" t="s">
        <v>2426</v>
      </c>
      <c r="J266" s="120" t="s">
        <v>2426</v>
      </c>
      <c r="K266" s="36" t="s">
        <v>5</v>
      </c>
    </row>
    <row r="267" spans="1:11" s="117" customFormat="1" ht="12" customHeight="1">
      <c r="A267" s="121" t="s">
        <v>2258</v>
      </c>
      <c r="B267" s="120">
        <v>2</v>
      </c>
      <c r="C267" s="120" t="s">
        <v>2426</v>
      </c>
      <c r="D267" s="120">
        <v>0</v>
      </c>
      <c r="E267" s="120">
        <v>0</v>
      </c>
      <c r="F267" s="120" t="s">
        <v>2426</v>
      </c>
      <c r="G267" s="120" t="s">
        <v>2426</v>
      </c>
      <c r="H267" s="120" t="s">
        <v>2426</v>
      </c>
      <c r="I267" s="120" t="s">
        <v>2426</v>
      </c>
      <c r="J267" s="120" t="s">
        <v>2426</v>
      </c>
      <c r="K267" s="36" t="s">
        <v>5</v>
      </c>
    </row>
    <row r="268" spans="1:11" s="117" customFormat="1" ht="12" customHeight="1">
      <c r="A268" s="121" t="s">
        <v>2269</v>
      </c>
      <c r="B268" s="120">
        <v>3</v>
      </c>
      <c r="C268" s="120" t="s">
        <v>2426</v>
      </c>
      <c r="D268" s="120">
        <v>0</v>
      </c>
      <c r="E268" s="120">
        <v>0</v>
      </c>
      <c r="F268" s="120" t="s">
        <v>2426</v>
      </c>
      <c r="G268" s="120">
        <v>894</v>
      </c>
      <c r="H268" s="120" t="s">
        <v>2426</v>
      </c>
      <c r="I268" s="120">
        <v>3341</v>
      </c>
      <c r="J268" s="120" t="s">
        <v>2426</v>
      </c>
      <c r="K268" s="36" t="s">
        <v>5</v>
      </c>
    </row>
    <row r="269" spans="1:11" s="117" customFormat="1" ht="12" customHeight="1">
      <c r="A269" s="121">
        <v>12</v>
      </c>
      <c r="B269" s="120">
        <v>8</v>
      </c>
      <c r="C269" s="120">
        <v>9058</v>
      </c>
      <c r="D269" s="120">
        <v>0</v>
      </c>
      <c r="E269" s="120">
        <v>0</v>
      </c>
      <c r="F269" s="120">
        <v>9058</v>
      </c>
      <c r="G269" s="120">
        <v>1722</v>
      </c>
      <c r="H269" s="120">
        <v>6771</v>
      </c>
      <c r="I269" s="120">
        <v>565</v>
      </c>
      <c r="J269" s="120">
        <v>8493</v>
      </c>
      <c r="K269" s="36" t="s">
        <v>5</v>
      </c>
    </row>
    <row r="270" spans="1:11" s="117" customFormat="1" ht="12" customHeight="1">
      <c r="A270" s="121" t="s">
        <v>2259</v>
      </c>
      <c r="B270" s="120">
        <v>4</v>
      </c>
      <c r="C270" s="120">
        <v>9616</v>
      </c>
      <c r="D270" s="120">
        <v>0</v>
      </c>
      <c r="E270" s="120">
        <v>0</v>
      </c>
      <c r="F270" s="120">
        <v>9616</v>
      </c>
      <c r="G270" s="120">
        <v>4804</v>
      </c>
      <c r="H270" s="120">
        <v>4667</v>
      </c>
      <c r="I270" s="120">
        <v>146</v>
      </c>
      <c r="J270" s="120">
        <v>9470</v>
      </c>
      <c r="K270" s="36" t="s">
        <v>5</v>
      </c>
    </row>
    <row r="271" spans="1:11" s="117" customFormat="1" ht="12" customHeight="1">
      <c r="A271" s="121" t="s">
        <v>1639</v>
      </c>
      <c r="B271" s="120">
        <v>9</v>
      </c>
      <c r="C271" s="120">
        <v>18674</v>
      </c>
      <c r="D271" s="120">
        <v>0</v>
      </c>
      <c r="E271" s="120">
        <v>0</v>
      </c>
      <c r="F271" s="120">
        <v>18674</v>
      </c>
      <c r="G271" s="120">
        <v>6526</v>
      </c>
      <c r="H271" s="120">
        <v>11437</v>
      </c>
      <c r="I271" s="120">
        <v>711</v>
      </c>
      <c r="J271" s="120">
        <v>17963</v>
      </c>
      <c r="K271" s="36" t="s">
        <v>5</v>
      </c>
    </row>
    <row r="272" spans="1:11" s="117" customFormat="1" ht="12" customHeight="1">
      <c r="A272" s="121" t="s">
        <v>2260</v>
      </c>
      <c r="B272" s="120">
        <v>4</v>
      </c>
      <c r="C272" s="120">
        <v>166478</v>
      </c>
      <c r="D272" s="120">
        <v>0</v>
      </c>
      <c r="E272" s="120">
        <v>0</v>
      </c>
      <c r="F272" s="120">
        <v>166478</v>
      </c>
      <c r="G272" s="120" t="s">
        <v>2426</v>
      </c>
      <c r="H272" s="120">
        <v>68219</v>
      </c>
      <c r="I272" s="120" t="s">
        <v>2426</v>
      </c>
      <c r="J272" s="120">
        <v>97333</v>
      </c>
      <c r="K272" s="36" t="s">
        <v>5</v>
      </c>
    </row>
    <row r="273" spans="1:11" s="117" customFormat="1" ht="12" customHeight="1">
      <c r="A273" s="121" t="s">
        <v>2261</v>
      </c>
      <c r="B273" s="120">
        <v>3</v>
      </c>
      <c r="C273" s="120">
        <v>816</v>
      </c>
      <c r="D273" s="120">
        <v>0</v>
      </c>
      <c r="E273" s="120">
        <v>0</v>
      </c>
      <c r="F273" s="120">
        <v>816</v>
      </c>
      <c r="G273" s="120">
        <v>173</v>
      </c>
      <c r="H273" s="120">
        <v>473</v>
      </c>
      <c r="I273" s="120">
        <v>171</v>
      </c>
      <c r="J273" s="120">
        <v>645</v>
      </c>
      <c r="K273" s="36" t="s">
        <v>5</v>
      </c>
    </row>
    <row r="274" spans="1:11" s="117" customFormat="1" ht="12" customHeight="1">
      <c r="A274" s="121">
        <v>15</v>
      </c>
      <c r="B274" s="120">
        <v>15</v>
      </c>
      <c r="C274" s="120" t="s">
        <v>2426</v>
      </c>
      <c r="D274" s="120">
        <v>0</v>
      </c>
      <c r="E274" s="120">
        <v>5156</v>
      </c>
      <c r="F274" s="120" t="s">
        <v>2426</v>
      </c>
      <c r="G274" s="120" t="s">
        <v>2426</v>
      </c>
      <c r="H274" s="120">
        <v>15787</v>
      </c>
      <c r="I274" s="120">
        <v>5367</v>
      </c>
      <c r="J274" s="120" t="s">
        <v>2426</v>
      </c>
      <c r="K274" s="36" t="s">
        <v>5</v>
      </c>
    </row>
    <row r="275" spans="1:11" s="117" customFormat="1" ht="12" customHeight="1">
      <c r="A275" s="121" t="s">
        <v>2262</v>
      </c>
      <c r="B275" s="120">
        <v>2</v>
      </c>
      <c r="C275" s="120" t="s">
        <v>2426</v>
      </c>
      <c r="D275" s="120">
        <v>0</v>
      </c>
      <c r="E275" s="120">
        <v>0</v>
      </c>
      <c r="F275" s="120" t="s">
        <v>2426</v>
      </c>
      <c r="G275" s="120" t="s">
        <v>2426</v>
      </c>
      <c r="H275" s="120" t="s">
        <v>2426</v>
      </c>
      <c r="I275" s="120" t="s">
        <v>2426</v>
      </c>
      <c r="J275" s="120" t="s">
        <v>2426</v>
      </c>
      <c r="K275" s="36" t="s">
        <v>5</v>
      </c>
    </row>
    <row r="276" spans="1:11" s="117" customFormat="1" ht="12" customHeight="1">
      <c r="A276" s="121" t="s">
        <v>1638</v>
      </c>
      <c r="B276" s="120">
        <v>15</v>
      </c>
      <c r="C276" s="120">
        <v>66303</v>
      </c>
      <c r="D276" s="120">
        <v>0</v>
      </c>
      <c r="E276" s="120">
        <v>5156</v>
      </c>
      <c r="F276" s="120">
        <v>61146</v>
      </c>
      <c r="G276" s="120">
        <v>36893</v>
      </c>
      <c r="H276" s="120" t="s">
        <v>2426</v>
      </c>
      <c r="I276" s="120" t="s">
        <v>2426</v>
      </c>
      <c r="J276" s="120">
        <v>60505</v>
      </c>
      <c r="K276" s="36" t="s">
        <v>5</v>
      </c>
    </row>
    <row r="277" spans="1:11" s="117" customFormat="1" ht="12" customHeight="1">
      <c r="A277" s="122">
        <v>16</v>
      </c>
      <c r="B277" s="120">
        <v>9</v>
      </c>
      <c r="C277" s="120">
        <v>66878</v>
      </c>
      <c r="D277" s="120">
        <v>0</v>
      </c>
      <c r="E277" s="120">
        <v>0</v>
      </c>
      <c r="F277" s="120">
        <v>66878</v>
      </c>
      <c r="G277" s="120">
        <v>65419</v>
      </c>
      <c r="H277" s="120">
        <v>1459</v>
      </c>
      <c r="I277" s="120">
        <v>0</v>
      </c>
      <c r="J277" s="120">
        <v>66878</v>
      </c>
      <c r="K277" s="36" t="s">
        <v>5</v>
      </c>
    </row>
    <row r="278" spans="1:11" s="117" customFormat="1" ht="12" customHeight="1">
      <c r="A278" s="121" t="s">
        <v>2263</v>
      </c>
      <c r="B278" s="120">
        <v>5</v>
      </c>
      <c r="C278" s="120">
        <v>7011</v>
      </c>
      <c r="D278" s="120">
        <v>0</v>
      </c>
      <c r="E278" s="120">
        <v>0</v>
      </c>
      <c r="F278" s="120">
        <v>7011</v>
      </c>
      <c r="G278" s="120">
        <v>1540</v>
      </c>
      <c r="H278" s="120">
        <v>3947</v>
      </c>
      <c r="I278" s="120">
        <v>1524</v>
      </c>
      <c r="J278" s="120">
        <v>5487</v>
      </c>
      <c r="K278" s="36" t="s">
        <v>5</v>
      </c>
    </row>
    <row r="279" spans="1:11" s="117" customFormat="1" ht="12" customHeight="1">
      <c r="A279" s="121" t="s">
        <v>1627</v>
      </c>
      <c r="B279" s="120">
        <v>12</v>
      </c>
      <c r="C279" s="120">
        <v>73889</v>
      </c>
      <c r="D279" s="120">
        <v>0</v>
      </c>
      <c r="E279" s="120">
        <v>0</v>
      </c>
      <c r="F279" s="120">
        <v>73889</v>
      </c>
      <c r="G279" s="120">
        <v>66959</v>
      </c>
      <c r="H279" s="120">
        <v>5406</v>
      </c>
      <c r="I279" s="120">
        <v>1524</v>
      </c>
      <c r="J279" s="120">
        <v>72365</v>
      </c>
      <c r="K279" s="36" t="s">
        <v>5</v>
      </c>
    </row>
    <row r="280" spans="1:11" s="117" customFormat="1" ht="12" customHeight="1">
      <c r="A280" s="121">
        <v>17</v>
      </c>
      <c r="B280" s="120">
        <v>8</v>
      </c>
      <c r="C280" s="120">
        <v>50238</v>
      </c>
      <c r="D280" s="120">
        <v>0</v>
      </c>
      <c r="E280" s="120">
        <v>0</v>
      </c>
      <c r="F280" s="120">
        <v>50238</v>
      </c>
      <c r="G280" s="120">
        <v>35080</v>
      </c>
      <c r="H280" s="120">
        <v>11871</v>
      </c>
      <c r="I280" s="120">
        <v>3288</v>
      </c>
      <c r="J280" s="120">
        <v>46951</v>
      </c>
      <c r="K280" s="36" t="s">
        <v>5</v>
      </c>
    </row>
    <row r="281" spans="1:11" s="117" customFormat="1" ht="12" customHeight="1">
      <c r="A281" s="121" t="s">
        <v>2264</v>
      </c>
      <c r="B281" s="120">
        <v>3</v>
      </c>
      <c r="C281" s="120">
        <v>3753</v>
      </c>
      <c r="D281" s="120">
        <v>0</v>
      </c>
      <c r="E281" s="120">
        <v>1722</v>
      </c>
      <c r="F281" s="120">
        <v>2031</v>
      </c>
      <c r="G281" s="120">
        <v>1445</v>
      </c>
      <c r="H281" s="120">
        <v>587</v>
      </c>
      <c r="I281" s="120">
        <v>0</v>
      </c>
      <c r="J281" s="120">
        <v>3753</v>
      </c>
      <c r="K281" s="36" t="s">
        <v>5</v>
      </c>
    </row>
    <row r="282" spans="1:11" s="117" customFormat="1" ht="12" customHeight="1">
      <c r="A282" s="121" t="s">
        <v>1628</v>
      </c>
      <c r="B282" s="120">
        <v>9</v>
      </c>
      <c r="C282" s="120">
        <v>53991</v>
      </c>
      <c r="D282" s="120">
        <v>0</v>
      </c>
      <c r="E282" s="120">
        <v>1722</v>
      </c>
      <c r="F282" s="120">
        <v>52270</v>
      </c>
      <c r="G282" s="120">
        <v>36525</v>
      </c>
      <c r="H282" s="120">
        <v>12457</v>
      </c>
      <c r="I282" s="120">
        <v>3288</v>
      </c>
      <c r="J282" s="120">
        <v>50703</v>
      </c>
      <c r="K282" s="36" t="s">
        <v>5</v>
      </c>
    </row>
    <row r="283" spans="1:11" s="117" customFormat="1" ht="12" customHeight="1">
      <c r="A283" s="121">
        <v>18</v>
      </c>
      <c r="B283" s="120">
        <v>1</v>
      </c>
      <c r="C283" s="120" t="s">
        <v>2426</v>
      </c>
      <c r="D283" s="120">
        <v>0</v>
      </c>
      <c r="E283" s="120">
        <v>0</v>
      </c>
      <c r="F283" s="120" t="s">
        <v>2426</v>
      </c>
      <c r="G283" s="120" t="s">
        <v>2426</v>
      </c>
      <c r="H283" s="120">
        <v>0</v>
      </c>
      <c r="I283" s="120">
        <v>0</v>
      </c>
      <c r="J283" s="120" t="s">
        <v>2426</v>
      </c>
      <c r="K283" s="36" t="s">
        <v>5</v>
      </c>
    </row>
    <row r="284" spans="1:11" s="117" customFormat="1" ht="12" customHeight="1">
      <c r="A284" s="121" t="s">
        <v>2273</v>
      </c>
      <c r="B284" s="120">
        <v>1</v>
      </c>
      <c r="C284" s="120" t="s">
        <v>2426</v>
      </c>
      <c r="D284" s="120">
        <v>0</v>
      </c>
      <c r="E284" s="120">
        <v>0</v>
      </c>
      <c r="F284" s="120" t="s">
        <v>2426</v>
      </c>
      <c r="G284" s="120">
        <v>0</v>
      </c>
      <c r="H284" s="120" t="s">
        <v>2426</v>
      </c>
      <c r="I284" s="120">
        <v>0</v>
      </c>
      <c r="J284" s="120" t="s">
        <v>2426</v>
      </c>
      <c r="K284" s="36" t="s">
        <v>5</v>
      </c>
    </row>
    <row r="285" spans="1:11" s="117" customFormat="1" ht="12" customHeight="1">
      <c r="A285" s="122" t="s">
        <v>1637</v>
      </c>
      <c r="B285" s="120">
        <v>1</v>
      </c>
      <c r="C285" s="120" t="s">
        <v>2426</v>
      </c>
      <c r="D285" s="120">
        <v>0</v>
      </c>
      <c r="E285" s="120">
        <v>0</v>
      </c>
      <c r="F285" s="120" t="s">
        <v>2426</v>
      </c>
      <c r="G285" s="120" t="s">
        <v>2426</v>
      </c>
      <c r="H285" s="120" t="s">
        <v>2426</v>
      </c>
      <c r="I285" s="120">
        <v>0</v>
      </c>
      <c r="J285" s="120" t="s">
        <v>2426</v>
      </c>
      <c r="K285" s="36" t="s">
        <v>5</v>
      </c>
    </row>
    <row r="286" spans="1:11" s="117" customFormat="1" ht="12" customHeight="1">
      <c r="A286" s="122">
        <v>19</v>
      </c>
      <c r="B286" s="120">
        <v>34</v>
      </c>
      <c r="C286" s="120">
        <v>609245</v>
      </c>
      <c r="D286" s="120">
        <v>18166</v>
      </c>
      <c r="E286" s="120">
        <v>93</v>
      </c>
      <c r="F286" s="120">
        <v>609152</v>
      </c>
      <c r="G286" s="120">
        <v>458260</v>
      </c>
      <c r="H286" s="120">
        <v>136585</v>
      </c>
      <c r="I286" s="120">
        <v>14307</v>
      </c>
      <c r="J286" s="120">
        <v>594938</v>
      </c>
      <c r="K286" s="36" t="s">
        <v>5</v>
      </c>
    </row>
    <row r="287" spans="1:11" s="117" customFormat="1" ht="12" customHeight="1">
      <c r="A287" s="121" t="s">
        <v>2265</v>
      </c>
      <c r="B287" s="120">
        <v>4</v>
      </c>
      <c r="C287" s="120">
        <v>54876</v>
      </c>
      <c r="D287" s="120">
        <v>0</v>
      </c>
      <c r="E287" s="120">
        <v>0</v>
      </c>
      <c r="F287" s="120">
        <v>54876</v>
      </c>
      <c r="G287" s="120">
        <v>3544</v>
      </c>
      <c r="H287" s="120">
        <v>7476</v>
      </c>
      <c r="I287" s="120">
        <v>43856</v>
      </c>
      <c r="J287" s="120">
        <v>11020</v>
      </c>
      <c r="K287" s="36" t="s">
        <v>5</v>
      </c>
    </row>
    <row r="288" spans="1:11" s="117" customFormat="1" ht="12" customHeight="1">
      <c r="A288" s="121" t="s">
        <v>1629</v>
      </c>
      <c r="B288" s="120">
        <v>36</v>
      </c>
      <c r="C288" s="120">
        <v>664121</v>
      </c>
      <c r="D288" s="120">
        <v>18166</v>
      </c>
      <c r="E288" s="120">
        <v>93</v>
      </c>
      <c r="F288" s="120">
        <v>664028</v>
      </c>
      <c r="G288" s="120">
        <v>461804</v>
      </c>
      <c r="H288" s="120">
        <v>144061</v>
      </c>
      <c r="I288" s="120">
        <v>58163</v>
      </c>
      <c r="J288" s="120">
        <v>605958</v>
      </c>
      <c r="K288" s="36" t="s">
        <v>5</v>
      </c>
    </row>
    <row r="289" spans="1:11" s="117" customFormat="1" ht="12" customHeight="1">
      <c r="A289" s="121">
        <v>20</v>
      </c>
      <c r="B289" s="120">
        <v>14</v>
      </c>
      <c r="C289" s="120" t="s">
        <v>2426</v>
      </c>
      <c r="D289" s="120">
        <v>12</v>
      </c>
      <c r="E289" s="120">
        <v>5611</v>
      </c>
      <c r="F289" s="120" t="s">
        <v>2426</v>
      </c>
      <c r="G289" s="120" t="s">
        <v>2426</v>
      </c>
      <c r="H289" s="120" t="s">
        <v>2426</v>
      </c>
      <c r="I289" s="120" t="s">
        <v>2426</v>
      </c>
      <c r="J289" s="120" t="s">
        <v>2426</v>
      </c>
      <c r="K289" s="36" t="s">
        <v>5</v>
      </c>
    </row>
    <row r="290" spans="1:11" s="117" customFormat="1" ht="12" customHeight="1">
      <c r="A290" s="121" t="s">
        <v>1623</v>
      </c>
      <c r="B290" s="120">
        <v>2</v>
      </c>
      <c r="C290" s="120" t="s">
        <v>2426</v>
      </c>
      <c r="D290" s="120">
        <v>0</v>
      </c>
      <c r="E290" s="120">
        <v>0</v>
      </c>
      <c r="F290" s="120" t="s">
        <v>2426</v>
      </c>
      <c r="G290" s="120" t="s">
        <v>2426</v>
      </c>
      <c r="H290" s="120" t="s">
        <v>2426</v>
      </c>
      <c r="I290" s="120" t="s">
        <v>2426</v>
      </c>
      <c r="J290" s="120" t="s">
        <v>2426</v>
      </c>
      <c r="K290" s="36" t="s">
        <v>5</v>
      </c>
    </row>
    <row r="291" spans="1:11" s="117" customFormat="1" ht="12" customHeight="1">
      <c r="A291" s="121" t="s">
        <v>1630</v>
      </c>
      <c r="B291" s="120">
        <v>14</v>
      </c>
      <c r="C291" s="120">
        <v>52047</v>
      </c>
      <c r="D291" s="120">
        <v>12</v>
      </c>
      <c r="E291" s="120">
        <v>5611</v>
      </c>
      <c r="F291" s="120">
        <v>46436</v>
      </c>
      <c r="G291" s="120">
        <v>44036</v>
      </c>
      <c r="H291" s="120">
        <v>1840</v>
      </c>
      <c r="I291" s="120">
        <v>560</v>
      </c>
      <c r="J291" s="120">
        <v>51486</v>
      </c>
      <c r="K291" s="36" t="s">
        <v>5</v>
      </c>
    </row>
    <row r="292" spans="1:11" s="117" customFormat="1" ht="12" customHeight="1">
      <c r="A292" s="119" t="s">
        <v>60</v>
      </c>
      <c r="B292" s="118">
        <v>54</v>
      </c>
      <c r="C292" s="118">
        <v>1273978</v>
      </c>
      <c r="D292" s="118">
        <v>18177</v>
      </c>
      <c r="E292" s="118">
        <v>80637</v>
      </c>
      <c r="F292" s="118">
        <v>1193341</v>
      </c>
      <c r="G292" s="118">
        <v>908624</v>
      </c>
      <c r="H292" s="118">
        <v>237172</v>
      </c>
      <c r="I292" s="118">
        <v>47545</v>
      </c>
      <c r="J292" s="118">
        <v>1226433</v>
      </c>
      <c r="K292" s="36" t="s">
        <v>5</v>
      </c>
    </row>
    <row r="293" spans="1:11" s="117" customFormat="1" ht="12" customHeight="1">
      <c r="A293" s="119" t="s">
        <v>2266</v>
      </c>
      <c r="B293" s="118">
        <v>11</v>
      </c>
      <c r="C293" s="118">
        <v>286829</v>
      </c>
      <c r="D293" s="118">
        <v>0</v>
      </c>
      <c r="E293" s="118">
        <v>1722</v>
      </c>
      <c r="F293" s="118">
        <v>285107</v>
      </c>
      <c r="G293" s="118">
        <v>55369</v>
      </c>
      <c r="H293" s="118">
        <v>109287</v>
      </c>
      <c r="I293" s="118">
        <v>120452</v>
      </c>
      <c r="J293" s="118">
        <v>166377</v>
      </c>
      <c r="K293" s="36" t="s">
        <v>5</v>
      </c>
    </row>
    <row r="294" spans="1:11" s="117" customFormat="1" ht="12" customHeight="1">
      <c r="A294" s="119" t="s">
        <v>35</v>
      </c>
      <c r="B294" s="118">
        <v>58</v>
      </c>
      <c r="C294" s="118">
        <v>1560807</v>
      </c>
      <c r="D294" s="118">
        <v>18177</v>
      </c>
      <c r="E294" s="118">
        <v>82359</v>
      </c>
      <c r="F294" s="118">
        <v>1478449</v>
      </c>
      <c r="G294" s="118">
        <v>963992</v>
      </c>
      <c r="H294" s="118">
        <v>346459</v>
      </c>
      <c r="I294" s="118">
        <v>167997</v>
      </c>
      <c r="J294" s="118">
        <v>1392810</v>
      </c>
      <c r="K294" s="36" t="s">
        <v>5</v>
      </c>
    </row>
    <row r="295" spans="1:11" s="117" customFormat="1" ht="18" customHeight="1">
      <c r="A295" s="379" t="s">
        <v>32</v>
      </c>
      <c r="B295" s="379"/>
      <c r="C295" s="379"/>
      <c r="D295" s="379"/>
      <c r="E295" s="379"/>
      <c r="F295" s="379"/>
      <c r="G295" s="379"/>
      <c r="H295" s="379"/>
      <c r="I295" s="379"/>
      <c r="J295" s="379"/>
      <c r="K295" s="36" t="s">
        <v>5</v>
      </c>
    </row>
    <row r="296" spans="1:11" s="117" customFormat="1" ht="12" customHeight="1">
      <c r="A296" s="122" t="s">
        <v>170</v>
      </c>
      <c r="B296" s="120">
        <v>3</v>
      </c>
      <c r="C296" s="120">
        <v>73</v>
      </c>
      <c r="D296" s="120">
        <v>0</v>
      </c>
      <c r="E296" s="120">
        <v>0</v>
      </c>
      <c r="F296" s="120">
        <v>73</v>
      </c>
      <c r="G296" s="120">
        <v>69</v>
      </c>
      <c r="H296" s="120">
        <v>4</v>
      </c>
      <c r="I296" s="120">
        <v>0</v>
      </c>
      <c r="J296" s="120">
        <v>73</v>
      </c>
      <c r="K296" s="36" t="s">
        <v>5</v>
      </c>
    </row>
    <row r="297" spans="1:11" s="117" customFormat="1" ht="12" customHeight="1">
      <c r="A297" s="122" t="s">
        <v>171</v>
      </c>
      <c r="B297" s="120">
        <v>5</v>
      </c>
      <c r="C297" s="120">
        <v>2782</v>
      </c>
      <c r="D297" s="120">
        <v>0</v>
      </c>
      <c r="E297" s="120">
        <v>0</v>
      </c>
      <c r="F297" s="120">
        <v>2782</v>
      </c>
      <c r="G297" s="120">
        <v>2039</v>
      </c>
      <c r="H297" s="120">
        <v>743</v>
      </c>
      <c r="I297" s="120">
        <v>0</v>
      </c>
      <c r="J297" s="120">
        <v>2782</v>
      </c>
      <c r="K297" s="36" t="s">
        <v>5</v>
      </c>
    </row>
    <row r="298" spans="1:11" s="117" customFormat="1" ht="12" customHeight="1">
      <c r="A298" s="122" t="s">
        <v>175</v>
      </c>
      <c r="B298" s="120">
        <v>5</v>
      </c>
      <c r="C298" s="120">
        <v>4613</v>
      </c>
      <c r="D298" s="120">
        <v>0</v>
      </c>
      <c r="E298" s="120">
        <v>0</v>
      </c>
      <c r="F298" s="120">
        <v>4613</v>
      </c>
      <c r="G298" s="120">
        <v>3741</v>
      </c>
      <c r="H298" s="120">
        <v>872</v>
      </c>
      <c r="I298" s="120">
        <v>0</v>
      </c>
      <c r="J298" s="120">
        <v>4613</v>
      </c>
      <c r="K298" s="36" t="s">
        <v>5</v>
      </c>
    </row>
    <row r="299" spans="1:11" s="117" customFormat="1" ht="12" customHeight="1">
      <c r="A299" s="122">
        <v>10</v>
      </c>
      <c r="B299" s="120">
        <v>1</v>
      </c>
      <c r="C299" s="120" t="s">
        <v>2426</v>
      </c>
      <c r="D299" s="120">
        <v>0</v>
      </c>
      <c r="E299" s="120">
        <v>0</v>
      </c>
      <c r="F299" s="120" t="s">
        <v>2426</v>
      </c>
      <c r="G299" s="120" t="s">
        <v>2426</v>
      </c>
      <c r="H299" s="120">
        <v>0</v>
      </c>
      <c r="I299" s="120">
        <v>0</v>
      </c>
      <c r="J299" s="120" t="s">
        <v>2426</v>
      </c>
      <c r="K299" s="36" t="s">
        <v>5</v>
      </c>
    </row>
    <row r="300" spans="1:11" s="117" customFormat="1" ht="12" customHeight="1">
      <c r="A300" s="121">
        <v>12</v>
      </c>
      <c r="B300" s="120">
        <v>6</v>
      </c>
      <c r="C300" s="120">
        <v>5128</v>
      </c>
      <c r="D300" s="120">
        <v>0</v>
      </c>
      <c r="E300" s="120">
        <v>0</v>
      </c>
      <c r="F300" s="120">
        <v>5128</v>
      </c>
      <c r="G300" s="120">
        <v>4384</v>
      </c>
      <c r="H300" s="120">
        <v>713</v>
      </c>
      <c r="I300" s="120">
        <v>31</v>
      </c>
      <c r="J300" s="120">
        <v>5097</v>
      </c>
      <c r="K300" s="36" t="s">
        <v>5</v>
      </c>
    </row>
    <row r="301" spans="1:11" s="117" customFormat="1" ht="12" customHeight="1">
      <c r="A301" s="121">
        <v>15</v>
      </c>
      <c r="B301" s="120">
        <v>44</v>
      </c>
      <c r="C301" s="120" t="s">
        <v>2426</v>
      </c>
      <c r="D301" s="120">
        <v>0</v>
      </c>
      <c r="E301" s="120">
        <v>0</v>
      </c>
      <c r="F301" s="120" t="s">
        <v>2426</v>
      </c>
      <c r="G301" s="120" t="s">
        <v>2426</v>
      </c>
      <c r="H301" s="120" t="s">
        <v>2426</v>
      </c>
      <c r="I301" s="120">
        <v>40071</v>
      </c>
      <c r="J301" s="120" t="s">
        <v>2426</v>
      </c>
      <c r="K301" s="36" t="s">
        <v>5</v>
      </c>
    </row>
    <row r="302" spans="1:11" s="117" customFormat="1" ht="12" customHeight="1">
      <c r="A302" s="121" t="s">
        <v>2262</v>
      </c>
      <c r="B302" s="120">
        <v>1</v>
      </c>
      <c r="C302" s="120" t="s">
        <v>2426</v>
      </c>
      <c r="D302" s="120">
        <v>0</v>
      </c>
      <c r="E302" s="120">
        <v>0</v>
      </c>
      <c r="F302" s="120" t="s">
        <v>2426</v>
      </c>
      <c r="G302" s="120" t="s">
        <v>2426</v>
      </c>
      <c r="H302" s="120" t="s">
        <v>2426</v>
      </c>
      <c r="I302" s="120">
        <v>0</v>
      </c>
      <c r="J302" s="120" t="s">
        <v>2426</v>
      </c>
      <c r="K302" s="36" t="s">
        <v>5</v>
      </c>
    </row>
    <row r="303" spans="1:11" s="117" customFormat="1" ht="12" customHeight="1">
      <c r="A303" s="121" t="s">
        <v>1638</v>
      </c>
      <c r="B303" s="120">
        <v>44</v>
      </c>
      <c r="C303" s="120">
        <v>653636</v>
      </c>
      <c r="D303" s="120">
        <v>0</v>
      </c>
      <c r="E303" s="120">
        <v>0</v>
      </c>
      <c r="F303" s="120">
        <v>653636</v>
      </c>
      <c r="G303" s="120">
        <v>479017</v>
      </c>
      <c r="H303" s="120">
        <v>134548</v>
      </c>
      <c r="I303" s="120">
        <v>40071</v>
      </c>
      <c r="J303" s="120">
        <v>613565</v>
      </c>
      <c r="K303" s="36" t="s">
        <v>5</v>
      </c>
    </row>
    <row r="304" spans="1:11" s="117" customFormat="1" ht="12" customHeight="1">
      <c r="A304" s="121">
        <v>16</v>
      </c>
      <c r="B304" s="120">
        <v>10</v>
      </c>
      <c r="C304" s="120" t="s">
        <v>2426</v>
      </c>
      <c r="D304" s="120">
        <v>0</v>
      </c>
      <c r="E304" s="120">
        <v>0</v>
      </c>
      <c r="F304" s="120" t="s">
        <v>2426</v>
      </c>
      <c r="G304" s="120" t="s">
        <v>2426</v>
      </c>
      <c r="H304" s="120" t="s">
        <v>2426</v>
      </c>
      <c r="I304" s="120">
        <v>174</v>
      </c>
      <c r="J304" s="120" t="s">
        <v>2426</v>
      </c>
      <c r="K304" s="36" t="s">
        <v>5</v>
      </c>
    </row>
    <row r="305" spans="1:11" s="117" customFormat="1" ht="12" customHeight="1">
      <c r="A305" s="121" t="s">
        <v>2263</v>
      </c>
      <c r="B305" s="120">
        <v>3</v>
      </c>
      <c r="C305" s="120" t="s">
        <v>2426</v>
      </c>
      <c r="D305" s="120">
        <v>0</v>
      </c>
      <c r="E305" s="120">
        <v>0</v>
      </c>
      <c r="F305" s="120" t="s">
        <v>2426</v>
      </c>
      <c r="G305" s="120" t="s">
        <v>2426</v>
      </c>
      <c r="H305" s="120" t="s">
        <v>2426</v>
      </c>
      <c r="I305" s="120">
        <v>0</v>
      </c>
      <c r="J305" s="120" t="s">
        <v>2426</v>
      </c>
      <c r="K305" s="36" t="s">
        <v>5</v>
      </c>
    </row>
    <row r="306" spans="1:11" s="117" customFormat="1" ht="12" customHeight="1">
      <c r="A306" s="121" t="s">
        <v>1627</v>
      </c>
      <c r="B306" s="120">
        <v>11</v>
      </c>
      <c r="C306" s="120">
        <v>19903</v>
      </c>
      <c r="D306" s="120">
        <v>0</v>
      </c>
      <c r="E306" s="120">
        <v>0</v>
      </c>
      <c r="F306" s="120">
        <v>19903</v>
      </c>
      <c r="G306" s="120">
        <v>8660</v>
      </c>
      <c r="H306" s="120">
        <v>11069</v>
      </c>
      <c r="I306" s="120">
        <v>174</v>
      </c>
      <c r="J306" s="120">
        <v>19729</v>
      </c>
      <c r="K306" s="36" t="s">
        <v>5</v>
      </c>
    </row>
    <row r="307" spans="1:11" s="117" customFormat="1" ht="12" customHeight="1">
      <c r="A307" s="121">
        <v>17</v>
      </c>
      <c r="B307" s="120">
        <v>42</v>
      </c>
      <c r="C307" s="120">
        <v>201086</v>
      </c>
      <c r="D307" s="120">
        <v>0</v>
      </c>
      <c r="E307" s="120">
        <v>0</v>
      </c>
      <c r="F307" s="120">
        <v>201086</v>
      </c>
      <c r="G307" s="120">
        <v>187506</v>
      </c>
      <c r="H307" s="120">
        <v>13554</v>
      </c>
      <c r="I307" s="120">
        <v>26</v>
      </c>
      <c r="J307" s="120">
        <v>201060</v>
      </c>
      <c r="K307" s="36" t="s">
        <v>5</v>
      </c>
    </row>
    <row r="308" spans="1:11" s="117" customFormat="1" ht="12" customHeight="1">
      <c r="A308" s="121" t="s">
        <v>2264</v>
      </c>
      <c r="B308" s="120">
        <v>4</v>
      </c>
      <c r="C308" s="120">
        <v>792</v>
      </c>
      <c r="D308" s="120">
        <v>0</v>
      </c>
      <c r="E308" s="120">
        <v>0</v>
      </c>
      <c r="F308" s="120">
        <v>792</v>
      </c>
      <c r="G308" s="120">
        <v>778</v>
      </c>
      <c r="H308" s="120">
        <v>14</v>
      </c>
      <c r="I308" s="120">
        <v>0</v>
      </c>
      <c r="J308" s="120">
        <v>792</v>
      </c>
      <c r="K308" s="36" t="s">
        <v>5</v>
      </c>
    </row>
    <row r="309" spans="1:11" s="117" customFormat="1" ht="12" customHeight="1">
      <c r="A309" s="121" t="s">
        <v>1628</v>
      </c>
      <c r="B309" s="120">
        <v>42</v>
      </c>
      <c r="C309" s="120">
        <v>201877</v>
      </c>
      <c r="D309" s="120">
        <v>0</v>
      </c>
      <c r="E309" s="120">
        <v>0</v>
      </c>
      <c r="F309" s="120">
        <v>201877</v>
      </c>
      <c r="G309" s="120">
        <v>188284</v>
      </c>
      <c r="H309" s="120">
        <v>13567</v>
      </c>
      <c r="I309" s="120">
        <v>26</v>
      </c>
      <c r="J309" s="120">
        <v>201851</v>
      </c>
      <c r="K309" s="36" t="s">
        <v>5</v>
      </c>
    </row>
    <row r="310" spans="1:11" s="117" customFormat="1" ht="12" customHeight="1">
      <c r="A310" s="121">
        <v>18</v>
      </c>
      <c r="B310" s="120">
        <v>1</v>
      </c>
      <c r="C310" s="120" t="s">
        <v>2426</v>
      </c>
      <c r="D310" s="120">
        <v>0</v>
      </c>
      <c r="E310" s="120">
        <v>0</v>
      </c>
      <c r="F310" s="120" t="s">
        <v>2426</v>
      </c>
      <c r="G310" s="120" t="s">
        <v>2426</v>
      </c>
      <c r="H310" s="120">
        <v>0</v>
      </c>
      <c r="I310" s="120">
        <v>0</v>
      </c>
      <c r="J310" s="120" t="s">
        <v>2426</v>
      </c>
      <c r="K310" s="36" t="s">
        <v>5</v>
      </c>
    </row>
    <row r="311" spans="1:11" s="117" customFormat="1" ht="12" customHeight="1">
      <c r="A311" s="121">
        <v>19</v>
      </c>
      <c r="B311" s="120">
        <v>13</v>
      </c>
      <c r="C311" s="120">
        <v>104304</v>
      </c>
      <c r="D311" s="120">
        <v>0</v>
      </c>
      <c r="E311" s="120">
        <v>10000</v>
      </c>
      <c r="F311" s="120">
        <v>94304</v>
      </c>
      <c r="G311" s="120">
        <v>74281</v>
      </c>
      <c r="H311" s="120">
        <v>19051</v>
      </c>
      <c r="I311" s="120">
        <v>972</v>
      </c>
      <c r="J311" s="120">
        <v>103332</v>
      </c>
      <c r="K311" s="36" t="s">
        <v>5</v>
      </c>
    </row>
    <row r="312" spans="1:11" s="117" customFormat="1" ht="12" customHeight="1">
      <c r="A312" s="121">
        <v>20</v>
      </c>
      <c r="B312" s="120">
        <v>41</v>
      </c>
      <c r="C312" s="120">
        <v>324134</v>
      </c>
      <c r="D312" s="120">
        <v>0</v>
      </c>
      <c r="E312" s="120">
        <v>4</v>
      </c>
      <c r="F312" s="120">
        <v>324130</v>
      </c>
      <c r="G312" s="120">
        <v>305265</v>
      </c>
      <c r="H312" s="120">
        <v>17854</v>
      </c>
      <c r="I312" s="120">
        <v>1011</v>
      </c>
      <c r="J312" s="120">
        <v>323122</v>
      </c>
      <c r="K312" s="36" t="s">
        <v>5</v>
      </c>
    </row>
    <row r="313" spans="1:11" s="117" customFormat="1" ht="12" customHeight="1">
      <c r="A313" s="121" t="s">
        <v>1623</v>
      </c>
      <c r="B313" s="120">
        <v>3</v>
      </c>
      <c r="C313" s="120">
        <v>632</v>
      </c>
      <c r="D313" s="120">
        <v>0</v>
      </c>
      <c r="E313" s="120">
        <v>0</v>
      </c>
      <c r="F313" s="120">
        <v>632</v>
      </c>
      <c r="G313" s="120">
        <v>628</v>
      </c>
      <c r="H313" s="120">
        <v>4</v>
      </c>
      <c r="I313" s="120">
        <v>0</v>
      </c>
      <c r="J313" s="120">
        <v>632</v>
      </c>
      <c r="K313" s="36" t="s">
        <v>5</v>
      </c>
    </row>
    <row r="314" spans="1:11" s="117" customFormat="1" ht="12" customHeight="1">
      <c r="A314" s="121" t="s">
        <v>1630</v>
      </c>
      <c r="B314" s="120">
        <v>41</v>
      </c>
      <c r="C314" s="120">
        <v>324766</v>
      </c>
      <c r="D314" s="120">
        <v>0</v>
      </c>
      <c r="E314" s="120">
        <v>4</v>
      </c>
      <c r="F314" s="120">
        <v>324762</v>
      </c>
      <c r="G314" s="120">
        <v>305893</v>
      </c>
      <c r="H314" s="120">
        <v>17858</v>
      </c>
      <c r="I314" s="120">
        <v>1011</v>
      </c>
      <c r="J314" s="120">
        <v>323755</v>
      </c>
      <c r="K314" s="36" t="s">
        <v>5</v>
      </c>
    </row>
    <row r="315" spans="1:11" s="117" customFormat="1" ht="12" customHeight="1">
      <c r="A315" s="119" t="s">
        <v>60</v>
      </c>
      <c r="B315" s="118">
        <v>67</v>
      </c>
      <c r="C315" s="118">
        <v>1314705</v>
      </c>
      <c r="D315" s="118">
        <v>0</v>
      </c>
      <c r="E315" s="118">
        <v>10004</v>
      </c>
      <c r="F315" s="118">
        <v>1304702</v>
      </c>
      <c r="G315" s="118">
        <v>1064046</v>
      </c>
      <c r="H315" s="118">
        <v>198370</v>
      </c>
      <c r="I315" s="118">
        <v>42285</v>
      </c>
      <c r="J315" s="118">
        <v>1272420</v>
      </c>
      <c r="K315" s="36" t="s">
        <v>5</v>
      </c>
    </row>
    <row r="316" spans="1:11" s="117" customFormat="1" ht="12" customHeight="1">
      <c r="A316" s="119" t="s">
        <v>2266</v>
      </c>
      <c r="B316" s="118">
        <v>7</v>
      </c>
      <c r="C316" s="118">
        <v>2618</v>
      </c>
      <c r="D316" s="118">
        <v>0</v>
      </c>
      <c r="E316" s="118">
        <v>0</v>
      </c>
      <c r="F316" s="118">
        <v>2618</v>
      </c>
      <c r="G316" s="118">
        <v>2562</v>
      </c>
      <c r="H316" s="118">
        <v>55</v>
      </c>
      <c r="I316" s="118">
        <v>0</v>
      </c>
      <c r="J316" s="118">
        <v>2618</v>
      </c>
      <c r="K316" s="36" t="s">
        <v>5</v>
      </c>
    </row>
    <row r="317" spans="1:11" s="123" customFormat="1" ht="12" customHeight="1">
      <c r="A317" s="119" t="s">
        <v>35</v>
      </c>
      <c r="B317" s="118">
        <v>67</v>
      </c>
      <c r="C317" s="118">
        <v>1317323</v>
      </c>
      <c r="D317" s="118">
        <v>0</v>
      </c>
      <c r="E317" s="118">
        <v>10004</v>
      </c>
      <c r="F317" s="118">
        <v>1307319</v>
      </c>
      <c r="G317" s="118">
        <v>1066609</v>
      </c>
      <c r="H317" s="118">
        <v>198425</v>
      </c>
      <c r="I317" s="118">
        <v>42285</v>
      </c>
      <c r="J317" s="118">
        <v>1275038</v>
      </c>
      <c r="K317" s="36" t="s">
        <v>5</v>
      </c>
    </row>
    <row r="318" spans="1:11" s="117" customFormat="1" ht="18" customHeight="1">
      <c r="A318" s="379" t="s">
        <v>33</v>
      </c>
      <c r="B318" s="379"/>
      <c r="C318" s="379"/>
      <c r="D318" s="379"/>
      <c r="E318" s="379"/>
      <c r="F318" s="379"/>
      <c r="G318" s="379"/>
      <c r="H318" s="379"/>
      <c r="I318" s="379"/>
      <c r="J318" s="379"/>
      <c r="K318" s="36" t="s">
        <v>5</v>
      </c>
    </row>
    <row r="319" spans="1:11" s="117" customFormat="1" ht="12" customHeight="1">
      <c r="A319" s="122" t="s">
        <v>176</v>
      </c>
      <c r="B319" s="120">
        <v>1</v>
      </c>
      <c r="C319" s="120" t="s">
        <v>2426</v>
      </c>
      <c r="D319" s="120">
        <v>0</v>
      </c>
      <c r="E319" s="120">
        <v>0</v>
      </c>
      <c r="F319" s="120" t="s">
        <v>2426</v>
      </c>
      <c r="G319" s="120" t="s">
        <v>2426</v>
      </c>
      <c r="H319" s="120">
        <v>0</v>
      </c>
      <c r="I319" s="120">
        <v>0</v>
      </c>
      <c r="J319" s="120" t="s">
        <v>2426</v>
      </c>
      <c r="K319" s="36" t="s">
        <v>5</v>
      </c>
    </row>
    <row r="320" spans="1:11" s="117" customFormat="1" ht="12" customHeight="1">
      <c r="A320" s="121">
        <v>15</v>
      </c>
      <c r="B320" s="120">
        <v>1</v>
      </c>
      <c r="C320" s="120">
        <v>0</v>
      </c>
      <c r="D320" s="120">
        <v>0</v>
      </c>
      <c r="E320" s="120">
        <v>0</v>
      </c>
      <c r="F320" s="120">
        <v>0</v>
      </c>
      <c r="G320" s="120">
        <v>0</v>
      </c>
      <c r="H320" s="120">
        <v>0</v>
      </c>
      <c r="I320" s="120">
        <v>0</v>
      </c>
      <c r="J320" s="120">
        <v>0</v>
      </c>
      <c r="K320" s="36" t="s">
        <v>5</v>
      </c>
    </row>
    <row r="321" spans="1:11" s="117" customFormat="1" ht="12" customHeight="1">
      <c r="A321" s="122">
        <v>16</v>
      </c>
      <c r="B321" s="120">
        <v>17</v>
      </c>
      <c r="C321" s="120">
        <v>23215</v>
      </c>
      <c r="D321" s="120">
        <v>0</v>
      </c>
      <c r="E321" s="120">
        <v>0</v>
      </c>
      <c r="F321" s="120">
        <v>23215</v>
      </c>
      <c r="G321" s="120">
        <v>19528</v>
      </c>
      <c r="H321" s="120">
        <v>2667</v>
      </c>
      <c r="I321" s="120">
        <v>1021</v>
      </c>
      <c r="J321" s="120">
        <v>22194</v>
      </c>
      <c r="K321" s="36" t="s">
        <v>5</v>
      </c>
    </row>
    <row r="322" spans="1:11" s="117" customFormat="1" ht="12" customHeight="1">
      <c r="A322" s="121" t="s">
        <v>2263</v>
      </c>
      <c r="B322" s="120">
        <v>17</v>
      </c>
      <c r="C322" s="120">
        <v>22299</v>
      </c>
      <c r="D322" s="120">
        <v>0</v>
      </c>
      <c r="E322" s="120">
        <v>0</v>
      </c>
      <c r="F322" s="120">
        <v>22299</v>
      </c>
      <c r="G322" s="120">
        <v>11037</v>
      </c>
      <c r="H322" s="120">
        <v>8200</v>
      </c>
      <c r="I322" s="120">
        <v>3062</v>
      </c>
      <c r="J322" s="120">
        <v>19237</v>
      </c>
      <c r="K322" s="36" t="s">
        <v>5</v>
      </c>
    </row>
    <row r="323" spans="1:11" s="117" customFormat="1" ht="12" customHeight="1">
      <c r="A323" s="121" t="s">
        <v>1627</v>
      </c>
      <c r="B323" s="120">
        <v>22</v>
      </c>
      <c r="C323" s="120">
        <v>45515</v>
      </c>
      <c r="D323" s="120">
        <v>0</v>
      </c>
      <c r="E323" s="120">
        <v>0</v>
      </c>
      <c r="F323" s="120">
        <v>45515</v>
      </c>
      <c r="G323" s="120">
        <v>30564</v>
      </c>
      <c r="H323" s="120">
        <v>10867</v>
      </c>
      <c r="I323" s="120">
        <v>4083</v>
      </c>
      <c r="J323" s="120">
        <v>41431</v>
      </c>
      <c r="K323" s="36" t="s">
        <v>5</v>
      </c>
    </row>
    <row r="324" spans="1:11" s="117" customFormat="1" ht="12" customHeight="1">
      <c r="A324" s="121">
        <v>17</v>
      </c>
      <c r="B324" s="120">
        <v>4</v>
      </c>
      <c r="C324" s="120">
        <v>84</v>
      </c>
      <c r="D324" s="120">
        <v>0</v>
      </c>
      <c r="E324" s="120">
        <v>0</v>
      </c>
      <c r="F324" s="120">
        <v>84</v>
      </c>
      <c r="G324" s="120">
        <v>23</v>
      </c>
      <c r="H324" s="120">
        <v>61</v>
      </c>
      <c r="I324" s="120">
        <v>0</v>
      </c>
      <c r="J324" s="120">
        <v>84</v>
      </c>
      <c r="K324" s="36" t="s">
        <v>5</v>
      </c>
    </row>
    <row r="325" spans="1:11" s="117" customFormat="1" ht="12" customHeight="1">
      <c r="A325" s="121">
        <v>19</v>
      </c>
      <c r="B325" s="120">
        <v>3</v>
      </c>
      <c r="C325" s="120">
        <v>209</v>
      </c>
      <c r="D325" s="120">
        <v>0</v>
      </c>
      <c r="E325" s="120">
        <v>0</v>
      </c>
      <c r="F325" s="120">
        <v>209</v>
      </c>
      <c r="G325" s="120">
        <v>55</v>
      </c>
      <c r="H325" s="120">
        <v>154</v>
      </c>
      <c r="I325" s="120">
        <v>0</v>
      </c>
      <c r="J325" s="120">
        <v>209</v>
      </c>
      <c r="K325" s="36" t="s">
        <v>5</v>
      </c>
    </row>
    <row r="326" spans="1:11" s="117" customFormat="1" ht="12" customHeight="1">
      <c r="A326" s="121">
        <v>20</v>
      </c>
      <c r="B326" s="120">
        <v>11</v>
      </c>
      <c r="C326" s="120">
        <v>3932</v>
      </c>
      <c r="D326" s="120">
        <v>0</v>
      </c>
      <c r="E326" s="120">
        <v>0</v>
      </c>
      <c r="F326" s="120">
        <v>3932</v>
      </c>
      <c r="G326" s="120">
        <v>2754</v>
      </c>
      <c r="H326" s="120">
        <v>1178</v>
      </c>
      <c r="I326" s="120">
        <v>0</v>
      </c>
      <c r="J326" s="120">
        <v>3932</v>
      </c>
      <c r="K326" s="36" t="s">
        <v>5</v>
      </c>
    </row>
    <row r="327" spans="1:11" s="117" customFormat="1" ht="12" customHeight="1">
      <c r="A327" s="121" t="s">
        <v>1623</v>
      </c>
      <c r="B327" s="120">
        <v>12</v>
      </c>
      <c r="C327" s="120">
        <v>42930</v>
      </c>
      <c r="D327" s="120">
        <v>0</v>
      </c>
      <c r="E327" s="120">
        <v>0</v>
      </c>
      <c r="F327" s="120">
        <v>42930</v>
      </c>
      <c r="G327" s="120">
        <v>38770</v>
      </c>
      <c r="H327" s="120">
        <v>4160</v>
      </c>
      <c r="I327" s="120">
        <v>0</v>
      </c>
      <c r="J327" s="120">
        <v>42930</v>
      </c>
      <c r="K327" s="36" t="s">
        <v>5</v>
      </c>
    </row>
    <row r="328" spans="1:11" s="117" customFormat="1" ht="12" customHeight="1">
      <c r="A328" s="121" t="s">
        <v>1630</v>
      </c>
      <c r="B328" s="120">
        <v>16</v>
      </c>
      <c r="C328" s="120">
        <v>46862</v>
      </c>
      <c r="D328" s="120">
        <v>0</v>
      </c>
      <c r="E328" s="120">
        <v>0</v>
      </c>
      <c r="F328" s="120">
        <v>46862</v>
      </c>
      <c r="G328" s="120">
        <v>41524</v>
      </c>
      <c r="H328" s="120">
        <v>5338</v>
      </c>
      <c r="I328" s="120">
        <v>0</v>
      </c>
      <c r="J328" s="120">
        <v>46862</v>
      </c>
      <c r="K328" s="36" t="s">
        <v>5</v>
      </c>
    </row>
    <row r="329" spans="1:11" s="117" customFormat="1" ht="12" customHeight="1">
      <c r="A329" s="121" t="s">
        <v>60</v>
      </c>
      <c r="B329" s="120">
        <v>22</v>
      </c>
      <c r="C329" s="120">
        <v>27445</v>
      </c>
      <c r="D329" s="120">
        <v>0</v>
      </c>
      <c r="E329" s="120">
        <v>0</v>
      </c>
      <c r="F329" s="120">
        <v>27445</v>
      </c>
      <c r="G329" s="120">
        <v>22364</v>
      </c>
      <c r="H329" s="120">
        <v>4060</v>
      </c>
      <c r="I329" s="120">
        <v>1021</v>
      </c>
      <c r="J329" s="120">
        <v>26424</v>
      </c>
      <c r="K329" s="36" t="s">
        <v>5</v>
      </c>
    </row>
    <row r="330" spans="1:11" s="117" customFormat="1" ht="12" customHeight="1">
      <c r="A330" s="119" t="s">
        <v>2266</v>
      </c>
      <c r="B330" s="118">
        <v>21</v>
      </c>
      <c r="C330" s="118">
        <v>65229</v>
      </c>
      <c r="D330" s="118">
        <v>0</v>
      </c>
      <c r="E330" s="118">
        <v>0</v>
      </c>
      <c r="F330" s="118">
        <v>65229</v>
      </c>
      <c r="G330" s="118">
        <v>49807</v>
      </c>
      <c r="H330" s="118">
        <v>12360</v>
      </c>
      <c r="I330" s="118">
        <v>3062</v>
      </c>
      <c r="J330" s="118">
        <v>62167</v>
      </c>
      <c r="K330" s="36" t="s">
        <v>5</v>
      </c>
    </row>
    <row r="331" spans="1:11" s="117" customFormat="1" ht="12" customHeight="1">
      <c r="A331" s="119" t="s">
        <v>35</v>
      </c>
      <c r="B331" s="118">
        <v>27</v>
      </c>
      <c r="C331" s="118">
        <v>92674</v>
      </c>
      <c r="D331" s="118">
        <v>0</v>
      </c>
      <c r="E331" s="118">
        <v>0</v>
      </c>
      <c r="F331" s="118">
        <v>92674</v>
      </c>
      <c r="G331" s="118">
        <v>72171</v>
      </c>
      <c r="H331" s="118">
        <v>16420</v>
      </c>
      <c r="I331" s="118">
        <v>4083</v>
      </c>
      <c r="J331" s="118">
        <v>88590</v>
      </c>
      <c r="K331" s="36" t="s">
        <v>5</v>
      </c>
    </row>
    <row r="332" spans="1:11" s="117" customFormat="1" ht="18" customHeight="1">
      <c r="A332" s="379" t="s">
        <v>34</v>
      </c>
      <c r="B332" s="379"/>
      <c r="C332" s="379"/>
      <c r="D332" s="379"/>
      <c r="E332" s="379"/>
      <c r="F332" s="379"/>
      <c r="G332" s="379"/>
      <c r="H332" s="379"/>
      <c r="I332" s="379"/>
      <c r="J332" s="379"/>
      <c r="K332" s="36" t="s">
        <v>5</v>
      </c>
    </row>
    <row r="333" spans="1:11" s="117" customFormat="1" ht="12" customHeight="1">
      <c r="A333" s="121">
        <v>17</v>
      </c>
      <c r="B333" s="120">
        <v>181</v>
      </c>
      <c r="C333" s="120">
        <v>5173450</v>
      </c>
      <c r="D333" s="120">
        <v>12089</v>
      </c>
      <c r="E333" s="120">
        <v>14564</v>
      </c>
      <c r="F333" s="120">
        <v>5158887</v>
      </c>
      <c r="G333" s="120">
        <v>4622688</v>
      </c>
      <c r="H333" s="120">
        <v>536199</v>
      </c>
      <c r="I333" s="120">
        <v>0</v>
      </c>
      <c r="J333" s="120">
        <v>5173450</v>
      </c>
      <c r="K333" s="36" t="s">
        <v>5</v>
      </c>
    </row>
    <row r="334" spans="1:11" s="117" customFormat="1" ht="12" customHeight="1">
      <c r="A334" s="119" t="s">
        <v>60</v>
      </c>
      <c r="B334" s="118">
        <v>181</v>
      </c>
      <c r="C334" s="118">
        <v>5173450</v>
      </c>
      <c r="D334" s="118">
        <v>12089</v>
      </c>
      <c r="E334" s="118">
        <v>14564</v>
      </c>
      <c r="F334" s="118">
        <v>5158887</v>
      </c>
      <c r="G334" s="118">
        <v>4622688</v>
      </c>
      <c r="H334" s="118">
        <v>536199</v>
      </c>
      <c r="I334" s="118">
        <v>0</v>
      </c>
      <c r="J334" s="118">
        <v>5173450</v>
      </c>
      <c r="K334" s="36" t="s">
        <v>5</v>
      </c>
    </row>
    <row r="335" spans="1:11" s="117" customFormat="1" ht="12" customHeight="1">
      <c r="A335" s="121" t="s">
        <v>1795</v>
      </c>
      <c r="B335" s="120">
        <v>87</v>
      </c>
      <c r="C335" s="120">
        <v>0</v>
      </c>
      <c r="D335" s="120">
        <v>0</v>
      </c>
      <c r="E335" s="120">
        <v>0</v>
      </c>
      <c r="F335" s="120">
        <v>0</v>
      </c>
      <c r="G335" s="120">
        <v>0</v>
      </c>
      <c r="H335" s="120">
        <v>0</v>
      </c>
      <c r="I335" s="120">
        <v>0</v>
      </c>
      <c r="J335" s="120">
        <v>0</v>
      </c>
      <c r="K335" s="36" t="s">
        <v>5</v>
      </c>
    </row>
    <row r="336" spans="1:11" s="117" customFormat="1" ht="12" customHeight="1">
      <c r="A336" s="119" t="s">
        <v>35</v>
      </c>
      <c r="B336" s="118">
        <v>268</v>
      </c>
      <c r="C336" s="118">
        <v>5173450</v>
      </c>
      <c r="D336" s="118">
        <v>12089</v>
      </c>
      <c r="E336" s="118">
        <v>14564</v>
      </c>
      <c r="F336" s="118">
        <v>5158887</v>
      </c>
      <c r="G336" s="118">
        <v>4622688</v>
      </c>
      <c r="H336" s="118">
        <v>536199</v>
      </c>
      <c r="I336" s="118">
        <v>0</v>
      </c>
      <c r="J336" s="118">
        <v>5173450</v>
      </c>
      <c r="K336" s="36" t="s">
        <v>5</v>
      </c>
    </row>
    <row r="337" spans="1:11" s="117" customFormat="1" ht="18" customHeight="1">
      <c r="A337" s="379" t="s">
        <v>35</v>
      </c>
      <c r="B337" s="379"/>
      <c r="C337" s="379"/>
      <c r="D337" s="379"/>
      <c r="E337" s="379"/>
      <c r="F337" s="379"/>
      <c r="G337" s="379"/>
      <c r="H337" s="379"/>
      <c r="I337" s="379"/>
      <c r="J337" s="379"/>
      <c r="K337" s="36" t="s">
        <v>5</v>
      </c>
    </row>
    <row r="338" spans="1:11" s="117" customFormat="1" ht="12" customHeight="1">
      <c r="A338" s="122" t="s">
        <v>169</v>
      </c>
      <c r="B338" s="120">
        <v>14</v>
      </c>
      <c r="C338" s="120">
        <v>519152</v>
      </c>
      <c r="D338" s="120">
        <v>0</v>
      </c>
      <c r="E338" s="120">
        <v>454450</v>
      </c>
      <c r="F338" s="120">
        <v>64702</v>
      </c>
      <c r="G338" s="120">
        <v>48670</v>
      </c>
      <c r="H338" s="120">
        <v>16033</v>
      </c>
      <c r="I338" s="120">
        <v>0</v>
      </c>
      <c r="J338" s="120">
        <v>519152</v>
      </c>
      <c r="K338" s="36" t="s">
        <v>5</v>
      </c>
    </row>
    <row r="339" spans="1:11" s="117" customFormat="1" ht="12" customHeight="1">
      <c r="A339" s="122" t="s">
        <v>2268</v>
      </c>
      <c r="B339" s="120">
        <v>7</v>
      </c>
      <c r="C339" s="120">
        <v>21801</v>
      </c>
      <c r="D339" s="120">
        <v>0</v>
      </c>
      <c r="E339" s="120">
        <v>0</v>
      </c>
      <c r="F339" s="120">
        <v>21801</v>
      </c>
      <c r="G339" s="120">
        <v>16049</v>
      </c>
      <c r="H339" s="120">
        <v>5752</v>
      </c>
      <c r="I339" s="120">
        <v>0</v>
      </c>
      <c r="J339" s="120">
        <v>21801</v>
      </c>
      <c r="K339" s="36" t="s">
        <v>5</v>
      </c>
    </row>
    <row r="340" spans="1:11" s="117" customFormat="1" ht="12" customHeight="1">
      <c r="A340" s="122" t="s">
        <v>1631</v>
      </c>
      <c r="B340" s="120">
        <v>18</v>
      </c>
      <c r="C340" s="120">
        <v>540954</v>
      </c>
      <c r="D340" s="120">
        <v>0</v>
      </c>
      <c r="E340" s="120">
        <v>454450</v>
      </c>
      <c r="F340" s="120">
        <v>86504</v>
      </c>
      <c r="G340" s="120">
        <v>64719</v>
      </c>
      <c r="H340" s="120">
        <v>21784</v>
      </c>
      <c r="I340" s="120">
        <v>0</v>
      </c>
      <c r="J340" s="120">
        <v>540954</v>
      </c>
      <c r="K340" s="36" t="s">
        <v>5</v>
      </c>
    </row>
    <row r="341" spans="1:11" s="117" customFormat="1" ht="12" customHeight="1">
      <c r="A341" s="122" t="s">
        <v>170</v>
      </c>
      <c r="B341" s="120">
        <v>92</v>
      </c>
      <c r="C341" s="120">
        <v>741680</v>
      </c>
      <c r="D341" s="120">
        <v>11402</v>
      </c>
      <c r="E341" s="120">
        <v>72570</v>
      </c>
      <c r="F341" s="120">
        <v>669110</v>
      </c>
      <c r="G341" s="120" t="s">
        <v>2426</v>
      </c>
      <c r="H341" s="120" t="s">
        <v>2426</v>
      </c>
      <c r="I341" s="120">
        <v>56048</v>
      </c>
      <c r="J341" s="120">
        <v>685632</v>
      </c>
      <c r="K341" s="36" t="s">
        <v>5</v>
      </c>
    </row>
    <row r="342" spans="1:11" s="117" customFormat="1" ht="12" customHeight="1">
      <c r="A342" s="121" t="s">
        <v>2251</v>
      </c>
      <c r="B342" s="120">
        <v>3</v>
      </c>
      <c r="C342" s="120">
        <v>234</v>
      </c>
      <c r="D342" s="120">
        <v>0</v>
      </c>
      <c r="E342" s="120">
        <v>0</v>
      </c>
      <c r="F342" s="120">
        <v>234</v>
      </c>
      <c r="G342" s="120" t="s">
        <v>2426</v>
      </c>
      <c r="H342" s="120" t="s">
        <v>2426</v>
      </c>
      <c r="I342" s="120">
        <v>214</v>
      </c>
      <c r="J342" s="120">
        <v>20</v>
      </c>
      <c r="K342" s="36" t="s">
        <v>5</v>
      </c>
    </row>
    <row r="343" spans="1:11" s="117" customFormat="1" ht="12" customHeight="1">
      <c r="A343" s="122" t="s">
        <v>1624</v>
      </c>
      <c r="B343" s="120">
        <v>93</v>
      </c>
      <c r="C343" s="120">
        <v>741914</v>
      </c>
      <c r="D343" s="120">
        <v>11402</v>
      </c>
      <c r="E343" s="120">
        <v>72570</v>
      </c>
      <c r="F343" s="120">
        <v>669344</v>
      </c>
      <c r="G343" s="120">
        <v>531486</v>
      </c>
      <c r="H343" s="120">
        <v>81597</v>
      </c>
      <c r="I343" s="120">
        <v>56262</v>
      </c>
      <c r="J343" s="120">
        <v>685652</v>
      </c>
      <c r="K343" s="36" t="s">
        <v>5</v>
      </c>
    </row>
    <row r="344" spans="1:11" s="117" customFormat="1" ht="12" customHeight="1">
      <c r="A344" s="122" t="s">
        <v>171</v>
      </c>
      <c r="B344" s="120">
        <v>52</v>
      </c>
      <c r="C344" s="120">
        <v>232245</v>
      </c>
      <c r="D344" s="120">
        <v>4460</v>
      </c>
      <c r="E344" s="120">
        <v>142902</v>
      </c>
      <c r="F344" s="120">
        <v>89343</v>
      </c>
      <c r="G344" s="120">
        <v>55027</v>
      </c>
      <c r="H344" s="120">
        <v>24788</v>
      </c>
      <c r="I344" s="120">
        <v>9529</v>
      </c>
      <c r="J344" s="120">
        <v>222717</v>
      </c>
      <c r="K344" s="36" t="s">
        <v>5</v>
      </c>
    </row>
    <row r="345" spans="1:11" s="117" customFormat="1" ht="12" customHeight="1">
      <c r="A345" s="121" t="s">
        <v>2267</v>
      </c>
      <c r="B345" s="120">
        <v>3</v>
      </c>
      <c r="C345" s="120">
        <v>54</v>
      </c>
      <c r="D345" s="120">
        <v>0</v>
      </c>
      <c r="E345" s="120">
        <v>0</v>
      </c>
      <c r="F345" s="120">
        <v>54</v>
      </c>
      <c r="G345" s="120">
        <v>54</v>
      </c>
      <c r="H345" s="120">
        <v>0</v>
      </c>
      <c r="I345" s="120">
        <v>0</v>
      </c>
      <c r="J345" s="120">
        <v>54</v>
      </c>
      <c r="K345" s="36" t="s">
        <v>5</v>
      </c>
    </row>
    <row r="346" spans="1:11" s="117" customFormat="1" ht="12" customHeight="1">
      <c r="A346" s="122" t="s">
        <v>1635</v>
      </c>
      <c r="B346" s="120">
        <v>52</v>
      </c>
      <c r="C346" s="120">
        <v>232300</v>
      </c>
      <c r="D346" s="120">
        <v>4460</v>
      </c>
      <c r="E346" s="120">
        <v>142902</v>
      </c>
      <c r="F346" s="120">
        <v>89398</v>
      </c>
      <c r="G346" s="120">
        <v>55081</v>
      </c>
      <c r="H346" s="120">
        <v>24788</v>
      </c>
      <c r="I346" s="120">
        <v>9529</v>
      </c>
      <c r="J346" s="120">
        <v>222771</v>
      </c>
      <c r="K346" s="36" t="s">
        <v>5</v>
      </c>
    </row>
    <row r="347" spans="1:11" s="117" customFormat="1" ht="12" customHeight="1">
      <c r="A347" s="122" t="s">
        <v>172</v>
      </c>
      <c r="B347" s="120">
        <v>8</v>
      </c>
      <c r="C347" s="120" t="s">
        <v>2426</v>
      </c>
      <c r="D347" s="120">
        <v>0</v>
      </c>
      <c r="E347" s="120">
        <v>0</v>
      </c>
      <c r="F347" s="120" t="s">
        <v>2426</v>
      </c>
      <c r="G347" s="120" t="s">
        <v>2426</v>
      </c>
      <c r="H347" s="120" t="s">
        <v>2426</v>
      </c>
      <c r="I347" s="120">
        <v>5284</v>
      </c>
      <c r="J347" s="120" t="s">
        <v>2426</v>
      </c>
      <c r="K347" s="36" t="s">
        <v>5</v>
      </c>
    </row>
    <row r="348" spans="1:11" s="117" customFormat="1" ht="12" customHeight="1">
      <c r="A348" s="122" t="s">
        <v>2272</v>
      </c>
      <c r="B348" s="120">
        <v>1</v>
      </c>
      <c r="C348" s="120" t="s">
        <v>2426</v>
      </c>
      <c r="D348" s="120">
        <v>0</v>
      </c>
      <c r="E348" s="120">
        <v>0</v>
      </c>
      <c r="F348" s="120" t="s">
        <v>2426</v>
      </c>
      <c r="G348" s="120" t="s">
        <v>2426</v>
      </c>
      <c r="H348" s="120" t="s">
        <v>2426</v>
      </c>
      <c r="I348" s="120">
        <v>0</v>
      </c>
      <c r="J348" s="120" t="s">
        <v>2426</v>
      </c>
      <c r="K348" s="36" t="s">
        <v>5</v>
      </c>
    </row>
    <row r="349" spans="1:11" s="117" customFormat="1" ht="12" customHeight="1">
      <c r="A349" s="122" t="s">
        <v>1636</v>
      </c>
      <c r="B349" s="120">
        <v>8</v>
      </c>
      <c r="C349" s="120">
        <v>5887</v>
      </c>
      <c r="D349" s="120">
        <v>0</v>
      </c>
      <c r="E349" s="120">
        <v>0</v>
      </c>
      <c r="F349" s="120">
        <v>5887</v>
      </c>
      <c r="G349" s="120">
        <v>376</v>
      </c>
      <c r="H349" s="120">
        <v>227</v>
      </c>
      <c r="I349" s="120">
        <v>5284</v>
      </c>
      <c r="J349" s="120">
        <v>603</v>
      </c>
      <c r="K349" s="36" t="s">
        <v>5</v>
      </c>
    </row>
    <row r="350" spans="1:11" s="117" customFormat="1" ht="12" customHeight="1">
      <c r="A350" s="122" t="s">
        <v>173</v>
      </c>
      <c r="B350" s="120">
        <v>4</v>
      </c>
      <c r="C350" s="120">
        <v>15283</v>
      </c>
      <c r="D350" s="120">
        <v>0</v>
      </c>
      <c r="E350" s="120">
        <v>0</v>
      </c>
      <c r="F350" s="120">
        <v>15283</v>
      </c>
      <c r="G350" s="120">
        <v>148</v>
      </c>
      <c r="H350" s="120">
        <v>15135</v>
      </c>
      <c r="I350" s="120">
        <v>0</v>
      </c>
      <c r="J350" s="120">
        <v>15283</v>
      </c>
      <c r="K350" s="36" t="s">
        <v>5</v>
      </c>
    </row>
    <row r="351" spans="1:11" s="117" customFormat="1" ht="12" customHeight="1">
      <c r="A351" s="121" t="s">
        <v>2252</v>
      </c>
      <c r="B351" s="120">
        <v>7</v>
      </c>
      <c r="C351" s="120">
        <v>6781</v>
      </c>
      <c r="D351" s="120">
        <v>0</v>
      </c>
      <c r="E351" s="120">
        <v>3011</v>
      </c>
      <c r="F351" s="120">
        <v>3770</v>
      </c>
      <c r="G351" s="120">
        <v>2884</v>
      </c>
      <c r="H351" s="120" t="s">
        <v>2426</v>
      </c>
      <c r="I351" s="120" t="s">
        <v>2426</v>
      </c>
      <c r="J351" s="120">
        <v>6760</v>
      </c>
      <c r="K351" s="36" t="s">
        <v>5</v>
      </c>
    </row>
    <row r="352" spans="1:11" s="117" customFormat="1" ht="12" customHeight="1">
      <c r="A352" s="122" t="s">
        <v>1633</v>
      </c>
      <c r="B352" s="120">
        <v>8</v>
      </c>
      <c r="C352" s="120">
        <v>22064</v>
      </c>
      <c r="D352" s="120">
        <v>0</v>
      </c>
      <c r="E352" s="120">
        <v>3011</v>
      </c>
      <c r="F352" s="120">
        <v>19053</v>
      </c>
      <c r="G352" s="120">
        <v>3032</v>
      </c>
      <c r="H352" s="120" t="s">
        <v>2426</v>
      </c>
      <c r="I352" s="120" t="s">
        <v>2426</v>
      </c>
      <c r="J352" s="120">
        <v>22042</v>
      </c>
      <c r="K352" s="36" t="s">
        <v>5</v>
      </c>
    </row>
    <row r="353" spans="1:11" s="117" customFormat="1" ht="12" customHeight="1">
      <c r="A353" s="122" t="s">
        <v>174</v>
      </c>
      <c r="B353" s="120">
        <v>11</v>
      </c>
      <c r="C353" s="120">
        <v>5044</v>
      </c>
      <c r="D353" s="120">
        <v>0</v>
      </c>
      <c r="E353" s="120">
        <v>0</v>
      </c>
      <c r="F353" s="120">
        <v>5044</v>
      </c>
      <c r="G353" s="120">
        <v>1018</v>
      </c>
      <c r="H353" s="120">
        <v>4026</v>
      </c>
      <c r="I353" s="120">
        <v>0</v>
      </c>
      <c r="J353" s="120">
        <v>5044</v>
      </c>
      <c r="K353" s="36" t="s">
        <v>5</v>
      </c>
    </row>
    <row r="354" spans="1:11" s="117" customFormat="1" ht="12" customHeight="1">
      <c r="A354" s="121" t="s">
        <v>2253</v>
      </c>
      <c r="B354" s="120">
        <v>15</v>
      </c>
      <c r="C354" s="120">
        <v>17606</v>
      </c>
      <c r="D354" s="120">
        <v>0</v>
      </c>
      <c r="E354" s="120" t="s">
        <v>2426</v>
      </c>
      <c r="F354" s="120">
        <v>17275</v>
      </c>
      <c r="G354" s="120">
        <v>13967</v>
      </c>
      <c r="H354" s="120" t="s">
        <v>2426</v>
      </c>
      <c r="I354" s="120" t="s">
        <v>2426</v>
      </c>
      <c r="J354" s="120">
        <v>15520</v>
      </c>
      <c r="K354" s="36" t="s">
        <v>5</v>
      </c>
    </row>
    <row r="355" spans="1:11" s="117" customFormat="1" ht="12" customHeight="1">
      <c r="A355" s="122" t="s">
        <v>1634</v>
      </c>
      <c r="B355" s="120">
        <v>19</v>
      </c>
      <c r="C355" s="120">
        <v>22650</v>
      </c>
      <c r="D355" s="120">
        <v>0</v>
      </c>
      <c r="E355" s="120" t="s">
        <v>2426</v>
      </c>
      <c r="F355" s="120">
        <v>22318</v>
      </c>
      <c r="G355" s="120">
        <v>14985</v>
      </c>
      <c r="H355" s="120" t="s">
        <v>2426</v>
      </c>
      <c r="I355" s="120" t="s">
        <v>2426</v>
      </c>
      <c r="J355" s="120">
        <v>20564</v>
      </c>
      <c r="K355" s="36" t="s">
        <v>5</v>
      </c>
    </row>
    <row r="356" spans="1:11" s="117" customFormat="1" ht="12" customHeight="1">
      <c r="A356" s="122" t="s">
        <v>175</v>
      </c>
      <c r="B356" s="120">
        <v>40</v>
      </c>
      <c r="C356" s="120">
        <v>132050</v>
      </c>
      <c r="D356" s="120">
        <v>0</v>
      </c>
      <c r="E356" s="120">
        <v>16008</v>
      </c>
      <c r="F356" s="120">
        <v>116043</v>
      </c>
      <c r="G356" s="120">
        <v>46939</v>
      </c>
      <c r="H356" s="120">
        <v>56079</v>
      </c>
      <c r="I356" s="120">
        <v>13025</v>
      </c>
      <c r="J356" s="120">
        <v>119026</v>
      </c>
      <c r="K356" s="36" t="s">
        <v>5</v>
      </c>
    </row>
    <row r="357" spans="1:11" s="117" customFormat="1" ht="12" customHeight="1">
      <c r="A357" s="122" t="s">
        <v>2254</v>
      </c>
      <c r="B357" s="120">
        <v>21</v>
      </c>
      <c r="C357" s="120">
        <v>116439</v>
      </c>
      <c r="D357" s="120">
        <v>0</v>
      </c>
      <c r="E357" s="120">
        <v>13861</v>
      </c>
      <c r="F357" s="120">
        <v>102578</v>
      </c>
      <c r="G357" s="120">
        <v>31773</v>
      </c>
      <c r="H357" s="120">
        <v>50900</v>
      </c>
      <c r="I357" s="120">
        <v>19904</v>
      </c>
      <c r="J357" s="120">
        <v>96535</v>
      </c>
      <c r="K357" s="36" t="s">
        <v>5</v>
      </c>
    </row>
    <row r="358" spans="1:11" s="117" customFormat="1" ht="12" customHeight="1">
      <c r="A358" s="122" t="s">
        <v>1625</v>
      </c>
      <c r="B358" s="120">
        <v>53</v>
      </c>
      <c r="C358" s="120">
        <v>248489</v>
      </c>
      <c r="D358" s="120">
        <v>0</v>
      </c>
      <c r="E358" s="120">
        <v>29869</v>
      </c>
      <c r="F358" s="120">
        <v>218620</v>
      </c>
      <c r="G358" s="120">
        <v>78712</v>
      </c>
      <c r="H358" s="120">
        <v>106980</v>
      </c>
      <c r="I358" s="120">
        <v>32929</v>
      </c>
      <c r="J358" s="120">
        <v>215561</v>
      </c>
      <c r="K358" s="36" t="s">
        <v>5</v>
      </c>
    </row>
    <row r="359" spans="1:11" s="117" customFormat="1" ht="12" customHeight="1">
      <c r="A359" s="122" t="s">
        <v>176</v>
      </c>
      <c r="B359" s="120">
        <v>13</v>
      </c>
      <c r="C359" s="120">
        <v>22718</v>
      </c>
      <c r="D359" s="120">
        <v>0</v>
      </c>
      <c r="E359" s="120">
        <v>8351</v>
      </c>
      <c r="F359" s="120">
        <v>14367</v>
      </c>
      <c r="G359" s="120">
        <v>10592</v>
      </c>
      <c r="H359" s="120" t="s">
        <v>2426</v>
      </c>
      <c r="I359" s="120" t="s">
        <v>2426</v>
      </c>
      <c r="J359" s="120">
        <v>22678</v>
      </c>
      <c r="K359" s="36" t="s">
        <v>5</v>
      </c>
    </row>
    <row r="360" spans="1:11" s="117" customFormat="1" ht="12" customHeight="1">
      <c r="A360" s="121" t="s">
        <v>2255</v>
      </c>
      <c r="B360" s="120">
        <v>7</v>
      </c>
      <c r="C360" s="120">
        <v>14773</v>
      </c>
      <c r="D360" s="120">
        <v>0</v>
      </c>
      <c r="E360" s="120">
        <v>0</v>
      </c>
      <c r="F360" s="120">
        <v>14773</v>
      </c>
      <c r="G360" s="120">
        <v>7896</v>
      </c>
      <c r="H360" s="120" t="s">
        <v>2426</v>
      </c>
      <c r="I360" s="120" t="s">
        <v>2426</v>
      </c>
      <c r="J360" s="120">
        <v>13819</v>
      </c>
      <c r="K360" s="36" t="s">
        <v>5</v>
      </c>
    </row>
    <row r="361" spans="1:11" s="117" customFormat="1" ht="12" customHeight="1">
      <c r="A361" s="122" t="s">
        <v>1626</v>
      </c>
      <c r="B361" s="120">
        <v>14</v>
      </c>
      <c r="C361" s="120">
        <v>37491</v>
      </c>
      <c r="D361" s="120">
        <v>0</v>
      </c>
      <c r="E361" s="120">
        <v>8351</v>
      </c>
      <c r="F361" s="120">
        <v>29140</v>
      </c>
      <c r="G361" s="120">
        <v>18489</v>
      </c>
      <c r="H361" s="120" t="s">
        <v>2426</v>
      </c>
      <c r="I361" s="120" t="s">
        <v>2426</v>
      </c>
      <c r="J361" s="120">
        <v>36498</v>
      </c>
      <c r="K361" s="36" t="s">
        <v>5</v>
      </c>
    </row>
    <row r="362" spans="1:11" s="117" customFormat="1" ht="12" customHeight="1">
      <c r="A362" s="121" t="s">
        <v>2256</v>
      </c>
      <c r="B362" s="120">
        <v>2</v>
      </c>
      <c r="C362" s="120" t="s">
        <v>2426</v>
      </c>
      <c r="D362" s="120">
        <v>0</v>
      </c>
      <c r="E362" s="120">
        <v>0</v>
      </c>
      <c r="F362" s="120" t="s">
        <v>2426</v>
      </c>
      <c r="G362" s="120" t="s">
        <v>2426</v>
      </c>
      <c r="H362" s="120" t="s">
        <v>2426</v>
      </c>
      <c r="I362" s="120">
        <v>0</v>
      </c>
      <c r="J362" s="120" t="s">
        <v>2426</v>
      </c>
      <c r="K362" s="36" t="s">
        <v>5</v>
      </c>
    </row>
    <row r="363" spans="1:11" s="117" customFormat="1" ht="12" customHeight="1">
      <c r="A363" s="121">
        <v>10</v>
      </c>
      <c r="B363" s="120">
        <v>38</v>
      </c>
      <c r="C363" s="120">
        <v>616841</v>
      </c>
      <c r="D363" s="120" t="s">
        <v>2426</v>
      </c>
      <c r="E363" s="120">
        <v>275321</v>
      </c>
      <c r="F363" s="120">
        <v>341520</v>
      </c>
      <c r="G363" s="120">
        <v>327599</v>
      </c>
      <c r="H363" s="120">
        <v>13751</v>
      </c>
      <c r="I363" s="120">
        <v>170</v>
      </c>
      <c r="J363" s="120">
        <v>616671</v>
      </c>
      <c r="K363" s="36" t="s">
        <v>5</v>
      </c>
    </row>
    <row r="364" spans="1:11" s="117" customFormat="1" ht="12" customHeight="1">
      <c r="A364" s="121" t="s">
        <v>2257</v>
      </c>
      <c r="B364" s="120">
        <v>14</v>
      </c>
      <c r="C364" s="120">
        <v>224408</v>
      </c>
      <c r="D364" s="120">
        <v>0</v>
      </c>
      <c r="E364" s="120">
        <v>0</v>
      </c>
      <c r="F364" s="120">
        <v>224408</v>
      </c>
      <c r="G364" s="120">
        <v>21816</v>
      </c>
      <c r="H364" s="120">
        <v>124954</v>
      </c>
      <c r="I364" s="120">
        <v>77639</v>
      </c>
      <c r="J364" s="120">
        <v>146770</v>
      </c>
      <c r="K364" s="36" t="s">
        <v>5</v>
      </c>
    </row>
    <row r="365" spans="1:11" s="117" customFormat="1" ht="12" customHeight="1">
      <c r="A365" s="121" t="s">
        <v>1632</v>
      </c>
      <c r="B365" s="120">
        <v>42</v>
      </c>
      <c r="C365" s="120">
        <v>841249</v>
      </c>
      <c r="D365" s="120" t="s">
        <v>2426</v>
      </c>
      <c r="E365" s="120">
        <v>275321</v>
      </c>
      <c r="F365" s="120">
        <v>565928</v>
      </c>
      <c r="G365" s="120">
        <v>349415</v>
      </c>
      <c r="H365" s="120">
        <v>138704</v>
      </c>
      <c r="I365" s="120">
        <v>77809</v>
      </c>
      <c r="J365" s="120">
        <v>763441</v>
      </c>
      <c r="K365" s="36" t="s">
        <v>5</v>
      </c>
    </row>
    <row r="366" spans="1:11" s="117" customFormat="1" ht="12" customHeight="1">
      <c r="A366" s="122">
        <v>11</v>
      </c>
      <c r="B366" s="120">
        <v>10</v>
      </c>
      <c r="C366" s="120" t="s">
        <v>2426</v>
      </c>
      <c r="D366" s="120">
        <v>0</v>
      </c>
      <c r="E366" s="120">
        <v>0</v>
      </c>
      <c r="F366" s="120" t="s">
        <v>2426</v>
      </c>
      <c r="G366" s="120" t="s">
        <v>2426</v>
      </c>
      <c r="H366" s="120" t="s">
        <v>2426</v>
      </c>
      <c r="I366" s="120" t="s">
        <v>2426</v>
      </c>
      <c r="J366" s="120" t="s">
        <v>2426</v>
      </c>
      <c r="K366" s="36" t="s">
        <v>5</v>
      </c>
    </row>
    <row r="367" spans="1:11" s="117" customFormat="1" ht="12" customHeight="1">
      <c r="A367" s="121" t="s">
        <v>2258</v>
      </c>
      <c r="B367" s="120">
        <v>11</v>
      </c>
      <c r="C367" s="120">
        <v>24252</v>
      </c>
      <c r="D367" s="120">
        <v>0</v>
      </c>
      <c r="E367" s="120">
        <v>1116</v>
      </c>
      <c r="F367" s="120">
        <v>23137</v>
      </c>
      <c r="G367" s="120">
        <v>7409</v>
      </c>
      <c r="H367" s="120">
        <v>11167</v>
      </c>
      <c r="I367" s="120">
        <v>4562</v>
      </c>
      <c r="J367" s="120">
        <v>19691</v>
      </c>
      <c r="K367" s="36" t="s">
        <v>5</v>
      </c>
    </row>
    <row r="368" spans="1:11" s="117" customFormat="1" ht="12" customHeight="1">
      <c r="A368" s="121" t="s">
        <v>2269</v>
      </c>
      <c r="B368" s="120">
        <v>14</v>
      </c>
      <c r="C368" s="120">
        <v>47510</v>
      </c>
      <c r="D368" s="120">
        <v>0</v>
      </c>
      <c r="E368" s="120">
        <v>1116</v>
      </c>
      <c r="F368" s="120">
        <v>46395</v>
      </c>
      <c r="G368" s="120">
        <v>22984</v>
      </c>
      <c r="H368" s="120">
        <v>16334</v>
      </c>
      <c r="I368" s="120">
        <v>7077</v>
      </c>
      <c r="J368" s="120">
        <v>40433</v>
      </c>
      <c r="K368" s="36" t="s">
        <v>5</v>
      </c>
    </row>
    <row r="369" spans="1:11" s="117" customFormat="1" ht="12" customHeight="1">
      <c r="A369" s="121">
        <v>12</v>
      </c>
      <c r="B369" s="120">
        <v>43</v>
      </c>
      <c r="C369" s="120" t="s">
        <v>2426</v>
      </c>
      <c r="D369" s="120" t="s">
        <v>2426</v>
      </c>
      <c r="E369" s="120" t="s">
        <v>2426</v>
      </c>
      <c r="F369" s="120">
        <v>24055</v>
      </c>
      <c r="G369" s="120">
        <v>13119</v>
      </c>
      <c r="H369" s="120">
        <v>9480</v>
      </c>
      <c r="I369" s="120">
        <v>1456</v>
      </c>
      <c r="J369" s="120">
        <v>22610</v>
      </c>
      <c r="K369" s="36" t="s">
        <v>5</v>
      </c>
    </row>
    <row r="370" spans="1:11" s="117" customFormat="1" ht="12" customHeight="1">
      <c r="A370" s="121" t="s">
        <v>2259</v>
      </c>
      <c r="B370" s="120">
        <v>20</v>
      </c>
      <c r="C370" s="120" t="s">
        <v>2426</v>
      </c>
      <c r="D370" s="120">
        <v>90</v>
      </c>
      <c r="E370" s="120" t="s">
        <v>2426</v>
      </c>
      <c r="F370" s="120">
        <v>22140</v>
      </c>
      <c r="G370" s="120">
        <v>14367</v>
      </c>
      <c r="H370" s="120" t="s">
        <v>2426</v>
      </c>
      <c r="I370" s="120" t="s">
        <v>2426</v>
      </c>
      <c r="J370" s="120">
        <v>21651</v>
      </c>
      <c r="K370" s="36" t="s">
        <v>5</v>
      </c>
    </row>
    <row r="371" spans="1:11" s="117" customFormat="1" ht="12" customHeight="1">
      <c r="A371" s="121" t="s">
        <v>1639</v>
      </c>
      <c r="B371" s="120">
        <v>49</v>
      </c>
      <c r="C371" s="120">
        <v>46213</v>
      </c>
      <c r="D371" s="120" t="s">
        <v>2426</v>
      </c>
      <c r="E371" s="120">
        <v>19</v>
      </c>
      <c r="F371" s="120">
        <v>46195</v>
      </c>
      <c r="G371" s="120">
        <v>27486</v>
      </c>
      <c r="H371" s="120" t="s">
        <v>2426</v>
      </c>
      <c r="I371" s="120" t="s">
        <v>2426</v>
      </c>
      <c r="J371" s="120">
        <v>44260</v>
      </c>
      <c r="K371" s="36" t="s">
        <v>5</v>
      </c>
    </row>
    <row r="372" spans="1:11" s="117" customFormat="1" ht="12" customHeight="1">
      <c r="A372" s="121" t="s">
        <v>2260</v>
      </c>
      <c r="B372" s="120">
        <v>21</v>
      </c>
      <c r="C372" s="120">
        <v>263735</v>
      </c>
      <c r="D372" s="120">
        <v>0</v>
      </c>
      <c r="E372" s="120">
        <v>2268</v>
      </c>
      <c r="F372" s="120">
        <v>261467</v>
      </c>
      <c r="G372" s="120">
        <v>58655</v>
      </c>
      <c r="H372" s="120">
        <v>133657</v>
      </c>
      <c r="I372" s="120">
        <v>69155</v>
      </c>
      <c r="J372" s="120">
        <v>194579</v>
      </c>
      <c r="K372" s="36" t="s">
        <v>5</v>
      </c>
    </row>
    <row r="373" spans="1:11" s="117" customFormat="1" ht="12" customHeight="1">
      <c r="A373" s="121" t="s">
        <v>2261</v>
      </c>
      <c r="B373" s="120">
        <v>8</v>
      </c>
      <c r="C373" s="120" t="s">
        <v>2426</v>
      </c>
      <c r="D373" s="120">
        <v>0</v>
      </c>
      <c r="E373" s="120" t="s">
        <v>2426</v>
      </c>
      <c r="F373" s="120">
        <v>7526</v>
      </c>
      <c r="G373" s="120">
        <v>2347</v>
      </c>
      <c r="H373" s="120">
        <v>3616</v>
      </c>
      <c r="I373" s="120">
        <v>1563</v>
      </c>
      <c r="J373" s="120">
        <v>7261</v>
      </c>
      <c r="K373" s="36" t="s">
        <v>5</v>
      </c>
    </row>
    <row r="374" spans="1:11" s="117" customFormat="1" ht="12" customHeight="1">
      <c r="A374" s="121">
        <v>15</v>
      </c>
      <c r="B374" s="120">
        <v>102</v>
      </c>
      <c r="C374" s="120">
        <v>965060</v>
      </c>
      <c r="D374" s="120">
        <v>0</v>
      </c>
      <c r="E374" s="120">
        <v>7504</v>
      </c>
      <c r="F374" s="120">
        <v>957556</v>
      </c>
      <c r="G374" s="120">
        <v>611808</v>
      </c>
      <c r="H374" s="120">
        <v>300310</v>
      </c>
      <c r="I374" s="120">
        <v>45438</v>
      </c>
      <c r="J374" s="120">
        <v>919622</v>
      </c>
      <c r="K374" s="36" t="s">
        <v>5</v>
      </c>
    </row>
    <row r="375" spans="1:11" s="117" customFormat="1" ht="12" customHeight="1">
      <c r="A375" s="121" t="s">
        <v>2262</v>
      </c>
      <c r="B375" s="120">
        <v>10</v>
      </c>
      <c r="C375" s="120">
        <v>17707</v>
      </c>
      <c r="D375" s="120">
        <v>0</v>
      </c>
      <c r="E375" s="120">
        <v>102</v>
      </c>
      <c r="F375" s="120">
        <v>17606</v>
      </c>
      <c r="G375" s="120">
        <v>9779</v>
      </c>
      <c r="H375" s="120">
        <v>7258</v>
      </c>
      <c r="I375" s="120">
        <v>569</v>
      </c>
      <c r="J375" s="120">
        <v>17138</v>
      </c>
      <c r="K375" s="36" t="s">
        <v>5</v>
      </c>
    </row>
    <row r="376" spans="1:11" s="117" customFormat="1" ht="12" customHeight="1">
      <c r="A376" s="121" t="s">
        <v>1638</v>
      </c>
      <c r="B376" s="120">
        <v>105</v>
      </c>
      <c r="C376" s="120">
        <v>982767</v>
      </c>
      <c r="D376" s="120">
        <v>0</v>
      </c>
      <c r="E376" s="120">
        <v>7605</v>
      </c>
      <c r="F376" s="120">
        <v>975162</v>
      </c>
      <c r="G376" s="120">
        <v>621587</v>
      </c>
      <c r="H376" s="120">
        <v>307568</v>
      </c>
      <c r="I376" s="120">
        <v>46007</v>
      </c>
      <c r="J376" s="120">
        <v>936760</v>
      </c>
      <c r="K376" s="36" t="s">
        <v>5</v>
      </c>
    </row>
    <row r="377" spans="1:11" s="117" customFormat="1" ht="12" customHeight="1">
      <c r="A377" s="122">
        <v>16</v>
      </c>
      <c r="B377" s="120">
        <v>71</v>
      </c>
      <c r="C377" s="120">
        <v>309645</v>
      </c>
      <c r="D377" s="120">
        <v>17</v>
      </c>
      <c r="E377" s="120">
        <v>57894</v>
      </c>
      <c r="F377" s="120">
        <v>251750</v>
      </c>
      <c r="G377" s="120">
        <v>190591</v>
      </c>
      <c r="H377" s="120">
        <v>49595</v>
      </c>
      <c r="I377" s="120">
        <v>11564</v>
      </c>
      <c r="J377" s="120">
        <v>298081</v>
      </c>
      <c r="K377" s="36" t="s">
        <v>5</v>
      </c>
    </row>
    <row r="378" spans="1:11" s="117" customFormat="1" ht="12" customHeight="1">
      <c r="A378" s="121" t="s">
        <v>2263</v>
      </c>
      <c r="B378" s="120">
        <v>162</v>
      </c>
      <c r="C378" s="120">
        <v>95394</v>
      </c>
      <c r="D378" s="120">
        <v>21</v>
      </c>
      <c r="E378" s="120">
        <v>40</v>
      </c>
      <c r="F378" s="120">
        <v>95354</v>
      </c>
      <c r="G378" s="120">
        <v>59133</v>
      </c>
      <c r="H378" s="120">
        <v>29882</v>
      </c>
      <c r="I378" s="120">
        <v>6339</v>
      </c>
      <c r="J378" s="120">
        <v>89056</v>
      </c>
      <c r="K378" s="36" t="s">
        <v>5</v>
      </c>
    </row>
    <row r="379" spans="1:11" s="117" customFormat="1" ht="12" customHeight="1">
      <c r="A379" s="121" t="s">
        <v>1627</v>
      </c>
      <c r="B379" s="120">
        <v>204</v>
      </c>
      <c r="C379" s="120">
        <v>405039</v>
      </c>
      <c r="D379" s="120">
        <v>38</v>
      </c>
      <c r="E379" s="120">
        <v>57935</v>
      </c>
      <c r="F379" s="120">
        <v>347104</v>
      </c>
      <c r="G379" s="120">
        <v>249724</v>
      </c>
      <c r="H379" s="120">
        <v>79477</v>
      </c>
      <c r="I379" s="120">
        <v>17903</v>
      </c>
      <c r="J379" s="120">
        <v>387136</v>
      </c>
      <c r="K379" s="36" t="s">
        <v>5</v>
      </c>
    </row>
    <row r="380" spans="1:11" s="117" customFormat="1" ht="12" customHeight="1">
      <c r="A380" s="121">
        <v>17</v>
      </c>
      <c r="B380" s="120">
        <v>330</v>
      </c>
      <c r="C380" s="120">
        <v>6365763</v>
      </c>
      <c r="D380" s="120">
        <v>15538</v>
      </c>
      <c r="E380" s="120">
        <v>50069</v>
      </c>
      <c r="F380" s="120">
        <v>6315693</v>
      </c>
      <c r="G380" s="120">
        <v>5636727</v>
      </c>
      <c r="H380" s="120">
        <v>673256</v>
      </c>
      <c r="I380" s="120">
        <v>5710</v>
      </c>
      <c r="J380" s="120">
        <v>6360053</v>
      </c>
      <c r="K380" s="36" t="s">
        <v>5</v>
      </c>
    </row>
    <row r="381" spans="1:11" s="117" customFormat="1" ht="12" customHeight="1">
      <c r="A381" s="121" t="s">
        <v>2264</v>
      </c>
      <c r="B381" s="120">
        <v>57</v>
      </c>
      <c r="C381" s="120">
        <v>973932</v>
      </c>
      <c r="D381" s="120">
        <v>0</v>
      </c>
      <c r="E381" s="120">
        <v>17289</v>
      </c>
      <c r="F381" s="120">
        <v>956644</v>
      </c>
      <c r="G381" s="120">
        <v>813261</v>
      </c>
      <c r="H381" s="120">
        <v>105221</v>
      </c>
      <c r="I381" s="120">
        <v>38162</v>
      </c>
      <c r="J381" s="120">
        <v>935770</v>
      </c>
      <c r="K381" s="36" t="s">
        <v>5</v>
      </c>
    </row>
    <row r="382" spans="1:11" s="117" customFormat="1" ht="12" customHeight="1">
      <c r="A382" s="121" t="s">
        <v>1628</v>
      </c>
      <c r="B382" s="120">
        <v>340</v>
      </c>
      <c r="C382" s="120">
        <v>7339695</v>
      </c>
      <c r="D382" s="120">
        <v>15538</v>
      </c>
      <c r="E382" s="120">
        <v>67358</v>
      </c>
      <c r="F382" s="120">
        <v>7272337</v>
      </c>
      <c r="G382" s="120">
        <v>6449988</v>
      </c>
      <c r="H382" s="120">
        <v>778478</v>
      </c>
      <c r="I382" s="120">
        <v>43872</v>
      </c>
      <c r="J382" s="120">
        <v>7295823</v>
      </c>
      <c r="K382" s="36" t="s">
        <v>5</v>
      </c>
    </row>
    <row r="383" spans="1:11" s="117" customFormat="1" ht="12" customHeight="1">
      <c r="A383" s="121">
        <v>18</v>
      </c>
      <c r="B383" s="120">
        <v>8</v>
      </c>
      <c r="C383" s="120" t="s">
        <v>2426</v>
      </c>
      <c r="D383" s="120">
        <v>0</v>
      </c>
      <c r="E383" s="120">
        <v>0</v>
      </c>
      <c r="F383" s="120" t="s">
        <v>2426</v>
      </c>
      <c r="G383" s="120">
        <v>20858</v>
      </c>
      <c r="H383" s="120" t="s">
        <v>2426</v>
      </c>
      <c r="I383" s="120">
        <v>0</v>
      </c>
      <c r="J383" s="120" t="s">
        <v>2426</v>
      </c>
      <c r="K383" s="36" t="s">
        <v>5</v>
      </c>
    </row>
    <row r="384" spans="1:11" s="117" customFormat="1" ht="12" customHeight="1">
      <c r="A384" s="121" t="s">
        <v>2273</v>
      </c>
      <c r="B384" s="120">
        <v>1</v>
      </c>
      <c r="C384" s="120" t="s">
        <v>2426</v>
      </c>
      <c r="D384" s="120">
        <v>0</v>
      </c>
      <c r="E384" s="120">
        <v>0</v>
      </c>
      <c r="F384" s="120" t="s">
        <v>2426</v>
      </c>
      <c r="G384" s="120">
        <v>0</v>
      </c>
      <c r="H384" s="120" t="s">
        <v>2426</v>
      </c>
      <c r="I384" s="120">
        <v>0</v>
      </c>
      <c r="J384" s="120" t="s">
        <v>2426</v>
      </c>
      <c r="K384" s="36" t="s">
        <v>5</v>
      </c>
    </row>
    <row r="385" spans="1:11" s="117" customFormat="1" ht="12" customHeight="1">
      <c r="A385" s="121" t="s">
        <v>1637</v>
      </c>
      <c r="B385" s="120">
        <v>8</v>
      </c>
      <c r="C385" s="120">
        <v>23405</v>
      </c>
      <c r="D385" s="120">
        <v>0</v>
      </c>
      <c r="E385" s="120">
        <v>0</v>
      </c>
      <c r="F385" s="120">
        <v>23405</v>
      </c>
      <c r="G385" s="120">
        <v>20858</v>
      </c>
      <c r="H385" s="120">
        <v>2547</v>
      </c>
      <c r="I385" s="120">
        <v>0</v>
      </c>
      <c r="J385" s="120">
        <v>23405</v>
      </c>
      <c r="K385" s="36" t="s">
        <v>5</v>
      </c>
    </row>
    <row r="386" spans="1:11" s="117" customFormat="1" ht="12" customHeight="1">
      <c r="A386" s="122">
        <v>19</v>
      </c>
      <c r="B386" s="120">
        <v>151</v>
      </c>
      <c r="C386" s="120">
        <v>3545014</v>
      </c>
      <c r="D386" s="120">
        <v>23084</v>
      </c>
      <c r="E386" s="120">
        <v>207452</v>
      </c>
      <c r="F386" s="120">
        <v>3337562</v>
      </c>
      <c r="G386" s="120">
        <v>1901963</v>
      </c>
      <c r="H386" s="120">
        <v>937604</v>
      </c>
      <c r="I386" s="120">
        <v>497995</v>
      </c>
      <c r="J386" s="120">
        <v>3047019</v>
      </c>
      <c r="K386" s="36" t="s">
        <v>5</v>
      </c>
    </row>
    <row r="387" spans="1:11" s="117" customFormat="1" ht="12" customHeight="1">
      <c r="A387" s="121" t="s">
        <v>2265</v>
      </c>
      <c r="B387" s="120">
        <v>39</v>
      </c>
      <c r="C387" s="120">
        <v>268183</v>
      </c>
      <c r="D387" s="120">
        <v>362</v>
      </c>
      <c r="E387" s="120">
        <v>1161</v>
      </c>
      <c r="F387" s="120">
        <v>267022</v>
      </c>
      <c r="G387" s="120">
        <v>117775</v>
      </c>
      <c r="H387" s="120">
        <v>49632</v>
      </c>
      <c r="I387" s="120">
        <v>99616</v>
      </c>
      <c r="J387" s="120">
        <v>168567</v>
      </c>
      <c r="K387" s="36" t="s">
        <v>5</v>
      </c>
    </row>
    <row r="388" spans="1:11" s="117" customFormat="1" ht="12" customHeight="1">
      <c r="A388" s="121" t="s">
        <v>1629</v>
      </c>
      <c r="B388" s="120">
        <v>160</v>
      </c>
      <c r="C388" s="120">
        <v>3813197</v>
      </c>
      <c r="D388" s="120">
        <v>23446</v>
      </c>
      <c r="E388" s="120">
        <v>208613</v>
      </c>
      <c r="F388" s="120">
        <v>3604583</v>
      </c>
      <c r="G388" s="120">
        <v>2019738</v>
      </c>
      <c r="H388" s="120">
        <v>987235</v>
      </c>
      <c r="I388" s="120">
        <v>597610</v>
      </c>
      <c r="J388" s="120">
        <v>3215586</v>
      </c>
      <c r="K388" s="36" t="s">
        <v>5</v>
      </c>
    </row>
    <row r="389" spans="1:11" s="117" customFormat="1" ht="12" customHeight="1">
      <c r="A389" s="121">
        <v>20</v>
      </c>
      <c r="B389" s="120">
        <v>241</v>
      </c>
      <c r="C389" s="120">
        <v>3543961</v>
      </c>
      <c r="D389" s="120">
        <v>1485</v>
      </c>
      <c r="E389" s="120">
        <v>30177</v>
      </c>
      <c r="F389" s="120">
        <v>3513784</v>
      </c>
      <c r="G389" s="120">
        <v>2920357</v>
      </c>
      <c r="H389" s="120">
        <v>361465</v>
      </c>
      <c r="I389" s="120">
        <v>231961</v>
      </c>
      <c r="J389" s="120">
        <v>3312000</v>
      </c>
      <c r="K389" s="36" t="s">
        <v>5</v>
      </c>
    </row>
    <row r="390" spans="1:11" s="117" customFormat="1" ht="12" customHeight="1">
      <c r="A390" s="121" t="s">
        <v>1623</v>
      </c>
      <c r="B390" s="120">
        <v>24</v>
      </c>
      <c r="C390" s="120">
        <v>49130</v>
      </c>
      <c r="D390" s="120">
        <v>0</v>
      </c>
      <c r="E390" s="120">
        <v>0</v>
      </c>
      <c r="F390" s="120">
        <v>49130</v>
      </c>
      <c r="G390" s="120">
        <v>43775</v>
      </c>
      <c r="H390" s="120">
        <v>5186</v>
      </c>
      <c r="I390" s="120">
        <v>169</v>
      </c>
      <c r="J390" s="120">
        <v>48961</v>
      </c>
      <c r="K390" s="36" t="s">
        <v>5</v>
      </c>
    </row>
    <row r="391" spans="1:11" s="117" customFormat="1" ht="12" customHeight="1">
      <c r="A391" s="121" t="s">
        <v>1630</v>
      </c>
      <c r="B391" s="120">
        <v>247</v>
      </c>
      <c r="C391" s="120">
        <v>3593090</v>
      </c>
      <c r="D391" s="120">
        <v>1485</v>
      </c>
      <c r="E391" s="120">
        <v>30177</v>
      </c>
      <c r="F391" s="120">
        <v>3562913</v>
      </c>
      <c r="G391" s="120">
        <v>2964132</v>
      </c>
      <c r="H391" s="120">
        <v>366651</v>
      </c>
      <c r="I391" s="120">
        <v>232130</v>
      </c>
      <c r="J391" s="120">
        <v>3360960</v>
      </c>
      <c r="K391" s="36" t="s">
        <v>5</v>
      </c>
    </row>
    <row r="392" spans="1:11" s="117" customFormat="1" ht="12" customHeight="1">
      <c r="A392" s="119" t="s">
        <v>60</v>
      </c>
      <c r="B392" s="118">
        <v>657</v>
      </c>
      <c r="C392" s="118">
        <v>17091042</v>
      </c>
      <c r="D392" s="118">
        <v>56197</v>
      </c>
      <c r="E392" s="118">
        <v>1322709</v>
      </c>
      <c r="F392" s="118">
        <v>15768332</v>
      </c>
      <c r="G392" s="118">
        <v>12332848</v>
      </c>
      <c r="H392" s="118">
        <v>2554751</v>
      </c>
      <c r="I392" s="118">
        <v>880733</v>
      </c>
      <c r="J392" s="118">
        <v>16210309</v>
      </c>
      <c r="K392" s="36" t="s">
        <v>5</v>
      </c>
    </row>
    <row r="393" spans="1:11" s="117" customFormat="1" ht="12" customHeight="1">
      <c r="A393" s="119" t="s">
        <v>2266</v>
      </c>
      <c r="B393" s="118">
        <v>243</v>
      </c>
      <c r="C393" s="118">
        <v>2125441</v>
      </c>
      <c r="D393" s="118">
        <v>473</v>
      </c>
      <c r="E393" s="118">
        <v>40484</v>
      </c>
      <c r="F393" s="118">
        <v>2084957</v>
      </c>
      <c r="G393" s="118">
        <v>1220953</v>
      </c>
      <c r="H393" s="118">
        <v>542555</v>
      </c>
      <c r="I393" s="118">
        <v>321449</v>
      </c>
      <c r="J393" s="118">
        <v>1803992</v>
      </c>
      <c r="K393" s="36" t="s">
        <v>5</v>
      </c>
    </row>
    <row r="394" spans="1:11" s="117" customFormat="1" ht="12" customHeight="1">
      <c r="A394" s="121" t="s">
        <v>1795</v>
      </c>
      <c r="B394" s="120" t="s">
        <v>1796</v>
      </c>
      <c r="C394" s="120">
        <v>0</v>
      </c>
      <c r="D394" s="120">
        <v>0</v>
      </c>
      <c r="E394" s="120">
        <v>0</v>
      </c>
      <c r="F394" s="120">
        <v>0</v>
      </c>
      <c r="G394" s="120">
        <v>0</v>
      </c>
      <c r="H394" s="120">
        <v>0</v>
      </c>
      <c r="I394" s="120">
        <v>0</v>
      </c>
      <c r="J394" s="120">
        <v>0</v>
      </c>
      <c r="K394" s="36" t="s">
        <v>5</v>
      </c>
    </row>
    <row r="395" spans="1:11" s="117" customFormat="1" ht="12" customHeight="1">
      <c r="A395" s="119" t="s">
        <v>2447</v>
      </c>
      <c r="B395" s="118">
        <v>907</v>
      </c>
      <c r="C395" s="118">
        <v>19216483</v>
      </c>
      <c r="D395" s="118">
        <v>56670</v>
      </c>
      <c r="E395" s="118">
        <v>1363193</v>
      </c>
      <c r="F395" s="118">
        <v>17853289</v>
      </c>
      <c r="G395" s="118">
        <v>13553801</v>
      </c>
      <c r="H395" s="118">
        <v>3097307</v>
      </c>
      <c r="I395" s="118">
        <v>1202182</v>
      </c>
      <c r="J395" s="118">
        <v>18014301</v>
      </c>
      <c r="K395" s="36" t="s">
        <v>5</v>
      </c>
    </row>
    <row r="396" spans="1:11" s="26" customFormat="1" ht="6" customHeight="1">
      <c r="A396" s="388" t="s">
        <v>2575</v>
      </c>
      <c r="B396" s="389"/>
      <c r="C396" s="389"/>
      <c r="D396" s="389"/>
      <c r="E396" s="389"/>
      <c r="F396" s="389"/>
      <c r="G396" s="389"/>
      <c r="H396" s="389"/>
      <c r="I396" s="389"/>
      <c r="J396" s="389"/>
      <c r="K396" s="36" t="s">
        <v>5</v>
      </c>
    </row>
    <row r="397" spans="1:11" s="114" customFormat="1" ht="9.6" customHeight="1">
      <c r="A397" s="385" t="s">
        <v>2532</v>
      </c>
      <c r="B397" s="385"/>
      <c r="C397" s="385"/>
      <c r="D397" s="385"/>
      <c r="E397" s="385"/>
      <c r="F397" s="385"/>
      <c r="G397" s="385"/>
      <c r="H397" s="385"/>
      <c r="I397" s="385"/>
      <c r="J397" s="385"/>
      <c r="K397" s="36" t="s">
        <v>5</v>
      </c>
    </row>
    <row r="398" spans="1:11" s="115" customFormat="1" ht="9.6" customHeight="1">
      <c r="A398" s="381" t="s">
        <v>2446</v>
      </c>
      <c r="B398" s="381"/>
      <c r="C398" s="381"/>
      <c r="D398" s="381"/>
      <c r="E398" s="381"/>
      <c r="F398" s="381"/>
      <c r="G398" s="381"/>
      <c r="H398" s="381"/>
      <c r="I398" s="381"/>
      <c r="J398" s="381"/>
      <c r="K398" s="116" t="s">
        <v>5</v>
      </c>
    </row>
    <row r="399" spans="1:11" s="114" customFormat="1" ht="9.6" customHeight="1">
      <c r="A399" s="380" t="s">
        <v>2553</v>
      </c>
      <c r="B399" s="380"/>
      <c r="C399" s="380"/>
      <c r="D399" s="380"/>
      <c r="E399" s="380"/>
      <c r="F399" s="380"/>
      <c r="G399" s="380"/>
      <c r="H399" s="380"/>
      <c r="I399" s="380"/>
      <c r="J399" s="380"/>
      <c r="K399" s="36" t="s">
        <v>5</v>
      </c>
    </row>
    <row r="400" spans="1:11" s="114" customFormat="1" ht="9.6" customHeight="1">
      <c r="A400" s="380" t="s">
        <v>2573</v>
      </c>
      <c r="B400" s="380"/>
      <c r="C400" s="380"/>
      <c r="D400" s="380"/>
      <c r="E400" s="380"/>
      <c r="F400" s="380"/>
      <c r="G400" s="380"/>
      <c r="H400" s="380"/>
      <c r="I400" s="380"/>
      <c r="J400" s="380"/>
      <c r="K400" s="36" t="s">
        <v>5</v>
      </c>
    </row>
    <row r="401" spans="1:11" s="26" customFormat="1" ht="5.25">
      <c r="A401" s="15" t="s">
        <v>4</v>
      </c>
      <c r="B401" s="15" t="s">
        <v>4</v>
      </c>
      <c r="C401" s="15" t="s">
        <v>4</v>
      </c>
      <c r="D401" s="15" t="s">
        <v>4</v>
      </c>
      <c r="E401" s="15" t="s">
        <v>4</v>
      </c>
      <c r="F401" s="15" t="s">
        <v>4</v>
      </c>
      <c r="G401" s="15" t="s">
        <v>4</v>
      </c>
      <c r="H401" s="15" t="s">
        <v>4</v>
      </c>
      <c r="I401" s="15" t="s">
        <v>4</v>
      </c>
      <c r="J401" s="15" t="s">
        <v>4</v>
      </c>
      <c r="K401" s="16" t="s">
        <v>6</v>
      </c>
    </row>
  </sheetData>
  <mergeCells count="33">
    <mergeCell ref="A1:J1"/>
    <mergeCell ref="A2:J2"/>
    <mergeCell ref="A3:J3"/>
    <mergeCell ref="J4:J7"/>
    <mergeCell ref="F6:F7"/>
    <mergeCell ref="E5:E7"/>
    <mergeCell ref="C4:D7"/>
    <mergeCell ref="G6:I6"/>
    <mergeCell ref="B4:B7"/>
    <mergeCell ref="A127:J127"/>
    <mergeCell ref="A134:J134"/>
    <mergeCell ref="A163:J163"/>
    <mergeCell ref="A181:J181"/>
    <mergeCell ref="A397:J397"/>
    <mergeCell ref="A295:J295"/>
    <mergeCell ref="A318:J318"/>
    <mergeCell ref="A337:J337"/>
    <mergeCell ref="A396:J396"/>
    <mergeCell ref="A189:J189"/>
    <mergeCell ref="A196:J196"/>
    <mergeCell ref="A211:J211"/>
    <mergeCell ref="E4:I4"/>
    <mergeCell ref="F5:I5"/>
    <mergeCell ref="A11:J11"/>
    <mergeCell ref="A58:J58"/>
    <mergeCell ref="A80:J80"/>
    <mergeCell ref="E8:J8"/>
    <mergeCell ref="A4:A9"/>
    <mergeCell ref="A332:J332"/>
    <mergeCell ref="A237:J237"/>
    <mergeCell ref="A399:J399"/>
    <mergeCell ref="A398:J398"/>
    <mergeCell ref="A400:J400"/>
  </mergeCells>
  <hyperlinks>
    <hyperlink ref="A1" location="Inhalt!A1" display="Zurück zum Inhalt" xr:uid="{FEFCB584-C6A2-4524-9165-2B36644B1740}"/>
    <hyperlink ref="A1:J1" location="Inhalt!A13" display="Zum Inhaltsverzeichnis" xr:uid="{884D95C9-B65C-42FA-B27D-B21D2987F46C}"/>
  </hyperlinks>
  <pageMargins left="0.59055118110236227" right="0.59055118110236227" top="0.59055118110236227" bottom="0.98425196850393704" header="0" footer="0.39370078740157483"/>
  <pageSetup paperSize="9" fitToWidth="0" fitToHeight="0" pageOrder="overThenDown" orientation="portrait" r:id="rId1"/>
  <rowBreaks count="7" manualBreakCount="7">
    <brk id="57" max="9" man="1"/>
    <brk id="108" max="9" man="1"/>
    <brk id="160" max="9" man="1"/>
    <brk id="210" max="9" man="1"/>
    <brk id="261" max="9" man="1"/>
    <brk id="311" max="9" man="1"/>
    <brk id="361"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8FF84-663B-4397-85C3-C488C86A4DA9}">
  <dimension ref="A1:N253"/>
  <sheetViews>
    <sheetView showGridLines="0" zoomScaleNormal="100" zoomScaleSheetLayoutView="100" zoomScalePageLayoutView="85" workbookViewId="0">
      <selection sqref="A1:M1"/>
    </sheetView>
  </sheetViews>
  <sheetFormatPr baseColWidth="10" defaultColWidth="11.28515625" defaultRowHeight="11.25"/>
  <cols>
    <col min="1" max="1" width="12.85546875" style="113" customWidth="1"/>
    <col min="2" max="8" width="11" style="113" customWidth="1"/>
    <col min="9" max="9" width="12.85546875" style="113" customWidth="1"/>
    <col min="10" max="10" width="20.5703125" style="113" customWidth="1"/>
    <col min="11" max="12" width="12.85546875" style="113" customWidth="1"/>
    <col min="13" max="13" width="20.5703125" style="113" customWidth="1"/>
    <col min="14" max="14" width="3.5703125" style="130" bestFit="1" customWidth="1"/>
    <col min="15" max="16384" width="11.28515625" style="113"/>
  </cols>
  <sheetData>
    <row r="1" spans="1:14" s="224" customFormat="1" ht="25.15" customHeight="1">
      <c r="A1" s="353" t="s">
        <v>9</v>
      </c>
      <c r="B1" s="353"/>
      <c r="C1" s="353"/>
      <c r="D1" s="353"/>
      <c r="E1" s="353"/>
      <c r="F1" s="353"/>
      <c r="G1" s="393"/>
      <c r="H1" s="393"/>
      <c r="I1" s="393"/>
      <c r="J1" s="393"/>
      <c r="K1" s="393"/>
      <c r="L1" s="374"/>
      <c r="M1" s="374"/>
      <c r="N1" s="222" t="s">
        <v>5</v>
      </c>
    </row>
    <row r="2" spans="1:14" s="129" customFormat="1" ht="15" customHeight="1">
      <c r="A2" s="361" t="s">
        <v>43</v>
      </c>
      <c r="B2" s="361"/>
      <c r="C2" s="361"/>
      <c r="D2" s="361"/>
      <c r="E2" s="361"/>
      <c r="F2" s="361"/>
      <c r="G2" s="361"/>
      <c r="H2" s="361"/>
      <c r="I2" s="361"/>
      <c r="J2" s="361"/>
      <c r="K2" s="361"/>
      <c r="L2" s="414"/>
      <c r="M2" s="414"/>
      <c r="N2" s="222" t="s">
        <v>5</v>
      </c>
    </row>
    <row r="3" spans="1:14" ht="4.9000000000000004" customHeight="1">
      <c r="A3" s="417" t="s">
        <v>1735</v>
      </c>
      <c r="B3" s="418"/>
      <c r="C3" s="418"/>
      <c r="D3" s="418"/>
      <c r="E3" s="418"/>
      <c r="F3" s="418"/>
      <c r="G3" s="418"/>
      <c r="H3" s="418"/>
      <c r="I3" s="418"/>
      <c r="J3" s="418"/>
      <c r="K3" s="418"/>
      <c r="L3" s="418"/>
      <c r="M3" s="418"/>
      <c r="N3" s="36" t="s">
        <v>5</v>
      </c>
    </row>
    <row r="4" spans="1:14" ht="15" customHeight="1">
      <c r="A4" s="409" t="s">
        <v>2531</v>
      </c>
      <c r="B4" s="400" t="s">
        <v>2492</v>
      </c>
      <c r="C4" s="396" t="s">
        <v>1793</v>
      </c>
      <c r="D4" s="400"/>
      <c r="E4" s="396" t="s">
        <v>1689</v>
      </c>
      <c r="F4" s="396"/>
      <c r="G4" s="396"/>
      <c r="H4" s="396"/>
      <c r="I4" s="396"/>
      <c r="J4" s="396"/>
      <c r="K4" s="396"/>
      <c r="L4" s="396"/>
      <c r="M4" s="396"/>
      <c r="N4" s="36" t="s">
        <v>5</v>
      </c>
    </row>
    <row r="5" spans="1:14" ht="15" customHeight="1">
      <c r="A5" s="391"/>
      <c r="B5" s="401"/>
      <c r="C5" s="397"/>
      <c r="D5" s="401"/>
      <c r="E5" s="425" t="s">
        <v>1592</v>
      </c>
      <c r="F5" s="426"/>
      <c r="G5" s="427"/>
      <c r="H5" s="396" t="s">
        <v>1593</v>
      </c>
      <c r="I5" s="419"/>
      <c r="J5" s="419"/>
      <c r="K5" s="424"/>
      <c r="L5" s="403" t="s">
        <v>2489</v>
      </c>
      <c r="M5" s="419" t="s">
        <v>2484</v>
      </c>
      <c r="N5" s="36" t="s">
        <v>5</v>
      </c>
    </row>
    <row r="6" spans="1:14" ht="15" customHeight="1">
      <c r="A6" s="391"/>
      <c r="B6" s="401"/>
      <c r="C6" s="397"/>
      <c r="D6" s="401"/>
      <c r="E6" s="413" t="s">
        <v>1602</v>
      </c>
      <c r="F6" s="413" t="s">
        <v>1603</v>
      </c>
      <c r="G6" s="413" t="s">
        <v>2481</v>
      </c>
      <c r="H6" s="425" t="s">
        <v>1594</v>
      </c>
      <c r="I6" s="426"/>
      <c r="J6" s="426"/>
      <c r="K6" s="422" t="s">
        <v>1605</v>
      </c>
      <c r="L6" s="404"/>
      <c r="M6" s="420"/>
      <c r="N6" s="36" t="s">
        <v>5</v>
      </c>
    </row>
    <row r="7" spans="1:14" ht="60" customHeight="1">
      <c r="A7" s="391"/>
      <c r="B7" s="402"/>
      <c r="C7" s="398"/>
      <c r="D7" s="402"/>
      <c r="E7" s="383"/>
      <c r="F7" s="383"/>
      <c r="G7" s="383"/>
      <c r="H7" s="138" t="s">
        <v>2482</v>
      </c>
      <c r="I7" s="138" t="s">
        <v>1599</v>
      </c>
      <c r="J7" s="137" t="s">
        <v>2483</v>
      </c>
      <c r="K7" s="423"/>
      <c r="L7" s="405"/>
      <c r="M7" s="421"/>
      <c r="N7" s="36" t="s">
        <v>5</v>
      </c>
    </row>
    <row r="8" spans="1:14" ht="15" customHeight="1">
      <c r="A8" s="391"/>
      <c r="B8" s="127" t="s">
        <v>20</v>
      </c>
      <c r="C8" s="136" t="s">
        <v>21</v>
      </c>
      <c r="D8" s="136" t="s">
        <v>45</v>
      </c>
      <c r="E8" s="415" t="s">
        <v>21</v>
      </c>
      <c r="F8" s="415"/>
      <c r="G8" s="415"/>
      <c r="H8" s="415"/>
      <c r="I8" s="415"/>
      <c r="J8" s="415"/>
      <c r="K8" s="387"/>
      <c r="L8" s="387"/>
      <c r="M8" s="415"/>
      <c r="N8" s="36" t="s">
        <v>5</v>
      </c>
    </row>
    <row r="9" spans="1:14" ht="15" customHeight="1">
      <c r="A9" s="392"/>
      <c r="B9" s="237">
        <v>1</v>
      </c>
      <c r="C9" s="243">
        <v>2</v>
      </c>
      <c r="D9" s="243">
        <v>3</v>
      </c>
      <c r="E9" s="237">
        <v>4</v>
      </c>
      <c r="F9" s="243">
        <v>5</v>
      </c>
      <c r="G9" s="243">
        <v>6</v>
      </c>
      <c r="H9" s="237">
        <v>7</v>
      </c>
      <c r="I9" s="243">
        <v>8</v>
      </c>
      <c r="J9" s="243">
        <v>9</v>
      </c>
      <c r="K9" s="237">
        <v>10</v>
      </c>
      <c r="L9" s="243">
        <v>11</v>
      </c>
      <c r="M9" s="239">
        <v>12</v>
      </c>
      <c r="N9" s="36" t="s">
        <v>5</v>
      </c>
    </row>
    <row r="10" spans="1:14" ht="4.9000000000000004" customHeight="1">
      <c r="A10" s="336" t="s">
        <v>2572</v>
      </c>
      <c r="B10" s="135" t="s">
        <v>2561</v>
      </c>
      <c r="C10" s="135" t="s">
        <v>2562</v>
      </c>
      <c r="D10" s="135" t="s">
        <v>1690</v>
      </c>
      <c r="E10" s="135" t="s">
        <v>2563</v>
      </c>
      <c r="F10" s="135" t="s">
        <v>2564</v>
      </c>
      <c r="G10" s="135" t="s">
        <v>2565</v>
      </c>
      <c r="H10" s="135" t="s">
        <v>2566</v>
      </c>
      <c r="I10" s="135" t="s">
        <v>2567</v>
      </c>
      <c r="J10" s="135" t="s">
        <v>2568</v>
      </c>
      <c r="K10" s="135" t="s">
        <v>2569</v>
      </c>
      <c r="L10" s="135" t="s">
        <v>2570</v>
      </c>
      <c r="M10" s="135" t="s">
        <v>2571</v>
      </c>
      <c r="N10" s="36" t="s">
        <v>5</v>
      </c>
    </row>
    <row r="11" spans="1:14" s="133" customFormat="1" ht="18" customHeight="1">
      <c r="A11" s="384" t="s">
        <v>22</v>
      </c>
      <c r="B11" s="384"/>
      <c r="C11" s="384"/>
      <c r="D11" s="384"/>
      <c r="E11" s="384"/>
      <c r="F11" s="384"/>
      <c r="G11" s="384"/>
      <c r="H11" s="384"/>
      <c r="I11" s="384"/>
      <c r="J11" s="384"/>
      <c r="K11" s="384"/>
      <c r="L11" s="416"/>
      <c r="M11" s="416"/>
      <c r="N11" s="36" t="s">
        <v>5</v>
      </c>
    </row>
    <row r="12" spans="1:14" s="133" customFormat="1" ht="12" customHeight="1">
      <c r="A12" s="132" t="s">
        <v>2253</v>
      </c>
      <c r="B12" s="131">
        <v>1</v>
      </c>
      <c r="C12" s="131" t="s">
        <v>2426</v>
      </c>
      <c r="D12" s="131">
        <v>0</v>
      </c>
      <c r="E12" s="131" t="s">
        <v>2426</v>
      </c>
      <c r="F12" s="131">
        <v>0</v>
      </c>
      <c r="G12" s="131">
        <v>0</v>
      </c>
      <c r="H12" s="131">
        <v>0</v>
      </c>
      <c r="I12" s="131">
        <v>0</v>
      </c>
      <c r="J12" s="131">
        <v>0</v>
      </c>
      <c r="K12" s="131">
        <v>0</v>
      </c>
      <c r="L12" s="131">
        <v>0</v>
      </c>
      <c r="M12" s="131">
        <v>0</v>
      </c>
      <c r="N12" s="36" t="s">
        <v>5</v>
      </c>
    </row>
    <row r="13" spans="1:14" s="133" customFormat="1" ht="12" customHeight="1">
      <c r="A13" s="132">
        <v>16</v>
      </c>
      <c r="B13" s="131">
        <v>1</v>
      </c>
      <c r="C13" s="131" t="s">
        <v>2426</v>
      </c>
      <c r="D13" s="131">
        <v>0</v>
      </c>
      <c r="E13" s="131">
        <v>0</v>
      </c>
      <c r="F13" s="131">
        <v>0</v>
      </c>
      <c r="G13" s="131">
        <v>0</v>
      </c>
      <c r="H13" s="131">
        <v>0</v>
      </c>
      <c r="I13" s="131" t="s">
        <v>2426</v>
      </c>
      <c r="J13" s="131">
        <v>0</v>
      </c>
      <c r="K13" s="131">
        <v>0</v>
      </c>
      <c r="L13" s="131">
        <v>0</v>
      </c>
      <c r="M13" s="131">
        <v>0</v>
      </c>
      <c r="N13" s="36" t="s">
        <v>5</v>
      </c>
    </row>
    <row r="14" spans="1:14" s="133" customFormat="1" ht="12" customHeight="1">
      <c r="A14" s="132" t="s">
        <v>2263</v>
      </c>
      <c r="B14" s="131">
        <v>1</v>
      </c>
      <c r="C14" s="131" t="s">
        <v>2426</v>
      </c>
      <c r="D14" s="131">
        <v>0</v>
      </c>
      <c r="E14" s="131">
        <v>0</v>
      </c>
      <c r="F14" s="131" t="s">
        <v>2426</v>
      </c>
      <c r="G14" s="131">
        <v>0</v>
      </c>
      <c r="H14" s="131">
        <v>0</v>
      </c>
      <c r="I14" s="131">
        <v>0</v>
      </c>
      <c r="J14" s="131">
        <v>0</v>
      </c>
      <c r="K14" s="131">
        <v>0</v>
      </c>
      <c r="L14" s="131">
        <v>0</v>
      </c>
      <c r="M14" s="131">
        <v>0</v>
      </c>
      <c r="N14" s="36" t="s">
        <v>5</v>
      </c>
    </row>
    <row r="15" spans="1:14" s="133" customFormat="1" ht="12" customHeight="1">
      <c r="A15" s="132" t="s">
        <v>1627</v>
      </c>
      <c r="B15" s="131">
        <v>2</v>
      </c>
      <c r="C15" s="131" t="s">
        <v>2426</v>
      </c>
      <c r="D15" s="131">
        <v>0</v>
      </c>
      <c r="E15" s="131">
        <v>0</v>
      </c>
      <c r="F15" s="131" t="s">
        <v>2426</v>
      </c>
      <c r="G15" s="131">
        <v>0</v>
      </c>
      <c r="H15" s="131">
        <v>0</v>
      </c>
      <c r="I15" s="131" t="s">
        <v>2426</v>
      </c>
      <c r="J15" s="131">
        <v>0</v>
      </c>
      <c r="K15" s="131">
        <v>0</v>
      </c>
      <c r="L15" s="131">
        <v>0</v>
      </c>
      <c r="M15" s="131">
        <v>0</v>
      </c>
      <c r="N15" s="36" t="s">
        <v>5</v>
      </c>
    </row>
    <row r="16" spans="1:14" s="133" customFormat="1" ht="12" customHeight="1">
      <c r="A16" s="132">
        <v>17</v>
      </c>
      <c r="B16" s="131">
        <v>2</v>
      </c>
      <c r="C16" s="131" t="s">
        <v>2426</v>
      </c>
      <c r="D16" s="131">
        <v>0</v>
      </c>
      <c r="E16" s="131">
        <v>0</v>
      </c>
      <c r="F16" s="131">
        <v>0</v>
      </c>
      <c r="G16" s="131">
        <v>0</v>
      </c>
      <c r="H16" s="131">
        <v>0</v>
      </c>
      <c r="I16" s="131" t="s">
        <v>2426</v>
      </c>
      <c r="J16" s="131">
        <v>0</v>
      </c>
      <c r="K16" s="131">
        <v>0</v>
      </c>
      <c r="L16" s="131">
        <v>0</v>
      </c>
      <c r="M16" s="131">
        <v>0</v>
      </c>
      <c r="N16" s="36" t="s">
        <v>5</v>
      </c>
    </row>
    <row r="17" spans="1:14" s="133" customFormat="1" ht="12" customHeight="1">
      <c r="A17" s="132" t="s">
        <v>2264</v>
      </c>
      <c r="B17" s="131">
        <v>2</v>
      </c>
      <c r="C17" s="131" t="s">
        <v>2426</v>
      </c>
      <c r="D17" s="131">
        <v>0</v>
      </c>
      <c r="E17" s="131" t="s">
        <v>2426</v>
      </c>
      <c r="F17" s="131">
        <v>0</v>
      </c>
      <c r="G17" s="131">
        <v>0</v>
      </c>
      <c r="H17" s="131">
        <v>0</v>
      </c>
      <c r="I17" s="131">
        <v>0</v>
      </c>
      <c r="J17" s="131">
        <v>0</v>
      </c>
      <c r="K17" s="131">
        <v>0</v>
      </c>
      <c r="L17" s="131">
        <v>0</v>
      </c>
      <c r="M17" s="131">
        <v>0</v>
      </c>
      <c r="N17" s="36" t="s">
        <v>5</v>
      </c>
    </row>
    <row r="18" spans="1:14" s="117" customFormat="1" ht="12" customHeight="1">
      <c r="A18" s="132" t="s">
        <v>1628</v>
      </c>
      <c r="B18" s="131">
        <v>3</v>
      </c>
      <c r="C18" s="131">
        <v>88</v>
      </c>
      <c r="D18" s="131">
        <v>0</v>
      </c>
      <c r="E18" s="131" t="s">
        <v>2426</v>
      </c>
      <c r="F18" s="131">
        <v>0</v>
      </c>
      <c r="G18" s="131">
        <v>0</v>
      </c>
      <c r="H18" s="131">
        <v>0</v>
      </c>
      <c r="I18" s="131" t="s">
        <v>2426</v>
      </c>
      <c r="J18" s="131">
        <v>0</v>
      </c>
      <c r="K18" s="131">
        <v>0</v>
      </c>
      <c r="L18" s="131">
        <v>0</v>
      </c>
      <c r="M18" s="131">
        <v>0</v>
      </c>
      <c r="N18" s="36" t="s">
        <v>5</v>
      </c>
    </row>
    <row r="19" spans="1:14" s="117" customFormat="1" ht="12" customHeight="1">
      <c r="A19" s="132">
        <v>19</v>
      </c>
      <c r="B19" s="131">
        <v>9</v>
      </c>
      <c r="C19" s="131">
        <v>523374</v>
      </c>
      <c r="D19" s="131">
        <v>0</v>
      </c>
      <c r="E19" s="131">
        <v>53095</v>
      </c>
      <c r="F19" s="131">
        <v>0</v>
      </c>
      <c r="G19" s="131">
        <v>0</v>
      </c>
      <c r="H19" s="131">
        <v>0</v>
      </c>
      <c r="I19" s="131">
        <v>2452</v>
      </c>
      <c r="J19" s="131">
        <v>440510</v>
      </c>
      <c r="K19" s="131">
        <v>0</v>
      </c>
      <c r="L19" s="131">
        <v>0</v>
      </c>
      <c r="M19" s="131">
        <v>27317</v>
      </c>
      <c r="N19" s="36" t="s">
        <v>5</v>
      </c>
    </row>
    <row r="20" spans="1:14" s="117" customFormat="1" ht="12" customHeight="1">
      <c r="A20" s="312" t="s">
        <v>2265</v>
      </c>
      <c r="B20" s="313">
        <v>9</v>
      </c>
      <c r="C20" s="313">
        <v>97147</v>
      </c>
      <c r="D20" s="313">
        <v>0</v>
      </c>
      <c r="E20" s="313">
        <v>6470</v>
      </c>
      <c r="F20" s="313">
        <v>1535</v>
      </c>
      <c r="G20" s="313">
        <v>0</v>
      </c>
      <c r="H20" s="313">
        <v>0</v>
      </c>
      <c r="I20" s="313">
        <v>427</v>
      </c>
      <c r="J20" s="313">
        <v>88715</v>
      </c>
      <c r="K20" s="313">
        <v>0</v>
      </c>
      <c r="L20" s="313">
        <v>0</v>
      </c>
      <c r="M20" s="313">
        <v>0</v>
      </c>
      <c r="N20" s="36" t="s">
        <v>5</v>
      </c>
    </row>
    <row r="21" spans="1:14" s="117" customFormat="1" ht="12" customHeight="1">
      <c r="A21" s="314" t="s">
        <v>1629</v>
      </c>
      <c r="B21" s="313">
        <v>13</v>
      </c>
      <c r="C21" s="313">
        <v>620521</v>
      </c>
      <c r="D21" s="313">
        <v>0</v>
      </c>
      <c r="E21" s="313">
        <v>59565</v>
      </c>
      <c r="F21" s="313">
        <v>1535</v>
      </c>
      <c r="G21" s="313">
        <v>0</v>
      </c>
      <c r="H21" s="313">
        <v>0</v>
      </c>
      <c r="I21" s="313">
        <v>2879</v>
      </c>
      <c r="J21" s="313">
        <v>529225</v>
      </c>
      <c r="K21" s="313">
        <v>0</v>
      </c>
      <c r="L21" s="313">
        <v>0</v>
      </c>
      <c r="M21" s="313">
        <v>27317</v>
      </c>
      <c r="N21" s="36" t="s">
        <v>5</v>
      </c>
    </row>
    <row r="22" spans="1:14" s="117" customFormat="1" ht="12" customHeight="1">
      <c r="A22" s="300" t="s">
        <v>60</v>
      </c>
      <c r="B22" s="302">
        <v>9</v>
      </c>
      <c r="C22" s="302">
        <v>523433</v>
      </c>
      <c r="D22" s="302">
        <v>0</v>
      </c>
      <c r="E22" s="302">
        <v>53095</v>
      </c>
      <c r="F22" s="302">
        <v>0</v>
      </c>
      <c r="G22" s="302">
        <v>0</v>
      </c>
      <c r="H22" s="302">
        <v>0</v>
      </c>
      <c r="I22" s="302">
        <v>2511</v>
      </c>
      <c r="J22" s="302">
        <v>440510</v>
      </c>
      <c r="K22" s="302">
        <v>0</v>
      </c>
      <c r="L22" s="302">
        <v>0</v>
      </c>
      <c r="M22" s="302">
        <v>27317</v>
      </c>
      <c r="N22" s="36" t="s">
        <v>5</v>
      </c>
    </row>
    <row r="23" spans="1:14" s="117" customFormat="1" ht="12" customHeight="1">
      <c r="A23" s="300" t="s">
        <v>2266</v>
      </c>
      <c r="B23" s="302">
        <v>11</v>
      </c>
      <c r="C23" s="302">
        <v>97446</v>
      </c>
      <c r="D23" s="302">
        <v>0</v>
      </c>
      <c r="E23" s="302" t="s">
        <v>2426</v>
      </c>
      <c r="F23" s="302" t="s">
        <v>2426</v>
      </c>
      <c r="G23" s="302">
        <v>0</v>
      </c>
      <c r="H23" s="302">
        <v>0</v>
      </c>
      <c r="I23" s="302">
        <v>427</v>
      </c>
      <c r="J23" s="302">
        <v>88715</v>
      </c>
      <c r="K23" s="302">
        <v>0</v>
      </c>
      <c r="L23" s="302">
        <v>0</v>
      </c>
      <c r="M23" s="302">
        <v>0</v>
      </c>
      <c r="N23" s="36" t="s">
        <v>5</v>
      </c>
    </row>
    <row r="24" spans="1:14" s="117" customFormat="1" ht="12" customHeight="1">
      <c r="A24" s="300" t="s">
        <v>35</v>
      </c>
      <c r="B24" s="302">
        <v>13</v>
      </c>
      <c r="C24" s="302">
        <v>620879</v>
      </c>
      <c r="D24" s="302">
        <v>0</v>
      </c>
      <c r="E24" s="302" t="s">
        <v>2426</v>
      </c>
      <c r="F24" s="302" t="s">
        <v>2426</v>
      </c>
      <c r="G24" s="302">
        <v>0</v>
      </c>
      <c r="H24" s="302">
        <v>0</v>
      </c>
      <c r="I24" s="302">
        <v>2938</v>
      </c>
      <c r="J24" s="302">
        <v>529225</v>
      </c>
      <c r="K24" s="302">
        <v>0</v>
      </c>
      <c r="L24" s="302">
        <v>0</v>
      </c>
      <c r="M24" s="302">
        <v>27317</v>
      </c>
      <c r="N24" s="36" t="s">
        <v>5</v>
      </c>
    </row>
    <row r="25" spans="1:14" s="133" customFormat="1" ht="18" customHeight="1">
      <c r="A25" s="406" t="s">
        <v>23</v>
      </c>
      <c r="B25" s="406"/>
      <c r="C25" s="406"/>
      <c r="D25" s="406"/>
      <c r="E25" s="406"/>
      <c r="F25" s="406"/>
      <c r="G25" s="406"/>
      <c r="H25" s="406"/>
      <c r="I25" s="406"/>
      <c r="J25" s="406"/>
      <c r="K25" s="407"/>
      <c r="L25" s="408"/>
      <c r="M25" s="408"/>
      <c r="N25" s="36" t="s">
        <v>5</v>
      </c>
    </row>
    <row r="26" spans="1:14" s="117" customFormat="1" ht="12" customHeight="1">
      <c r="A26" s="314" t="s">
        <v>2260</v>
      </c>
      <c r="B26" s="313">
        <v>1</v>
      </c>
      <c r="C26" s="313" t="s">
        <v>2426</v>
      </c>
      <c r="D26" s="313">
        <v>0</v>
      </c>
      <c r="E26" s="313">
        <v>0</v>
      </c>
      <c r="F26" s="313">
        <v>0</v>
      </c>
      <c r="G26" s="313" t="s">
        <v>2426</v>
      </c>
      <c r="H26" s="313">
        <v>0</v>
      </c>
      <c r="I26" s="313">
        <v>0</v>
      </c>
      <c r="J26" s="313">
        <v>0</v>
      </c>
      <c r="K26" s="313">
        <v>0</v>
      </c>
      <c r="L26" s="313">
        <v>0</v>
      </c>
      <c r="M26" s="313">
        <v>0</v>
      </c>
      <c r="N26" s="36" t="s">
        <v>5</v>
      </c>
    </row>
    <row r="27" spans="1:14" s="117" customFormat="1" ht="12" customHeight="1">
      <c r="A27" s="314">
        <v>17</v>
      </c>
      <c r="B27" s="313">
        <v>2</v>
      </c>
      <c r="C27" s="313" t="s">
        <v>2426</v>
      </c>
      <c r="D27" s="313">
        <v>0</v>
      </c>
      <c r="E27" s="313">
        <v>0</v>
      </c>
      <c r="F27" s="313">
        <v>0</v>
      </c>
      <c r="G27" s="313">
        <v>0</v>
      </c>
      <c r="H27" s="313">
        <v>0</v>
      </c>
      <c r="I27" s="313" t="s">
        <v>2426</v>
      </c>
      <c r="J27" s="313" t="s">
        <v>2426</v>
      </c>
      <c r="K27" s="313">
        <v>0</v>
      </c>
      <c r="L27" s="313">
        <v>0</v>
      </c>
      <c r="M27" s="313">
        <v>0</v>
      </c>
      <c r="N27" s="36" t="s">
        <v>5</v>
      </c>
    </row>
    <row r="28" spans="1:14" s="117" customFormat="1" ht="12" customHeight="1">
      <c r="A28" s="314" t="s">
        <v>2264</v>
      </c>
      <c r="B28" s="313">
        <v>2</v>
      </c>
      <c r="C28" s="313" t="s">
        <v>2426</v>
      </c>
      <c r="D28" s="313">
        <v>0</v>
      </c>
      <c r="E28" s="313">
        <v>0</v>
      </c>
      <c r="F28" s="313">
        <v>0</v>
      </c>
      <c r="G28" s="313" t="s">
        <v>2426</v>
      </c>
      <c r="H28" s="313">
        <v>0</v>
      </c>
      <c r="I28" s="313" t="s">
        <v>2426</v>
      </c>
      <c r="J28" s="313">
        <v>0</v>
      </c>
      <c r="K28" s="313">
        <v>0</v>
      </c>
      <c r="L28" s="313">
        <v>0</v>
      </c>
      <c r="M28" s="313">
        <v>0</v>
      </c>
      <c r="N28" s="36" t="s">
        <v>5</v>
      </c>
    </row>
    <row r="29" spans="1:14" s="117" customFormat="1" ht="12" customHeight="1">
      <c r="A29" s="314" t="s">
        <v>1628</v>
      </c>
      <c r="B29" s="313">
        <v>4</v>
      </c>
      <c r="C29" s="313">
        <v>15608</v>
      </c>
      <c r="D29" s="313">
        <v>0</v>
      </c>
      <c r="E29" s="313">
        <v>0</v>
      </c>
      <c r="F29" s="313">
        <v>0</v>
      </c>
      <c r="G29" s="313" t="s">
        <v>2426</v>
      </c>
      <c r="H29" s="313">
        <v>0</v>
      </c>
      <c r="I29" s="313">
        <v>152</v>
      </c>
      <c r="J29" s="313" t="s">
        <v>2426</v>
      </c>
      <c r="K29" s="313">
        <v>0</v>
      </c>
      <c r="L29" s="313">
        <v>0</v>
      </c>
      <c r="M29" s="313">
        <v>0</v>
      </c>
      <c r="N29" s="36" t="s">
        <v>5</v>
      </c>
    </row>
    <row r="30" spans="1:14" s="117" customFormat="1" ht="12" customHeight="1">
      <c r="A30" s="314">
        <v>19</v>
      </c>
      <c r="B30" s="313">
        <v>5</v>
      </c>
      <c r="C30" s="313">
        <v>141232</v>
      </c>
      <c r="D30" s="313">
        <v>0</v>
      </c>
      <c r="E30" s="313">
        <v>78773</v>
      </c>
      <c r="F30" s="313">
        <v>0</v>
      </c>
      <c r="G30" s="313">
        <v>0</v>
      </c>
      <c r="H30" s="313">
        <v>0</v>
      </c>
      <c r="I30" s="313" t="s">
        <v>2426</v>
      </c>
      <c r="J30" s="313" t="s">
        <v>2426</v>
      </c>
      <c r="K30" s="313">
        <v>0</v>
      </c>
      <c r="L30" s="313">
        <v>0</v>
      </c>
      <c r="M30" s="313">
        <v>0</v>
      </c>
      <c r="N30" s="36" t="s">
        <v>5</v>
      </c>
    </row>
    <row r="31" spans="1:14" s="117" customFormat="1" ht="12" customHeight="1">
      <c r="A31" s="314" t="s">
        <v>2265</v>
      </c>
      <c r="B31" s="313">
        <v>3</v>
      </c>
      <c r="C31" s="313">
        <v>65564</v>
      </c>
      <c r="D31" s="313">
        <v>0</v>
      </c>
      <c r="E31" s="313">
        <v>65269</v>
      </c>
      <c r="F31" s="313">
        <v>0</v>
      </c>
      <c r="G31" s="313" t="s">
        <v>2426</v>
      </c>
      <c r="H31" s="313">
        <v>0</v>
      </c>
      <c r="I31" s="313">
        <v>0</v>
      </c>
      <c r="J31" s="313">
        <v>0</v>
      </c>
      <c r="K31" s="313">
        <v>0</v>
      </c>
      <c r="L31" s="313">
        <v>0</v>
      </c>
      <c r="M31" s="313">
        <v>0</v>
      </c>
      <c r="N31" s="36" t="s">
        <v>5</v>
      </c>
    </row>
    <row r="32" spans="1:14" s="117" customFormat="1" ht="12" customHeight="1">
      <c r="A32" s="314" t="s">
        <v>1629</v>
      </c>
      <c r="B32" s="313">
        <v>6</v>
      </c>
      <c r="C32" s="313">
        <v>206795</v>
      </c>
      <c r="D32" s="313">
        <v>0</v>
      </c>
      <c r="E32" s="313">
        <v>144041</v>
      </c>
      <c r="F32" s="313">
        <v>0</v>
      </c>
      <c r="G32" s="313" t="s">
        <v>2426</v>
      </c>
      <c r="H32" s="313">
        <v>0</v>
      </c>
      <c r="I32" s="313" t="s">
        <v>2426</v>
      </c>
      <c r="J32" s="313" t="s">
        <v>2426</v>
      </c>
      <c r="K32" s="313">
        <v>0</v>
      </c>
      <c r="L32" s="313">
        <v>0</v>
      </c>
      <c r="M32" s="313">
        <v>0</v>
      </c>
      <c r="N32" s="36" t="s">
        <v>5</v>
      </c>
    </row>
    <row r="33" spans="1:14" s="117" customFormat="1" ht="12" customHeight="1">
      <c r="A33" s="314">
        <v>20</v>
      </c>
      <c r="B33" s="313">
        <v>2</v>
      </c>
      <c r="C33" s="313" t="s">
        <v>2426</v>
      </c>
      <c r="D33" s="313">
        <v>0</v>
      </c>
      <c r="E33" s="313">
        <v>0</v>
      </c>
      <c r="F33" s="313">
        <v>0</v>
      </c>
      <c r="G33" s="313">
        <v>0</v>
      </c>
      <c r="H33" s="313" t="s">
        <v>2426</v>
      </c>
      <c r="I33" s="313" t="s">
        <v>2426</v>
      </c>
      <c r="J33" s="313">
        <v>0</v>
      </c>
      <c r="K33" s="313">
        <v>0</v>
      </c>
      <c r="L33" s="313">
        <v>0</v>
      </c>
      <c r="M33" s="313">
        <v>0</v>
      </c>
      <c r="N33" s="36" t="s">
        <v>5</v>
      </c>
    </row>
    <row r="34" spans="1:14" s="117" customFormat="1" ht="12" customHeight="1">
      <c r="A34" s="300" t="s">
        <v>60</v>
      </c>
      <c r="B34" s="302">
        <v>7</v>
      </c>
      <c r="C34" s="302">
        <v>157163</v>
      </c>
      <c r="D34" s="302">
        <v>0</v>
      </c>
      <c r="E34" s="302">
        <v>78773</v>
      </c>
      <c r="F34" s="302">
        <v>0</v>
      </c>
      <c r="G34" s="302">
        <v>0</v>
      </c>
      <c r="H34" s="302" t="s">
        <v>2426</v>
      </c>
      <c r="I34" s="302" t="s">
        <v>2426</v>
      </c>
      <c r="J34" s="302">
        <v>65202</v>
      </c>
      <c r="K34" s="302">
        <v>0</v>
      </c>
      <c r="L34" s="302">
        <v>0</v>
      </c>
      <c r="M34" s="302">
        <v>0</v>
      </c>
      <c r="N34" s="36" t="s">
        <v>5</v>
      </c>
    </row>
    <row r="35" spans="1:14" s="117" customFormat="1" ht="12" customHeight="1">
      <c r="A35" s="300" t="s">
        <v>2266</v>
      </c>
      <c r="B35" s="302">
        <v>5</v>
      </c>
      <c r="C35" s="302">
        <v>68222</v>
      </c>
      <c r="D35" s="302">
        <v>0</v>
      </c>
      <c r="E35" s="302">
        <v>65269</v>
      </c>
      <c r="F35" s="302">
        <v>0</v>
      </c>
      <c r="G35" s="302">
        <v>2926</v>
      </c>
      <c r="H35" s="302">
        <v>0</v>
      </c>
      <c r="I35" s="302">
        <v>28</v>
      </c>
      <c r="J35" s="302">
        <v>0</v>
      </c>
      <c r="K35" s="302">
        <v>0</v>
      </c>
      <c r="L35" s="302">
        <v>0</v>
      </c>
      <c r="M35" s="302">
        <v>0</v>
      </c>
      <c r="N35" s="36" t="s">
        <v>5</v>
      </c>
    </row>
    <row r="36" spans="1:14" s="134" customFormat="1" ht="12" customHeight="1">
      <c r="A36" s="300" t="s">
        <v>35</v>
      </c>
      <c r="B36" s="302">
        <v>8</v>
      </c>
      <c r="C36" s="302">
        <v>225385</v>
      </c>
      <c r="D36" s="302">
        <v>0</v>
      </c>
      <c r="E36" s="302">
        <v>144041</v>
      </c>
      <c r="F36" s="302">
        <v>0</v>
      </c>
      <c r="G36" s="302">
        <v>2926</v>
      </c>
      <c r="H36" s="302" t="s">
        <v>2426</v>
      </c>
      <c r="I36" s="302" t="s">
        <v>2426</v>
      </c>
      <c r="J36" s="302">
        <v>65202</v>
      </c>
      <c r="K36" s="302">
        <v>0</v>
      </c>
      <c r="L36" s="302">
        <v>0</v>
      </c>
      <c r="M36" s="302">
        <v>0</v>
      </c>
      <c r="N36" s="36" t="s">
        <v>5</v>
      </c>
    </row>
    <row r="37" spans="1:14" s="133" customFormat="1" ht="18" customHeight="1">
      <c r="A37" s="406" t="s">
        <v>24</v>
      </c>
      <c r="B37" s="406"/>
      <c r="C37" s="406"/>
      <c r="D37" s="406"/>
      <c r="E37" s="406"/>
      <c r="F37" s="406"/>
      <c r="G37" s="406"/>
      <c r="H37" s="406"/>
      <c r="I37" s="406"/>
      <c r="J37" s="406"/>
      <c r="K37" s="407"/>
      <c r="L37" s="408"/>
      <c r="M37" s="408"/>
      <c r="N37" s="36" t="s">
        <v>5</v>
      </c>
    </row>
    <row r="38" spans="1:14" s="117" customFormat="1" ht="12" customHeight="1">
      <c r="A38" s="315" t="s">
        <v>170</v>
      </c>
      <c r="B38" s="313">
        <v>4</v>
      </c>
      <c r="C38" s="313">
        <v>20608</v>
      </c>
      <c r="D38" s="313">
        <v>0</v>
      </c>
      <c r="E38" s="313">
        <v>0</v>
      </c>
      <c r="F38" s="313">
        <v>0</v>
      </c>
      <c r="G38" s="313">
        <v>0</v>
      </c>
      <c r="H38" s="313">
        <v>3445</v>
      </c>
      <c r="I38" s="313">
        <v>15134</v>
      </c>
      <c r="J38" s="313">
        <v>0</v>
      </c>
      <c r="K38" s="313">
        <v>0</v>
      </c>
      <c r="L38" s="313">
        <v>2029</v>
      </c>
      <c r="M38" s="313">
        <v>0</v>
      </c>
      <c r="N38" s="36" t="s">
        <v>5</v>
      </c>
    </row>
    <row r="39" spans="1:14" s="117" customFormat="1" ht="12" customHeight="1">
      <c r="A39" s="315" t="s">
        <v>2253</v>
      </c>
      <c r="B39" s="313">
        <v>2</v>
      </c>
      <c r="C39" s="313" t="s">
        <v>2426</v>
      </c>
      <c r="D39" s="313" t="s">
        <v>2426</v>
      </c>
      <c r="E39" s="313" t="s">
        <v>2426</v>
      </c>
      <c r="F39" s="313">
        <v>0</v>
      </c>
      <c r="G39" s="313" t="s">
        <v>2426</v>
      </c>
      <c r="H39" s="313">
        <v>0</v>
      </c>
      <c r="I39" s="313">
        <v>0</v>
      </c>
      <c r="J39" s="313">
        <v>0</v>
      </c>
      <c r="K39" s="313">
        <v>0</v>
      </c>
      <c r="L39" s="313">
        <v>0</v>
      </c>
      <c r="M39" s="313">
        <v>0</v>
      </c>
      <c r="N39" s="36" t="s">
        <v>5</v>
      </c>
    </row>
    <row r="40" spans="1:14" s="117" customFormat="1" ht="12" customHeight="1">
      <c r="A40" s="315" t="s">
        <v>175</v>
      </c>
      <c r="B40" s="313">
        <v>1</v>
      </c>
      <c r="C40" s="313" t="s">
        <v>2426</v>
      </c>
      <c r="D40" s="313" t="s">
        <v>2426</v>
      </c>
      <c r="E40" s="313">
        <v>0</v>
      </c>
      <c r="F40" s="313">
        <v>0</v>
      </c>
      <c r="G40" s="313">
        <v>0</v>
      </c>
      <c r="H40" s="313">
        <v>0</v>
      </c>
      <c r="I40" s="313">
        <v>0</v>
      </c>
      <c r="J40" s="313">
        <v>0</v>
      </c>
      <c r="K40" s="313" t="s">
        <v>2426</v>
      </c>
      <c r="L40" s="313">
        <v>0</v>
      </c>
      <c r="M40" s="313">
        <v>0</v>
      </c>
      <c r="N40" s="36" t="s">
        <v>5</v>
      </c>
    </row>
    <row r="41" spans="1:14" s="117" customFormat="1" ht="12" customHeight="1">
      <c r="A41" s="314" t="s">
        <v>2254</v>
      </c>
      <c r="B41" s="313">
        <v>3</v>
      </c>
      <c r="C41" s="313" t="s">
        <v>2426</v>
      </c>
      <c r="D41" s="313">
        <v>0</v>
      </c>
      <c r="E41" s="313">
        <v>0</v>
      </c>
      <c r="F41" s="313" t="s">
        <v>2426</v>
      </c>
      <c r="G41" s="313">
        <v>0</v>
      </c>
      <c r="H41" s="313">
        <v>0</v>
      </c>
      <c r="I41" s="313" t="s">
        <v>2426</v>
      </c>
      <c r="J41" s="313">
        <v>0</v>
      </c>
      <c r="K41" s="313">
        <v>12</v>
      </c>
      <c r="L41" s="313">
        <v>0</v>
      </c>
      <c r="M41" s="313">
        <v>0</v>
      </c>
      <c r="N41" s="36" t="s">
        <v>5</v>
      </c>
    </row>
    <row r="42" spans="1:14" s="117" customFormat="1" ht="12" customHeight="1">
      <c r="A42" s="314" t="s">
        <v>1625</v>
      </c>
      <c r="B42" s="313">
        <v>4</v>
      </c>
      <c r="C42" s="313">
        <v>53</v>
      </c>
      <c r="D42" s="313" t="s">
        <v>2426</v>
      </c>
      <c r="E42" s="313">
        <v>0</v>
      </c>
      <c r="F42" s="313" t="s">
        <v>2426</v>
      </c>
      <c r="G42" s="313">
        <v>0</v>
      </c>
      <c r="H42" s="313">
        <v>0</v>
      </c>
      <c r="I42" s="313" t="s">
        <v>2426</v>
      </c>
      <c r="J42" s="313">
        <v>0</v>
      </c>
      <c r="K42" s="313" t="s">
        <v>2426</v>
      </c>
      <c r="L42" s="313">
        <v>0</v>
      </c>
      <c r="M42" s="313">
        <v>0</v>
      </c>
      <c r="N42" s="36" t="s">
        <v>5</v>
      </c>
    </row>
    <row r="43" spans="1:14" s="117" customFormat="1" ht="12" customHeight="1">
      <c r="A43" s="314" t="s">
        <v>2255</v>
      </c>
      <c r="B43" s="313">
        <v>1</v>
      </c>
      <c r="C43" s="313" t="s">
        <v>2426</v>
      </c>
      <c r="D43" s="313">
        <v>0</v>
      </c>
      <c r="E43" s="313">
        <v>0</v>
      </c>
      <c r="F43" s="313">
        <v>0</v>
      </c>
      <c r="G43" s="313">
        <v>0</v>
      </c>
      <c r="H43" s="313">
        <v>0</v>
      </c>
      <c r="I43" s="313" t="s">
        <v>2426</v>
      </c>
      <c r="J43" s="313">
        <v>0</v>
      </c>
      <c r="K43" s="313">
        <v>0</v>
      </c>
      <c r="L43" s="313">
        <v>0</v>
      </c>
      <c r="M43" s="313">
        <v>0</v>
      </c>
      <c r="N43" s="36" t="s">
        <v>5</v>
      </c>
    </row>
    <row r="44" spans="1:14" s="117" customFormat="1" ht="12" customHeight="1">
      <c r="A44" s="314">
        <v>11</v>
      </c>
      <c r="B44" s="313">
        <v>2</v>
      </c>
      <c r="C44" s="313" t="s">
        <v>2426</v>
      </c>
      <c r="D44" s="313">
        <v>0</v>
      </c>
      <c r="E44" s="313">
        <v>0</v>
      </c>
      <c r="F44" s="313">
        <v>0</v>
      </c>
      <c r="G44" s="313" t="s">
        <v>2426</v>
      </c>
      <c r="H44" s="313">
        <v>0</v>
      </c>
      <c r="I44" s="313">
        <v>0</v>
      </c>
      <c r="J44" s="313">
        <v>0</v>
      </c>
      <c r="K44" s="313">
        <v>0</v>
      </c>
      <c r="L44" s="313">
        <v>0</v>
      </c>
      <c r="M44" s="313">
        <v>0</v>
      </c>
      <c r="N44" s="36" t="s">
        <v>5</v>
      </c>
    </row>
    <row r="45" spans="1:14" s="117" customFormat="1" ht="12" customHeight="1">
      <c r="A45" s="314" t="s">
        <v>2258</v>
      </c>
      <c r="B45" s="313">
        <v>2</v>
      </c>
      <c r="C45" s="313" t="s">
        <v>2426</v>
      </c>
      <c r="D45" s="313">
        <v>0</v>
      </c>
      <c r="E45" s="313" t="s">
        <v>2426</v>
      </c>
      <c r="F45" s="313">
        <v>0</v>
      </c>
      <c r="G45" s="313" t="s">
        <v>2426</v>
      </c>
      <c r="H45" s="313">
        <v>0</v>
      </c>
      <c r="I45" s="313">
        <v>0</v>
      </c>
      <c r="J45" s="313" t="s">
        <v>2426</v>
      </c>
      <c r="K45" s="313">
        <v>0</v>
      </c>
      <c r="L45" s="313" t="s">
        <v>2426</v>
      </c>
      <c r="M45" s="313">
        <v>0</v>
      </c>
      <c r="N45" s="36" t="s">
        <v>5</v>
      </c>
    </row>
    <row r="46" spans="1:14" s="117" customFormat="1" ht="12" customHeight="1">
      <c r="A46" s="314" t="s">
        <v>2269</v>
      </c>
      <c r="B46" s="313">
        <v>4</v>
      </c>
      <c r="C46" s="313" t="s">
        <v>2426</v>
      </c>
      <c r="D46" s="313">
        <v>0</v>
      </c>
      <c r="E46" s="313" t="s">
        <v>2426</v>
      </c>
      <c r="F46" s="313">
        <v>0</v>
      </c>
      <c r="G46" s="313">
        <v>16497</v>
      </c>
      <c r="H46" s="313">
        <v>0</v>
      </c>
      <c r="I46" s="313">
        <v>0</v>
      </c>
      <c r="J46" s="313" t="s">
        <v>2426</v>
      </c>
      <c r="K46" s="313">
        <v>0</v>
      </c>
      <c r="L46" s="313" t="s">
        <v>2426</v>
      </c>
      <c r="M46" s="313">
        <v>0</v>
      </c>
      <c r="N46" s="36" t="s">
        <v>5</v>
      </c>
    </row>
    <row r="47" spans="1:14" s="117" customFormat="1" ht="12" customHeight="1">
      <c r="A47" s="314" t="s">
        <v>2259</v>
      </c>
      <c r="B47" s="313">
        <v>2</v>
      </c>
      <c r="C47" s="313" t="s">
        <v>2426</v>
      </c>
      <c r="D47" s="313">
        <v>0</v>
      </c>
      <c r="E47" s="313">
        <v>0</v>
      </c>
      <c r="F47" s="313">
        <v>0</v>
      </c>
      <c r="G47" s="313" t="s">
        <v>2426</v>
      </c>
      <c r="H47" s="313">
        <v>0</v>
      </c>
      <c r="I47" s="313">
        <v>0</v>
      </c>
      <c r="J47" s="313">
        <v>0</v>
      </c>
      <c r="K47" s="313" t="s">
        <v>2426</v>
      </c>
      <c r="L47" s="313">
        <v>0</v>
      </c>
      <c r="M47" s="313">
        <v>0</v>
      </c>
      <c r="N47" s="36" t="s">
        <v>5</v>
      </c>
    </row>
    <row r="48" spans="1:14" s="117" customFormat="1" ht="12" customHeight="1">
      <c r="A48" s="314" t="s">
        <v>2260</v>
      </c>
      <c r="B48" s="313">
        <v>4</v>
      </c>
      <c r="C48" s="313">
        <v>5334</v>
      </c>
      <c r="D48" s="313">
        <v>0</v>
      </c>
      <c r="E48" s="313">
        <v>0</v>
      </c>
      <c r="F48" s="313">
        <v>695</v>
      </c>
      <c r="G48" s="313">
        <v>861</v>
      </c>
      <c r="H48" s="313">
        <v>2265</v>
      </c>
      <c r="I48" s="313">
        <v>1510</v>
      </c>
      <c r="J48" s="313">
        <v>0</v>
      </c>
      <c r="K48" s="313">
        <v>0</v>
      </c>
      <c r="L48" s="313">
        <v>3</v>
      </c>
      <c r="M48" s="313">
        <v>0</v>
      </c>
      <c r="N48" s="36" t="s">
        <v>5</v>
      </c>
    </row>
    <row r="49" spans="1:14" s="117" customFormat="1" ht="12" customHeight="1">
      <c r="A49" s="314" t="s">
        <v>2261</v>
      </c>
      <c r="B49" s="313">
        <v>1</v>
      </c>
      <c r="C49" s="313" t="s">
        <v>2426</v>
      </c>
      <c r="D49" s="313">
        <v>0</v>
      </c>
      <c r="E49" s="313">
        <v>0</v>
      </c>
      <c r="F49" s="313">
        <v>0</v>
      </c>
      <c r="G49" s="313" t="s">
        <v>2426</v>
      </c>
      <c r="H49" s="313">
        <v>0</v>
      </c>
      <c r="I49" s="313">
        <v>0</v>
      </c>
      <c r="J49" s="313">
        <v>0</v>
      </c>
      <c r="K49" s="313" t="s">
        <v>2426</v>
      </c>
      <c r="L49" s="313">
        <v>0</v>
      </c>
      <c r="M49" s="313">
        <v>0</v>
      </c>
      <c r="N49" s="36" t="s">
        <v>5</v>
      </c>
    </row>
    <row r="50" spans="1:14" s="117" customFormat="1" ht="12" customHeight="1">
      <c r="A50" s="314">
        <v>15</v>
      </c>
      <c r="B50" s="313">
        <v>1</v>
      </c>
      <c r="C50" s="313" t="s">
        <v>2426</v>
      </c>
      <c r="D50" s="313">
        <v>0</v>
      </c>
      <c r="E50" s="313">
        <v>0</v>
      </c>
      <c r="F50" s="313">
        <v>0</v>
      </c>
      <c r="G50" s="313">
        <v>0</v>
      </c>
      <c r="H50" s="313">
        <v>0</v>
      </c>
      <c r="I50" s="313">
        <v>0</v>
      </c>
      <c r="J50" s="313" t="s">
        <v>2426</v>
      </c>
      <c r="K50" s="313">
        <v>0</v>
      </c>
      <c r="L50" s="313">
        <v>0</v>
      </c>
      <c r="M50" s="313">
        <v>0</v>
      </c>
      <c r="N50" s="36" t="s">
        <v>5</v>
      </c>
    </row>
    <row r="51" spans="1:14" s="117" customFormat="1" ht="12" customHeight="1">
      <c r="A51" s="314" t="s">
        <v>2262</v>
      </c>
      <c r="B51" s="313">
        <v>2</v>
      </c>
      <c r="C51" s="313" t="s">
        <v>2426</v>
      </c>
      <c r="D51" s="313">
        <v>0</v>
      </c>
      <c r="E51" s="313">
        <v>0</v>
      </c>
      <c r="F51" s="313" t="s">
        <v>2426</v>
      </c>
      <c r="G51" s="313" t="s">
        <v>2426</v>
      </c>
      <c r="H51" s="313">
        <v>0</v>
      </c>
      <c r="I51" s="313" t="s">
        <v>2426</v>
      </c>
      <c r="J51" s="313">
        <v>0</v>
      </c>
      <c r="K51" s="313">
        <v>0</v>
      </c>
      <c r="L51" s="313">
        <v>0</v>
      </c>
      <c r="M51" s="313">
        <v>0</v>
      </c>
      <c r="N51" s="36" t="s">
        <v>5</v>
      </c>
    </row>
    <row r="52" spans="1:14" s="117" customFormat="1" ht="12" customHeight="1">
      <c r="A52" s="314" t="s">
        <v>1638</v>
      </c>
      <c r="B52" s="313">
        <v>3</v>
      </c>
      <c r="C52" s="313">
        <v>803</v>
      </c>
      <c r="D52" s="313">
        <v>0</v>
      </c>
      <c r="E52" s="313">
        <v>0</v>
      </c>
      <c r="F52" s="313" t="s">
        <v>2426</v>
      </c>
      <c r="G52" s="313" t="s">
        <v>2426</v>
      </c>
      <c r="H52" s="313">
        <v>0</v>
      </c>
      <c r="I52" s="313" t="s">
        <v>2426</v>
      </c>
      <c r="J52" s="313" t="s">
        <v>2426</v>
      </c>
      <c r="K52" s="313">
        <v>0</v>
      </c>
      <c r="L52" s="313">
        <v>0</v>
      </c>
      <c r="M52" s="313">
        <v>0</v>
      </c>
      <c r="N52" s="36" t="s">
        <v>5</v>
      </c>
    </row>
    <row r="53" spans="1:14" s="117" customFormat="1" ht="12" customHeight="1">
      <c r="A53" s="314">
        <v>16</v>
      </c>
      <c r="B53" s="313">
        <v>7</v>
      </c>
      <c r="C53" s="313">
        <v>52698</v>
      </c>
      <c r="D53" s="313">
        <v>0</v>
      </c>
      <c r="E53" s="313">
        <v>0</v>
      </c>
      <c r="F53" s="313">
        <v>9</v>
      </c>
      <c r="G53" s="313">
        <v>44516</v>
      </c>
      <c r="H53" s="313">
        <v>701</v>
      </c>
      <c r="I53" s="313">
        <v>471</v>
      </c>
      <c r="J53" s="313">
        <v>0</v>
      </c>
      <c r="K53" s="313">
        <v>0</v>
      </c>
      <c r="L53" s="313">
        <v>53</v>
      </c>
      <c r="M53" s="313">
        <v>6948</v>
      </c>
      <c r="N53" s="36" t="s">
        <v>5</v>
      </c>
    </row>
    <row r="54" spans="1:14" s="117" customFormat="1" ht="12" customHeight="1">
      <c r="A54" s="314" t="s">
        <v>2263</v>
      </c>
      <c r="B54" s="313">
        <v>5</v>
      </c>
      <c r="C54" s="313">
        <v>4255</v>
      </c>
      <c r="D54" s="313">
        <v>0</v>
      </c>
      <c r="E54" s="313">
        <v>0</v>
      </c>
      <c r="F54" s="313">
        <v>3149</v>
      </c>
      <c r="G54" s="313">
        <v>169</v>
      </c>
      <c r="H54" s="313">
        <v>0</v>
      </c>
      <c r="I54" s="313">
        <v>217</v>
      </c>
      <c r="J54" s="313">
        <v>679</v>
      </c>
      <c r="K54" s="313">
        <v>0</v>
      </c>
      <c r="L54" s="313">
        <v>41</v>
      </c>
      <c r="M54" s="313">
        <v>0</v>
      </c>
      <c r="N54" s="36" t="s">
        <v>5</v>
      </c>
    </row>
    <row r="55" spans="1:14" s="117" customFormat="1" ht="12" customHeight="1">
      <c r="A55" s="314" t="s">
        <v>1627</v>
      </c>
      <c r="B55" s="313">
        <v>8</v>
      </c>
      <c r="C55" s="313">
        <v>56954</v>
      </c>
      <c r="D55" s="313">
        <v>0</v>
      </c>
      <c r="E55" s="313">
        <v>0</v>
      </c>
      <c r="F55" s="313">
        <v>3158</v>
      </c>
      <c r="G55" s="313">
        <v>44685</v>
      </c>
      <c r="H55" s="313">
        <v>701</v>
      </c>
      <c r="I55" s="313">
        <v>688</v>
      </c>
      <c r="J55" s="313">
        <v>679</v>
      </c>
      <c r="K55" s="313">
        <v>0</v>
      </c>
      <c r="L55" s="313">
        <v>94</v>
      </c>
      <c r="M55" s="313">
        <v>6948</v>
      </c>
      <c r="N55" s="36" t="s">
        <v>5</v>
      </c>
    </row>
    <row r="56" spans="1:14" s="117" customFormat="1" ht="12" customHeight="1">
      <c r="A56" s="314">
        <v>17</v>
      </c>
      <c r="B56" s="313">
        <v>2</v>
      </c>
      <c r="C56" s="313" t="s">
        <v>2426</v>
      </c>
      <c r="D56" s="313">
        <v>0</v>
      </c>
      <c r="E56" s="313">
        <v>0</v>
      </c>
      <c r="F56" s="313">
        <v>0</v>
      </c>
      <c r="G56" s="313">
        <v>0</v>
      </c>
      <c r="H56" s="313">
        <v>0</v>
      </c>
      <c r="I56" s="313" t="s">
        <v>2426</v>
      </c>
      <c r="J56" s="313">
        <v>0</v>
      </c>
      <c r="K56" s="313">
        <v>0</v>
      </c>
      <c r="L56" s="313">
        <v>0</v>
      </c>
      <c r="M56" s="313" t="s">
        <v>2426</v>
      </c>
      <c r="N56" s="36" t="s">
        <v>5</v>
      </c>
    </row>
    <row r="57" spans="1:14" s="117" customFormat="1" ht="12" customHeight="1">
      <c r="A57" s="314" t="s">
        <v>2264</v>
      </c>
      <c r="B57" s="313">
        <v>2</v>
      </c>
      <c r="C57" s="313" t="s">
        <v>2426</v>
      </c>
      <c r="D57" s="313">
        <v>0</v>
      </c>
      <c r="E57" s="313">
        <v>0</v>
      </c>
      <c r="F57" s="313">
        <v>0</v>
      </c>
      <c r="G57" s="313" t="s">
        <v>2426</v>
      </c>
      <c r="H57" s="313">
        <v>0</v>
      </c>
      <c r="I57" s="313">
        <v>0</v>
      </c>
      <c r="J57" s="313">
        <v>0</v>
      </c>
      <c r="K57" s="313">
        <v>0</v>
      </c>
      <c r="L57" s="313">
        <v>0</v>
      </c>
      <c r="M57" s="313">
        <v>0</v>
      </c>
      <c r="N57" s="36" t="s">
        <v>5</v>
      </c>
    </row>
    <row r="58" spans="1:14" s="117" customFormat="1" ht="12" customHeight="1">
      <c r="A58" s="314" t="s">
        <v>1628</v>
      </c>
      <c r="B58" s="313">
        <v>4</v>
      </c>
      <c r="C58" s="313">
        <v>9176</v>
      </c>
      <c r="D58" s="313">
        <v>0</v>
      </c>
      <c r="E58" s="313">
        <v>0</v>
      </c>
      <c r="F58" s="313">
        <v>0</v>
      </c>
      <c r="G58" s="313" t="s">
        <v>2426</v>
      </c>
      <c r="H58" s="313">
        <v>0</v>
      </c>
      <c r="I58" s="313" t="s">
        <v>2426</v>
      </c>
      <c r="J58" s="313">
        <v>0</v>
      </c>
      <c r="K58" s="313">
        <v>0</v>
      </c>
      <c r="L58" s="313">
        <v>0</v>
      </c>
      <c r="M58" s="313" t="s">
        <v>2426</v>
      </c>
      <c r="N58" s="36" t="s">
        <v>5</v>
      </c>
    </row>
    <row r="59" spans="1:14" s="117" customFormat="1" ht="12" customHeight="1">
      <c r="A59" s="314">
        <v>19</v>
      </c>
      <c r="B59" s="313">
        <v>19</v>
      </c>
      <c r="C59" s="313" t="s">
        <v>2426</v>
      </c>
      <c r="D59" s="313">
        <v>333</v>
      </c>
      <c r="E59" s="313" t="s">
        <v>2426</v>
      </c>
      <c r="F59" s="313" t="s">
        <v>2426</v>
      </c>
      <c r="G59" s="313" t="s">
        <v>2426</v>
      </c>
      <c r="H59" s="313">
        <v>2178</v>
      </c>
      <c r="I59" s="313" t="s">
        <v>2426</v>
      </c>
      <c r="J59" s="313">
        <v>52293</v>
      </c>
      <c r="K59" s="313" t="s">
        <v>2426</v>
      </c>
      <c r="L59" s="313" t="s">
        <v>2426</v>
      </c>
      <c r="M59" s="313">
        <v>429635</v>
      </c>
      <c r="N59" s="36" t="s">
        <v>5</v>
      </c>
    </row>
    <row r="60" spans="1:14" s="117" customFormat="1" ht="12" customHeight="1">
      <c r="A60" s="314" t="s">
        <v>2265</v>
      </c>
      <c r="B60" s="313">
        <v>10</v>
      </c>
      <c r="C60" s="313" t="s">
        <v>2426</v>
      </c>
      <c r="D60" s="313">
        <v>0</v>
      </c>
      <c r="E60" s="313" t="s">
        <v>2426</v>
      </c>
      <c r="F60" s="313" t="s">
        <v>2426</v>
      </c>
      <c r="G60" s="313">
        <v>10604</v>
      </c>
      <c r="H60" s="313">
        <v>643</v>
      </c>
      <c r="I60" s="313" t="s">
        <v>2426</v>
      </c>
      <c r="J60" s="313" t="s">
        <v>2426</v>
      </c>
      <c r="K60" s="313">
        <v>18515</v>
      </c>
      <c r="L60" s="313">
        <v>146</v>
      </c>
      <c r="M60" s="313">
        <v>0</v>
      </c>
      <c r="N60" s="36" t="s">
        <v>5</v>
      </c>
    </row>
    <row r="61" spans="1:14" s="117" customFormat="1" ht="12" customHeight="1">
      <c r="A61" s="314" t="s">
        <v>1629</v>
      </c>
      <c r="B61" s="313">
        <v>23</v>
      </c>
      <c r="C61" s="313">
        <v>549528</v>
      </c>
      <c r="D61" s="313">
        <v>333</v>
      </c>
      <c r="E61" s="313">
        <v>8946</v>
      </c>
      <c r="F61" s="313">
        <v>2432</v>
      </c>
      <c r="G61" s="313" t="s">
        <v>2426</v>
      </c>
      <c r="H61" s="313">
        <v>2821</v>
      </c>
      <c r="I61" s="313">
        <v>12869</v>
      </c>
      <c r="J61" s="313" t="s">
        <v>2426</v>
      </c>
      <c r="K61" s="313" t="s">
        <v>2426</v>
      </c>
      <c r="L61" s="313" t="s">
        <v>2426</v>
      </c>
      <c r="M61" s="313">
        <v>429635</v>
      </c>
      <c r="N61" s="36" t="s">
        <v>5</v>
      </c>
    </row>
    <row r="62" spans="1:14" s="117" customFormat="1" ht="12" customHeight="1">
      <c r="A62" s="314">
        <v>20</v>
      </c>
      <c r="B62" s="313">
        <v>1</v>
      </c>
      <c r="C62" s="313" t="s">
        <v>2426</v>
      </c>
      <c r="D62" s="313">
        <v>0</v>
      </c>
      <c r="E62" s="313">
        <v>0</v>
      </c>
      <c r="F62" s="313">
        <v>0</v>
      </c>
      <c r="G62" s="313">
        <v>0</v>
      </c>
      <c r="H62" s="313" t="s">
        <v>2426</v>
      </c>
      <c r="I62" s="313">
        <v>0</v>
      </c>
      <c r="J62" s="313">
        <v>0</v>
      </c>
      <c r="K62" s="313">
        <v>0</v>
      </c>
      <c r="L62" s="313">
        <v>0</v>
      </c>
      <c r="M62" s="313">
        <v>0</v>
      </c>
      <c r="N62" s="36" t="s">
        <v>5</v>
      </c>
    </row>
    <row r="63" spans="1:14" s="117" customFormat="1" ht="12" customHeight="1">
      <c r="A63" s="314" t="s">
        <v>1623</v>
      </c>
      <c r="B63" s="313">
        <v>1</v>
      </c>
      <c r="C63" s="313" t="s">
        <v>2426</v>
      </c>
      <c r="D63" s="313">
        <v>0</v>
      </c>
      <c r="E63" s="313">
        <v>0</v>
      </c>
      <c r="F63" s="313">
        <v>0</v>
      </c>
      <c r="G63" s="313" t="s">
        <v>2426</v>
      </c>
      <c r="H63" s="313">
        <v>0</v>
      </c>
      <c r="I63" s="313">
        <v>0</v>
      </c>
      <c r="J63" s="313">
        <v>0</v>
      </c>
      <c r="K63" s="313">
        <v>0</v>
      </c>
      <c r="L63" s="313">
        <v>0</v>
      </c>
      <c r="M63" s="313">
        <v>0</v>
      </c>
      <c r="N63" s="36" t="s">
        <v>5</v>
      </c>
    </row>
    <row r="64" spans="1:14" s="117" customFormat="1" ht="12" customHeight="1">
      <c r="A64" s="314" t="s">
        <v>1630</v>
      </c>
      <c r="B64" s="313">
        <v>2</v>
      </c>
      <c r="C64" s="313" t="s">
        <v>2426</v>
      </c>
      <c r="D64" s="313">
        <v>0</v>
      </c>
      <c r="E64" s="313">
        <v>0</v>
      </c>
      <c r="F64" s="313">
        <v>0</v>
      </c>
      <c r="G64" s="313" t="s">
        <v>2426</v>
      </c>
      <c r="H64" s="313" t="s">
        <v>2426</v>
      </c>
      <c r="I64" s="313">
        <v>0</v>
      </c>
      <c r="J64" s="313">
        <v>0</v>
      </c>
      <c r="K64" s="313">
        <v>0</v>
      </c>
      <c r="L64" s="313">
        <v>0</v>
      </c>
      <c r="M64" s="313">
        <v>0</v>
      </c>
      <c r="N64" s="36" t="s">
        <v>5</v>
      </c>
    </row>
    <row r="65" spans="1:14" s="117" customFormat="1" ht="12" customHeight="1">
      <c r="A65" s="300" t="s">
        <v>60</v>
      </c>
      <c r="B65" s="302">
        <v>22</v>
      </c>
      <c r="C65" s="302">
        <v>596452</v>
      </c>
      <c r="D65" s="302">
        <v>354</v>
      </c>
      <c r="E65" s="302">
        <v>609</v>
      </c>
      <c r="F65" s="302">
        <v>1494</v>
      </c>
      <c r="G65" s="302">
        <v>61530</v>
      </c>
      <c r="H65" s="302">
        <v>6494</v>
      </c>
      <c r="I65" s="302">
        <v>18256</v>
      </c>
      <c r="J65" s="302">
        <v>52305</v>
      </c>
      <c r="K65" s="302">
        <v>701</v>
      </c>
      <c r="L65" s="302">
        <v>11258</v>
      </c>
      <c r="M65" s="302">
        <v>443804</v>
      </c>
      <c r="N65" s="36" t="s">
        <v>5</v>
      </c>
    </row>
    <row r="66" spans="1:14" s="117" customFormat="1" ht="12" customHeight="1">
      <c r="A66" s="300" t="s">
        <v>2266</v>
      </c>
      <c r="B66" s="302">
        <v>19</v>
      </c>
      <c r="C66" s="302">
        <v>68760</v>
      </c>
      <c r="D66" s="302">
        <v>60</v>
      </c>
      <c r="E66" s="302">
        <v>8821</v>
      </c>
      <c r="F66" s="302">
        <v>5580</v>
      </c>
      <c r="G66" s="302">
        <v>12887</v>
      </c>
      <c r="H66" s="302">
        <v>2909</v>
      </c>
      <c r="I66" s="302">
        <v>13861</v>
      </c>
      <c r="J66" s="302">
        <v>1464</v>
      </c>
      <c r="K66" s="302">
        <v>22997</v>
      </c>
      <c r="L66" s="302">
        <v>242</v>
      </c>
      <c r="M66" s="302">
        <v>0</v>
      </c>
      <c r="N66" s="36" t="s">
        <v>5</v>
      </c>
    </row>
    <row r="67" spans="1:14" s="117" customFormat="1" ht="12" customHeight="1">
      <c r="A67" s="300" t="s">
        <v>35</v>
      </c>
      <c r="B67" s="302">
        <v>28</v>
      </c>
      <c r="C67" s="302">
        <v>665212</v>
      </c>
      <c r="D67" s="302">
        <v>414</v>
      </c>
      <c r="E67" s="302">
        <v>9431</v>
      </c>
      <c r="F67" s="302">
        <v>7074</v>
      </c>
      <c r="G67" s="302">
        <v>74417</v>
      </c>
      <c r="H67" s="302">
        <v>9403</v>
      </c>
      <c r="I67" s="302">
        <v>32117</v>
      </c>
      <c r="J67" s="302">
        <v>53769</v>
      </c>
      <c r="K67" s="302">
        <v>23697</v>
      </c>
      <c r="L67" s="302">
        <v>11500</v>
      </c>
      <c r="M67" s="302">
        <v>443804</v>
      </c>
      <c r="N67" s="36" t="s">
        <v>5</v>
      </c>
    </row>
    <row r="68" spans="1:14" s="117" customFormat="1" ht="18" customHeight="1">
      <c r="A68" s="406" t="s">
        <v>25</v>
      </c>
      <c r="B68" s="406"/>
      <c r="C68" s="406"/>
      <c r="D68" s="406"/>
      <c r="E68" s="406"/>
      <c r="F68" s="406"/>
      <c r="G68" s="406"/>
      <c r="H68" s="406"/>
      <c r="I68" s="406"/>
      <c r="J68" s="406"/>
      <c r="K68" s="407"/>
      <c r="L68" s="407"/>
      <c r="M68" s="407"/>
      <c r="N68" s="36" t="s">
        <v>5</v>
      </c>
    </row>
    <row r="69" spans="1:14" s="117" customFormat="1" ht="12" customHeight="1">
      <c r="A69" s="314" t="s">
        <v>2259</v>
      </c>
      <c r="B69" s="313">
        <v>1</v>
      </c>
      <c r="C69" s="313" t="s">
        <v>2426</v>
      </c>
      <c r="D69" s="313">
        <v>0</v>
      </c>
      <c r="E69" s="313">
        <v>0</v>
      </c>
      <c r="F69" s="313">
        <v>0</v>
      </c>
      <c r="G69" s="313">
        <v>0</v>
      </c>
      <c r="H69" s="313">
        <v>0</v>
      </c>
      <c r="I69" s="313" t="s">
        <v>2426</v>
      </c>
      <c r="J69" s="313">
        <v>0</v>
      </c>
      <c r="K69" s="313">
        <v>0</v>
      </c>
      <c r="L69" s="313">
        <v>0</v>
      </c>
      <c r="M69" s="313">
        <v>0</v>
      </c>
      <c r="N69" s="36" t="s">
        <v>5</v>
      </c>
    </row>
    <row r="70" spans="1:14" s="117" customFormat="1" ht="12" customHeight="1">
      <c r="A70" s="314" t="s">
        <v>2260</v>
      </c>
      <c r="B70" s="313">
        <v>96</v>
      </c>
      <c r="C70" s="313">
        <v>241</v>
      </c>
      <c r="D70" s="313">
        <v>0</v>
      </c>
      <c r="E70" s="313">
        <v>0</v>
      </c>
      <c r="F70" s="313">
        <v>0</v>
      </c>
      <c r="G70" s="313">
        <v>0</v>
      </c>
      <c r="H70" s="313" t="s">
        <v>2426</v>
      </c>
      <c r="I70" s="313">
        <v>139</v>
      </c>
      <c r="J70" s="313">
        <v>23</v>
      </c>
      <c r="K70" s="313">
        <v>7</v>
      </c>
      <c r="L70" s="313" t="s">
        <v>2426</v>
      </c>
      <c r="M70" s="313">
        <v>15</v>
      </c>
      <c r="N70" s="36" t="s">
        <v>5</v>
      </c>
    </row>
    <row r="71" spans="1:14" s="117" customFormat="1" ht="12" customHeight="1">
      <c r="A71" s="314" t="s">
        <v>2261</v>
      </c>
      <c r="B71" s="313">
        <v>9</v>
      </c>
      <c r="C71" s="313" t="s">
        <v>2426</v>
      </c>
      <c r="D71" s="313">
        <v>0</v>
      </c>
      <c r="E71" s="313">
        <v>0</v>
      </c>
      <c r="F71" s="313">
        <v>0</v>
      </c>
      <c r="G71" s="313">
        <v>0</v>
      </c>
      <c r="H71" s="313" t="s">
        <v>2426</v>
      </c>
      <c r="I71" s="313" t="s">
        <v>2426</v>
      </c>
      <c r="J71" s="313">
        <v>0</v>
      </c>
      <c r="K71" s="313">
        <v>0</v>
      </c>
      <c r="L71" s="313">
        <v>0</v>
      </c>
      <c r="M71" s="313">
        <v>0</v>
      </c>
      <c r="N71" s="36" t="s">
        <v>5</v>
      </c>
    </row>
    <row r="72" spans="1:14" s="117" customFormat="1" ht="12" customHeight="1">
      <c r="A72" s="314" t="s">
        <v>2262</v>
      </c>
      <c r="B72" s="313">
        <v>6</v>
      </c>
      <c r="C72" s="313">
        <v>5</v>
      </c>
      <c r="D72" s="313">
        <v>0</v>
      </c>
      <c r="E72" s="313">
        <v>0</v>
      </c>
      <c r="F72" s="313">
        <v>0</v>
      </c>
      <c r="G72" s="313">
        <v>1</v>
      </c>
      <c r="H72" s="313">
        <v>0</v>
      </c>
      <c r="I72" s="313">
        <v>4</v>
      </c>
      <c r="J72" s="313">
        <v>0</v>
      </c>
      <c r="K72" s="313">
        <v>0</v>
      </c>
      <c r="L72" s="313">
        <v>0</v>
      </c>
      <c r="M72" s="313">
        <v>0</v>
      </c>
      <c r="N72" s="36" t="s">
        <v>5</v>
      </c>
    </row>
    <row r="73" spans="1:14" s="117" customFormat="1" ht="12" customHeight="1">
      <c r="A73" s="314">
        <v>16</v>
      </c>
      <c r="B73" s="313">
        <v>114</v>
      </c>
      <c r="C73" s="313">
        <v>26828</v>
      </c>
      <c r="D73" s="313">
        <v>0</v>
      </c>
      <c r="E73" s="313">
        <v>0</v>
      </c>
      <c r="F73" s="313">
        <v>0</v>
      </c>
      <c r="G73" s="313">
        <v>0</v>
      </c>
      <c r="H73" s="313">
        <v>139</v>
      </c>
      <c r="I73" s="313">
        <v>5207</v>
      </c>
      <c r="J73" s="313">
        <v>209</v>
      </c>
      <c r="K73" s="313">
        <v>249</v>
      </c>
      <c r="L73" s="313">
        <v>18442</v>
      </c>
      <c r="M73" s="313">
        <v>2582</v>
      </c>
      <c r="N73" s="36" t="s">
        <v>5</v>
      </c>
    </row>
    <row r="74" spans="1:14" s="117" customFormat="1" ht="12" customHeight="1">
      <c r="A74" s="314" t="s">
        <v>2263</v>
      </c>
      <c r="B74" s="313">
        <v>98</v>
      </c>
      <c r="C74" s="313">
        <v>551</v>
      </c>
      <c r="D74" s="313">
        <v>0</v>
      </c>
      <c r="E74" s="313">
        <v>9</v>
      </c>
      <c r="F74" s="313">
        <v>0</v>
      </c>
      <c r="G74" s="313">
        <v>2</v>
      </c>
      <c r="H74" s="313">
        <v>12</v>
      </c>
      <c r="I74" s="313">
        <v>377</v>
      </c>
      <c r="J74" s="313">
        <v>5</v>
      </c>
      <c r="K74" s="313">
        <v>6</v>
      </c>
      <c r="L74" s="313">
        <v>135</v>
      </c>
      <c r="M74" s="313">
        <v>5</v>
      </c>
      <c r="N74" s="36" t="s">
        <v>5</v>
      </c>
    </row>
    <row r="75" spans="1:14" s="117" customFormat="1" ht="12" customHeight="1">
      <c r="A75" s="314" t="s">
        <v>1627</v>
      </c>
      <c r="B75" s="313">
        <v>116</v>
      </c>
      <c r="C75" s="313">
        <v>27379</v>
      </c>
      <c r="D75" s="313">
        <v>0</v>
      </c>
      <c r="E75" s="313">
        <v>9</v>
      </c>
      <c r="F75" s="313">
        <v>0</v>
      </c>
      <c r="G75" s="313">
        <v>2</v>
      </c>
      <c r="H75" s="313">
        <v>151</v>
      </c>
      <c r="I75" s="313">
        <v>5585</v>
      </c>
      <c r="J75" s="313">
        <v>213</v>
      </c>
      <c r="K75" s="313">
        <v>255</v>
      </c>
      <c r="L75" s="313">
        <v>18577</v>
      </c>
      <c r="M75" s="313">
        <v>2587</v>
      </c>
      <c r="N75" s="36" t="s">
        <v>5</v>
      </c>
    </row>
    <row r="76" spans="1:14" s="117" customFormat="1" ht="12" customHeight="1">
      <c r="A76" s="314">
        <v>17</v>
      </c>
      <c r="B76" s="313">
        <v>3</v>
      </c>
      <c r="C76" s="313">
        <v>13</v>
      </c>
      <c r="D76" s="313">
        <v>0</v>
      </c>
      <c r="E76" s="313">
        <v>0</v>
      </c>
      <c r="F76" s="313">
        <v>0</v>
      </c>
      <c r="G76" s="313">
        <v>0</v>
      </c>
      <c r="H76" s="313">
        <v>0</v>
      </c>
      <c r="I76" s="313">
        <v>13</v>
      </c>
      <c r="J76" s="313">
        <v>0</v>
      </c>
      <c r="K76" s="313">
        <v>0</v>
      </c>
      <c r="L76" s="313">
        <v>0</v>
      </c>
      <c r="M76" s="313">
        <v>0</v>
      </c>
      <c r="N76" s="36" t="s">
        <v>5</v>
      </c>
    </row>
    <row r="77" spans="1:14" s="117" customFormat="1" ht="12" customHeight="1">
      <c r="A77" s="300" t="s">
        <v>60</v>
      </c>
      <c r="B77" s="302">
        <v>114</v>
      </c>
      <c r="C77" s="302">
        <v>26841</v>
      </c>
      <c r="D77" s="302">
        <v>0</v>
      </c>
      <c r="E77" s="302">
        <v>0</v>
      </c>
      <c r="F77" s="302">
        <v>0</v>
      </c>
      <c r="G77" s="302">
        <v>0</v>
      </c>
      <c r="H77" s="302">
        <v>139</v>
      </c>
      <c r="I77" s="302">
        <v>5220</v>
      </c>
      <c r="J77" s="302">
        <v>209</v>
      </c>
      <c r="K77" s="302">
        <v>249</v>
      </c>
      <c r="L77" s="302">
        <v>18442</v>
      </c>
      <c r="M77" s="302">
        <v>2582</v>
      </c>
      <c r="N77" s="36" t="s">
        <v>5</v>
      </c>
    </row>
    <row r="78" spans="1:14" s="117" customFormat="1" ht="12" customHeight="1">
      <c r="A78" s="300" t="s">
        <v>2266</v>
      </c>
      <c r="B78" s="302">
        <v>106</v>
      </c>
      <c r="C78" s="302">
        <v>800</v>
      </c>
      <c r="D78" s="302">
        <v>0</v>
      </c>
      <c r="E78" s="302">
        <v>9</v>
      </c>
      <c r="F78" s="302">
        <v>0</v>
      </c>
      <c r="G78" s="302">
        <v>3</v>
      </c>
      <c r="H78" s="302">
        <v>32</v>
      </c>
      <c r="I78" s="302">
        <v>522</v>
      </c>
      <c r="J78" s="302">
        <v>28</v>
      </c>
      <c r="K78" s="302">
        <v>13</v>
      </c>
      <c r="L78" s="302">
        <v>173</v>
      </c>
      <c r="M78" s="302">
        <v>20</v>
      </c>
      <c r="N78" s="36" t="s">
        <v>5</v>
      </c>
    </row>
    <row r="79" spans="1:14" s="117" customFormat="1" ht="12" customHeight="1">
      <c r="A79" s="300" t="s">
        <v>35</v>
      </c>
      <c r="B79" s="302">
        <v>116</v>
      </c>
      <c r="C79" s="302">
        <v>27641</v>
      </c>
      <c r="D79" s="302">
        <v>0</v>
      </c>
      <c r="E79" s="302">
        <v>9</v>
      </c>
      <c r="F79" s="302">
        <v>0</v>
      </c>
      <c r="G79" s="302">
        <v>3</v>
      </c>
      <c r="H79" s="302">
        <v>170</v>
      </c>
      <c r="I79" s="302">
        <v>5743</v>
      </c>
      <c r="J79" s="302">
        <v>236</v>
      </c>
      <c r="K79" s="302">
        <v>262</v>
      </c>
      <c r="L79" s="302">
        <v>18615</v>
      </c>
      <c r="M79" s="302">
        <v>2602</v>
      </c>
      <c r="N79" s="36" t="s">
        <v>5</v>
      </c>
    </row>
    <row r="80" spans="1:14" s="117" customFormat="1" ht="18" customHeight="1">
      <c r="A80" s="406" t="s">
        <v>26</v>
      </c>
      <c r="B80" s="406"/>
      <c r="C80" s="406"/>
      <c r="D80" s="406"/>
      <c r="E80" s="406"/>
      <c r="F80" s="406"/>
      <c r="G80" s="406"/>
      <c r="H80" s="406"/>
      <c r="I80" s="406"/>
      <c r="J80" s="406"/>
      <c r="K80" s="407"/>
      <c r="L80" s="407"/>
      <c r="M80" s="407"/>
      <c r="N80" s="36" t="s">
        <v>5</v>
      </c>
    </row>
    <row r="81" spans="1:14" s="117" customFormat="1" ht="12" customHeight="1">
      <c r="A81" s="316" t="s">
        <v>1281</v>
      </c>
      <c r="B81" s="299">
        <v>5</v>
      </c>
      <c r="C81" s="313" t="s">
        <v>2426</v>
      </c>
      <c r="D81" s="299">
        <v>0</v>
      </c>
      <c r="E81" s="299">
        <v>0</v>
      </c>
      <c r="F81" s="299">
        <v>77</v>
      </c>
      <c r="G81" s="313" t="s">
        <v>2426</v>
      </c>
      <c r="H81" s="299">
        <v>0</v>
      </c>
      <c r="I81" s="299">
        <v>16733</v>
      </c>
      <c r="J81" s="299">
        <v>0</v>
      </c>
      <c r="K81" s="299">
        <v>0</v>
      </c>
      <c r="L81" s="299">
        <v>0</v>
      </c>
      <c r="M81" s="299">
        <v>0</v>
      </c>
      <c r="N81" s="36" t="s">
        <v>5</v>
      </c>
    </row>
    <row r="82" spans="1:14" s="117" customFormat="1" ht="12" customHeight="1">
      <c r="A82" s="298" t="s">
        <v>2265</v>
      </c>
      <c r="B82" s="299">
        <v>2</v>
      </c>
      <c r="C82" s="313" t="s">
        <v>2426</v>
      </c>
      <c r="D82" s="299">
        <v>0</v>
      </c>
      <c r="E82" s="299">
        <v>0</v>
      </c>
      <c r="F82" s="299">
        <v>0</v>
      </c>
      <c r="G82" s="313" t="s">
        <v>2426</v>
      </c>
      <c r="H82" s="299">
        <v>0</v>
      </c>
      <c r="I82" s="299">
        <v>0</v>
      </c>
      <c r="J82" s="299">
        <v>0</v>
      </c>
      <c r="K82" s="299">
        <v>0</v>
      </c>
      <c r="L82" s="299">
        <v>0</v>
      </c>
      <c r="M82" s="299">
        <v>0</v>
      </c>
      <c r="N82" s="36" t="s">
        <v>5</v>
      </c>
    </row>
    <row r="83" spans="1:14" s="117" customFormat="1" ht="12" customHeight="1">
      <c r="A83" s="298" t="s">
        <v>1629</v>
      </c>
      <c r="B83" s="299">
        <v>6</v>
      </c>
      <c r="C83" s="299">
        <v>60029</v>
      </c>
      <c r="D83" s="299">
        <v>0</v>
      </c>
      <c r="E83" s="299">
        <v>0</v>
      </c>
      <c r="F83" s="299">
        <v>77</v>
      </c>
      <c r="G83" s="299">
        <v>43219</v>
      </c>
      <c r="H83" s="299">
        <v>0</v>
      </c>
      <c r="I83" s="299">
        <v>16733</v>
      </c>
      <c r="J83" s="299">
        <v>0</v>
      </c>
      <c r="K83" s="299">
        <v>0</v>
      </c>
      <c r="L83" s="299">
        <v>0</v>
      </c>
      <c r="M83" s="299">
        <v>0</v>
      </c>
      <c r="N83" s="36" t="s">
        <v>5</v>
      </c>
    </row>
    <row r="84" spans="1:14" s="117" customFormat="1" ht="12" customHeight="1">
      <c r="A84" s="296" t="s">
        <v>60</v>
      </c>
      <c r="B84" s="297">
        <v>5</v>
      </c>
      <c r="C84" s="302" t="s">
        <v>2426</v>
      </c>
      <c r="D84" s="297">
        <v>0</v>
      </c>
      <c r="E84" s="297">
        <v>0</v>
      </c>
      <c r="F84" s="297">
        <v>77</v>
      </c>
      <c r="G84" s="302" t="s">
        <v>2426</v>
      </c>
      <c r="H84" s="297">
        <v>0</v>
      </c>
      <c r="I84" s="297">
        <v>16733</v>
      </c>
      <c r="J84" s="297">
        <v>0</v>
      </c>
      <c r="K84" s="297">
        <v>0</v>
      </c>
      <c r="L84" s="297">
        <v>0</v>
      </c>
      <c r="M84" s="297">
        <v>0</v>
      </c>
      <c r="N84" s="36" t="s">
        <v>5</v>
      </c>
    </row>
    <row r="85" spans="1:14" s="117" customFormat="1" ht="12" customHeight="1">
      <c r="A85" s="300" t="s">
        <v>2266</v>
      </c>
      <c r="B85" s="297">
        <v>2</v>
      </c>
      <c r="C85" s="302" t="s">
        <v>2426</v>
      </c>
      <c r="D85" s="297">
        <v>0</v>
      </c>
      <c r="E85" s="297">
        <v>0</v>
      </c>
      <c r="F85" s="297">
        <v>0</v>
      </c>
      <c r="G85" s="302" t="s">
        <v>2426</v>
      </c>
      <c r="H85" s="297">
        <v>0</v>
      </c>
      <c r="I85" s="297">
        <v>0</v>
      </c>
      <c r="J85" s="297">
        <v>0</v>
      </c>
      <c r="K85" s="297">
        <v>0</v>
      </c>
      <c r="L85" s="297">
        <v>0</v>
      </c>
      <c r="M85" s="297">
        <v>0</v>
      </c>
      <c r="N85" s="36" t="s">
        <v>5</v>
      </c>
    </row>
    <row r="86" spans="1:14" s="117" customFormat="1" ht="12" customHeight="1">
      <c r="A86" s="300" t="s">
        <v>35</v>
      </c>
      <c r="B86" s="297">
        <v>6</v>
      </c>
      <c r="C86" s="297">
        <v>60029</v>
      </c>
      <c r="D86" s="302">
        <v>0</v>
      </c>
      <c r="E86" s="302">
        <v>0</v>
      </c>
      <c r="F86" s="297">
        <v>77</v>
      </c>
      <c r="G86" s="297">
        <v>43219</v>
      </c>
      <c r="H86" s="302">
        <v>0</v>
      </c>
      <c r="I86" s="297">
        <v>16733</v>
      </c>
      <c r="J86" s="302">
        <v>0</v>
      </c>
      <c r="K86" s="302">
        <v>0</v>
      </c>
      <c r="L86" s="302">
        <v>0</v>
      </c>
      <c r="M86" s="302">
        <v>0</v>
      </c>
      <c r="N86" s="36" t="s">
        <v>5</v>
      </c>
    </row>
    <row r="87" spans="1:14" s="117" customFormat="1" ht="18" customHeight="1">
      <c r="A87" s="406" t="s">
        <v>1622</v>
      </c>
      <c r="B87" s="406"/>
      <c r="C87" s="406"/>
      <c r="D87" s="406"/>
      <c r="E87" s="406"/>
      <c r="F87" s="406"/>
      <c r="G87" s="406"/>
      <c r="H87" s="406"/>
      <c r="I87" s="406"/>
      <c r="J87" s="406"/>
      <c r="K87" s="407"/>
      <c r="L87" s="407"/>
      <c r="M87" s="407"/>
      <c r="N87" s="36" t="s">
        <v>5</v>
      </c>
    </row>
    <row r="88" spans="1:14" s="117" customFormat="1" ht="12" customHeight="1">
      <c r="A88" s="298">
        <v>10</v>
      </c>
      <c r="B88" s="299">
        <v>13</v>
      </c>
      <c r="C88" s="299">
        <v>16021</v>
      </c>
      <c r="D88" s="299">
        <v>0</v>
      </c>
      <c r="E88" s="313" t="s">
        <v>2426</v>
      </c>
      <c r="F88" s="299">
        <v>0</v>
      </c>
      <c r="G88" s="299">
        <v>0</v>
      </c>
      <c r="H88" s="299">
        <v>548</v>
      </c>
      <c r="I88" s="299">
        <v>0</v>
      </c>
      <c r="J88" s="313" t="s">
        <v>2426</v>
      </c>
      <c r="K88" s="299">
        <v>0</v>
      </c>
      <c r="L88" s="299">
        <v>0</v>
      </c>
      <c r="M88" s="299">
        <v>0</v>
      </c>
      <c r="N88" s="36" t="s">
        <v>5</v>
      </c>
    </row>
    <row r="89" spans="1:14" s="117" customFormat="1" ht="12" customHeight="1">
      <c r="A89" s="298" t="s">
        <v>2257</v>
      </c>
      <c r="B89" s="299">
        <v>4</v>
      </c>
      <c r="C89" s="299">
        <v>11940</v>
      </c>
      <c r="D89" s="299">
        <v>0</v>
      </c>
      <c r="E89" s="313" t="s">
        <v>2426</v>
      </c>
      <c r="F89" s="299">
        <v>0</v>
      </c>
      <c r="G89" s="299">
        <v>2962</v>
      </c>
      <c r="H89" s="299">
        <v>0</v>
      </c>
      <c r="I89" s="313" t="s">
        <v>2426</v>
      </c>
      <c r="J89" s="299">
        <v>0</v>
      </c>
      <c r="K89" s="299">
        <v>0</v>
      </c>
      <c r="L89" s="299">
        <v>232</v>
      </c>
      <c r="M89" s="299">
        <v>0</v>
      </c>
      <c r="N89" s="36" t="s">
        <v>5</v>
      </c>
    </row>
    <row r="90" spans="1:14" s="117" customFormat="1" ht="12" customHeight="1">
      <c r="A90" s="298" t="s">
        <v>1632</v>
      </c>
      <c r="B90" s="299">
        <v>17</v>
      </c>
      <c r="C90" s="299">
        <v>27960</v>
      </c>
      <c r="D90" s="299">
        <v>0</v>
      </c>
      <c r="E90" s="299">
        <v>6052</v>
      </c>
      <c r="F90" s="299">
        <v>0</v>
      </c>
      <c r="G90" s="299">
        <v>2962</v>
      </c>
      <c r="H90" s="299">
        <v>548</v>
      </c>
      <c r="I90" s="313" t="s">
        <v>2426</v>
      </c>
      <c r="J90" s="313" t="s">
        <v>2426</v>
      </c>
      <c r="K90" s="299">
        <v>0</v>
      </c>
      <c r="L90" s="299">
        <v>232</v>
      </c>
      <c r="M90" s="299">
        <v>0</v>
      </c>
      <c r="N90" s="36" t="s">
        <v>5</v>
      </c>
    </row>
    <row r="91" spans="1:14" s="117" customFormat="1" ht="12" customHeight="1">
      <c r="A91" s="298" t="s">
        <v>2260</v>
      </c>
      <c r="B91" s="299">
        <v>2</v>
      </c>
      <c r="C91" s="313" t="s">
        <v>2426</v>
      </c>
      <c r="D91" s="299">
        <v>0</v>
      </c>
      <c r="E91" s="299">
        <v>0</v>
      </c>
      <c r="F91" s="299">
        <v>0</v>
      </c>
      <c r="G91" s="299">
        <v>0</v>
      </c>
      <c r="H91" s="299">
        <v>0</v>
      </c>
      <c r="I91" s="313" t="s">
        <v>2426</v>
      </c>
      <c r="J91" s="313" t="s">
        <v>2426</v>
      </c>
      <c r="K91" s="313" t="s">
        <v>2426</v>
      </c>
      <c r="L91" s="299">
        <v>0</v>
      </c>
      <c r="M91" s="299">
        <v>0</v>
      </c>
      <c r="N91" s="36" t="s">
        <v>5</v>
      </c>
    </row>
    <row r="92" spans="1:14" s="117" customFormat="1" ht="12" customHeight="1">
      <c r="A92" s="298">
        <v>15</v>
      </c>
      <c r="B92" s="299">
        <v>1</v>
      </c>
      <c r="C92" s="313" t="s">
        <v>2426</v>
      </c>
      <c r="D92" s="299">
        <v>0</v>
      </c>
      <c r="E92" s="299">
        <v>0</v>
      </c>
      <c r="F92" s="299">
        <v>0</v>
      </c>
      <c r="G92" s="299">
        <v>0</v>
      </c>
      <c r="H92" s="299">
        <v>0</v>
      </c>
      <c r="I92" s="313" t="s">
        <v>2426</v>
      </c>
      <c r="J92" s="299">
        <v>0</v>
      </c>
      <c r="K92" s="299">
        <v>0</v>
      </c>
      <c r="L92" s="299">
        <v>0</v>
      </c>
      <c r="M92" s="299">
        <v>0</v>
      </c>
      <c r="N92" s="36" t="s">
        <v>5</v>
      </c>
    </row>
    <row r="93" spans="1:14" s="117" customFormat="1" ht="12" customHeight="1">
      <c r="A93" s="298" t="s">
        <v>2262</v>
      </c>
      <c r="B93" s="299">
        <v>2</v>
      </c>
      <c r="C93" s="313" t="s">
        <v>2426</v>
      </c>
      <c r="D93" s="299">
        <v>0</v>
      </c>
      <c r="E93" s="299">
        <v>0</v>
      </c>
      <c r="F93" s="299">
        <v>0</v>
      </c>
      <c r="G93" s="299">
        <v>0</v>
      </c>
      <c r="H93" s="299">
        <v>0</v>
      </c>
      <c r="I93" s="299">
        <v>0</v>
      </c>
      <c r="J93" s="299">
        <v>0</v>
      </c>
      <c r="K93" s="299">
        <v>0</v>
      </c>
      <c r="L93" s="299">
        <v>0</v>
      </c>
      <c r="M93" s="299">
        <v>0</v>
      </c>
      <c r="N93" s="36" t="s">
        <v>5</v>
      </c>
    </row>
    <row r="94" spans="1:14" s="117" customFormat="1" ht="12" customHeight="1">
      <c r="A94" s="298" t="s">
        <v>1638</v>
      </c>
      <c r="B94" s="299">
        <v>2</v>
      </c>
      <c r="C94" s="313" t="s">
        <v>2426</v>
      </c>
      <c r="D94" s="299">
        <v>0</v>
      </c>
      <c r="E94" s="299">
        <v>0</v>
      </c>
      <c r="F94" s="299">
        <v>0</v>
      </c>
      <c r="G94" s="299">
        <v>0</v>
      </c>
      <c r="H94" s="299">
        <v>0</v>
      </c>
      <c r="I94" s="313" t="s">
        <v>2426</v>
      </c>
      <c r="J94" s="299">
        <v>0</v>
      </c>
      <c r="K94" s="299">
        <v>0</v>
      </c>
      <c r="L94" s="299">
        <v>0</v>
      </c>
      <c r="M94" s="299">
        <v>0</v>
      </c>
      <c r="N94" s="36" t="s">
        <v>5</v>
      </c>
    </row>
    <row r="95" spans="1:14" s="117" customFormat="1" ht="12" customHeight="1">
      <c r="A95" s="298">
        <v>17</v>
      </c>
      <c r="B95" s="299">
        <v>1</v>
      </c>
      <c r="C95" s="313" t="s">
        <v>2426</v>
      </c>
      <c r="D95" s="299">
        <v>0</v>
      </c>
      <c r="E95" s="313" t="s">
        <v>2426</v>
      </c>
      <c r="F95" s="299">
        <v>0</v>
      </c>
      <c r="G95" s="299">
        <v>0</v>
      </c>
      <c r="H95" s="299">
        <v>0</v>
      </c>
      <c r="I95" s="313" t="s">
        <v>2426</v>
      </c>
      <c r="J95" s="299">
        <v>0</v>
      </c>
      <c r="K95" s="299">
        <v>0</v>
      </c>
      <c r="L95" s="299">
        <v>0</v>
      </c>
      <c r="M95" s="299">
        <v>0</v>
      </c>
      <c r="N95" s="36" t="s">
        <v>5</v>
      </c>
    </row>
    <row r="96" spans="1:14" s="117" customFormat="1" ht="12" customHeight="1">
      <c r="A96" s="298">
        <v>19</v>
      </c>
      <c r="B96" s="299">
        <v>12</v>
      </c>
      <c r="C96" s="299">
        <v>60459</v>
      </c>
      <c r="D96" s="299">
        <v>0</v>
      </c>
      <c r="E96" s="313" t="s">
        <v>2426</v>
      </c>
      <c r="F96" s="299">
        <v>0</v>
      </c>
      <c r="G96" s="299">
        <v>6</v>
      </c>
      <c r="H96" s="299">
        <v>0</v>
      </c>
      <c r="I96" s="313" t="s">
        <v>2426</v>
      </c>
      <c r="J96" s="313" t="s">
        <v>2426</v>
      </c>
      <c r="K96" s="313" t="s">
        <v>2426</v>
      </c>
      <c r="L96" s="299">
        <v>0</v>
      </c>
      <c r="M96" s="299">
        <v>0</v>
      </c>
      <c r="N96" s="36" t="s">
        <v>5</v>
      </c>
    </row>
    <row r="97" spans="1:14" s="117" customFormat="1" ht="12" customHeight="1">
      <c r="A97" s="298" t="s">
        <v>2265</v>
      </c>
      <c r="B97" s="299">
        <v>7</v>
      </c>
      <c r="C97" s="299">
        <v>40904</v>
      </c>
      <c r="D97" s="299">
        <v>0</v>
      </c>
      <c r="E97" s="313" t="s">
        <v>2426</v>
      </c>
      <c r="F97" s="299">
        <v>0</v>
      </c>
      <c r="G97" s="299">
        <v>16577</v>
      </c>
      <c r="H97" s="299">
        <v>0</v>
      </c>
      <c r="I97" s="313" t="s">
        <v>2426</v>
      </c>
      <c r="J97" s="313" t="s">
        <v>2426</v>
      </c>
      <c r="K97" s="299">
        <v>0</v>
      </c>
      <c r="L97" s="299">
        <v>313</v>
      </c>
      <c r="M97" s="299">
        <v>0</v>
      </c>
      <c r="N97" s="36" t="s">
        <v>5</v>
      </c>
    </row>
    <row r="98" spans="1:14" s="117" customFormat="1" ht="12" customHeight="1">
      <c r="A98" s="298" t="s">
        <v>1629</v>
      </c>
      <c r="B98" s="299">
        <v>13</v>
      </c>
      <c r="C98" s="299">
        <v>101363</v>
      </c>
      <c r="D98" s="299">
        <v>0</v>
      </c>
      <c r="E98" s="299">
        <v>5240</v>
      </c>
      <c r="F98" s="299">
        <v>0</v>
      </c>
      <c r="G98" s="299">
        <v>16583</v>
      </c>
      <c r="H98" s="299">
        <v>0</v>
      </c>
      <c r="I98" s="313" t="s">
        <v>2426</v>
      </c>
      <c r="J98" s="299">
        <v>69564</v>
      </c>
      <c r="K98" s="313" t="s">
        <v>2426</v>
      </c>
      <c r="L98" s="299">
        <v>313</v>
      </c>
      <c r="M98" s="299">
        <v>0</v>
      </c>
      <c r="N98" s="36" t="s">
        <v>5</v>
      </c>
    </row>
    <row r="99" spans="1:14" s="117" customFormat="1" ht="12" customHeight="1">
      <c r="A99" s="296" t="s">
        <v>60</v>
      </c>
      <c r="B99" s="297">
        <v>22</v>
      </c>
      <c r="C99" s="297">
        <v>76528</v>
      </c>
      <c r="D99" s="297">
        <v>0</v>
      </c>
      <c r="E99" s="297">
        <v>4927</v>
      </c>
      <c r="F99" s="297">
        <v>0</v>
      </c>
      <c r="G99" s="297">
        <v>6</v>
      </c>
      <c r="H99" s="297">
        <v>548</v>
      </c>
      <c r="I99" s="297">
        <v>4567</v>
      </c>
      <c r="J99" s="297">
        <v>61358</v>
      </c>
      <c r="K99" s="297">
        <v>5123</v>
      </c>
      <c r="L99" s="297">
        <v>0</v>
      </c>
      <c r="M99" s="297">
        <v>0</v>
      </c>
      <c r="N99" s="36" t="s">
        <v>5</v>
      </c>
    </row>
    <row r="100" spans="1:14" s="117" customFormat="1" ht="12" customHeight="1">
      <c r="A100" s="296" t="s">
        <v>2266</v>
      </c>
      <c r="B100" s="297">
        <v>10</v>
      </c>
      <c r="C100" s="297">
        <v>52856</v>
      </c>
      <c r="D100" s="297">
        <v>0</v>
      </c>
      <c r="E100" s="297">
        <v>6373</v>
      </c>
      <c r="F100" s="297">
        <v>1</v>
      </c>
      <c r="G100" s="297">
        <v>19539</v>
      </c>
      <c r="H100" s="297">
        <v>0</v>
      </c>
      <c r="I100" s="297">
        <v>6901</v>
      </c>
      <c r="J100" s="297">
        <v>19496</v>
      </c>
      <c r="K100" s="297">
        <v>1</v>
      </c>
      <c r="L100" s="297">
        <v>545</v>
      </c>
      <c r="M100" s="297">
        <v>0</v>
      </c>
      <c r="N100" s="36" t="s">
        <v>5</v>
      </c>
    </row>
    <row r="101" spans="1:14" s="117" customFormat="1" ht="12" customHeight="1">
      <c r="A101" s="300" t="s">
        <v>35</v>
      </c>
      <c r="B101" s="297">
        <v>25</v>
      </c>
      <c r="C101" s="297">
        <v>129384</v>
      </c>
      <c r="D101" s="302">
        <v>0</v>
      </c>
      <c r="E101" s="297">
        <v>11300</v>
      </c>
      <c r="F101" s="297">
        <v>1</v>
      </c>
      <c r="G101" s="297">
        <v>19545</v>
      </c>
      <c r="H101" s="297">
        <v>548</v>
      </c>
      <c r="I101" s="297">
        <v>11468</v>
      </c>
      <c r="J101" s="297">
        <v>80854</v>
      </c>
      <c r="K101" s="297">
        <v>5124</v>
      </c>
      <c r="L101" s="297">
        <v>545</v>
      </c>
      <c r="M101" s="302">
        <v>0</v>
      </c>
      <c r="N101" s="36" t="s">
        <v>5</v>
      </c>
    </row>
    <row r="102" spans="1:14" s="117" customFormat="1" ht="18" customHeight="1">
      <c r="A102" s="406" t="s">
        <v>28</v>
      </c>
      <c r="B102" s="406"/>
      <c r="C102" s="406"/>
      <c r="D102" s="406"/>
      <c r="E102" s="406"/>
      <c r="F102" s="406"/>
      <c r="G102" s="406"/>
      <c r="H102" s="406"/>
      <c r="I102" s="406"/>
      <c r="J102" s="406"/>
      <c r="K102" s="407"/>
      <c r="L102" s="407"/>
      <c r="M102" s="407"/>
      <c r="N102" s="36" t="s">
        <v>5</v>
      </c>
    </row>
    <row r="103" spans="1:14" s="123" customFormat="1" ht="12" customHeight="1">
      <c r="A103" s="316" t="s">
        <v>170</v>
      </c>
      <c r="B103" s="299">
        <v>1</v>
      </c>
      <c r="C103" s="299">
        <v>4745</v>
      </c>
      <c r="D103" s="299">
        <v>0</v>
      </c>
      <c r="E103" s="299">
        <v>0</v>
      </c>
      <c r="F103" s="299">
        <v>0</v>
      </c>
      <c r="G103" s="299">
        <v>0</v>
      </c>
      <c r="H103" s="299">
        <v>0</v>
      </c>
      <c r="I103" s="299">
        <v>0</v>
      </c>
      <c r="J103" s="299">
        <v>0</v>
      </c>
      <c r="K103" s="299">
        <v>0</v>
      </c>
      <c r="L103" s="299">
        <v>4745</v>
      </c>
      <c r="M103" s="299">
        <v>0</v>
      </c>
      <c r="N103" s="36" t="s">
        <v>5</v>
      </c>
    </row>
    <row r="104" spans="1:14" s="123" customFormat="1" ht="12" customHeight="1">
      <c r="A104" s="316" t="s">
        <v>1281</v>
      </c>
      <c r="B104" s="299">
        <v>123</v>
      </c>
      <c r="C104" s="299">
        <v>1420398</v>
      </c>
      <c r="D104" s="299">
        <v>7347</v>
      </c>
      <c r="E104" s="299">
        <v>6819</v>
      </c>
      <c r="F104" s="299">
        <v>14637</v>
      </c>
      <c r="G104" s="299">
        <v>1412</v>
      </c>
      <c r="H104" s="299">
        <v>4815</v>
      </c>
      <c r="I104" s="299">
        <v>70756</v>
      </c>
      <c r="J104" s="299">
        <v>5770</v>
      </c>
      <c r="K104" s="299">
        <v>127299</v>
      </c>
      <c r="L104" s="299">
        <v>14926</v>
      </c>
      <c r="M104" s="299">
        <v>1173965</v>
      </c>
      <c r="N104" s="36" t="s">
        <v>5</v>
      </c>
    </row>
    <row r="105" spans="1:14" s="123" customFormat="1" ht="12" customHeight="1">
      <c r="A105" s="316" t="s">
        <v>1497</v>
      </c>
      <c r="B105" s="299">
        <v>3</v>
      </c>
      <c r="C105" s="299">
        <v>557</v>
      </c>
      <c r="D105" s="299">
        <v>0</v>
      </c>
      <c r="E105" s="299">
        <v>0</v>
      </c>
      <c r="F105" s="299">
        <v>6</v>
      </c>
      <c r="G105" s="299">
        <v>0</v>
      </c>
      <c r="H105" s="299">
        <v>0</v>
      </c>
      <c r="I105" s="299">
        <v>0</v>
      </c>
      <c r="J105" s="299">
        <v>372</v>
      </c>
      <c r="K105" s="299">
        <v>179</v>
      </c>
      <c r="L105" s="299">
        <v>0</v>
      </c>
      <c r="M105" s="299">
        <v>0</v>
      </c>
      <c r="N105" s="36" t="s">
        <v>5</v>
      </c>
    </row>
    <row r="106" spans="1:14" s="123" customFormat="1" ht="12" customHeight="1">
      <c r="A106" s="317" t="s">
        <v>60</v>
      </c>
      <c r="B106" s="297">
        <v>123</v>
      </c>
      <c r="C106" s="297">
        <v>1425701</v>
      </c>
      <c r="D106" s="297">
        <v>7347</v>
      </c>
      <c r="E106" s="297">
        <v>6819</v>
      </c>
      <c r="F106" s="297">
        <v>14643</v>
      </c>
      <c r="G106" s="297">
        <v>1412</v>
      </c>
      <c r="H106" s="297">
        <v>4815</v>
      </c>
      <c r="I106" s="297">
        <v>70756</v>
      </c>
      <c r="J106" s="297">
        <v>6142</v>
      </c>
      <c r="K106" s="297">
        <v>127478</v>
      </c>
      <c r="L106" s="297">
        <v>19671</v>
      </c>
      <c r="M106" s="297">
        <v>1173965</v>
      </c>
      <c r="N106" s="36" t="s">
        <v>5</v>
      </c>
    </row>
    <row r="107" spans="1:14" s="123" customFormat="1" ht="12" customHeight="1">
      <c r="A107" s="300" t="s">
        <v>35</v>
      </c>
      <c r="B107" s="297">
        <v>123</v>
      </c>
      <c r="C107" s="297">
        <v>1425701</v>
      </c>
      <c r="D107" s="297">
        <v>7347</v>
      </c>
      <c r="E107" s="297">
        <v>6819</v>
      </c>
      <c r="F107" s="297">
        <v>14643</v>
      </c>
      <c r="G107" s="297">
        <v>1412</v>
      </c>
      <c r="H107" s="297">
        <v>4815</v>
      </c>
      <c r="I107" s="297">
        <v>70756</v>
      </c>
      <c r="J107" s="297">
        <v>6142</v>
      </c>
      <c r="K107" s="297">
        <v>127478</v>
      </c>
      <c r="L107" s="297">
        <v>19671</v>
      </c>
      <c r="M107" s="297">
        <v>1173965</v>
      </c>
      <c r="N107" s="36" t="s">
        <v>5</v>
      </c>
    </row>
    <row r="108" spans="1:14" s="117" customFormat="1" ht="18" customHeight="1">
      <c r="A108" s="406" t="s">
        <v>185</v>
      </c>
      <c r="B108" s="406"/>
      <c r="C108" s="406"/>
      <c r="D108" s="406"/>
      <c r="E108" s="406"/>
      <c r="F108" s="406"/>
      <c r="G108" s="406"/>
      <c r="H108" s="406"/>
      <c r="I108" s="406"/>
      <c r="J108" s="406"/>
      <c r="K108" s="407"/>
      <c r="L108" s="407"/>
      <c r="M108" s="407"/>
      <c r="N108" s="36" t="s">
        <v>5</v>
      </c>
    </row>
    <row r="109" spans="1:14" s="123" customFormat="1" ht="12" customHeight="1">
      <c r="A109" s="298">
        <v>18</v>
      </c>
      <c r="B109" s="299">
        <v>1</v>
      </c>
      <c r="C109" s="313" t="s">
        <v>2426</v>
      </c>
      <c r="D109" s="299">
        <v>0</v>
      </c>
      <c r="E109" s="313" t="s">
        <v>2426</v>
      </c>
      <c r="F109" s="299">
        <v>0</v>
      </c>
      <c r="G109" s="299">
        <v>0</v>
      </c>
      <c r="H109" s="299">
        <v>0</v>
      </c>
      <c r="I109" s="299">
        <v>0</v>
      </c>
      <c r="J109" s="299">
        <v>0</v>
      </c>
      <c r="K109" s="299">
        <v>0</v>
      </c>
      <c r="L109" s="299">
        <v>0</v>
      </c>
      <c r="M109" s="299">
        <v>0</v>
      </c>
      <c r="N109" s="36" t="s">
        <v>5</v>
      </c>
    </row>
    <row r="110" spans="1:14" s="123" customFormat="1" ht="12" customHeight="1">
      <c r="A110" s="298">
        <v>19</v>
      </c>
      <c r="B110" s="299">
        <v>10</v>
      </c>
      <c r="C110" s="299">
        <v>652023</v>
      </c>
      <c r="D110" s="299">
        <v>0</v>
      </c>
      <c r="E110" s="313" t="s">
        <v>2426</v>
      </c>
      <c r="F110" s="299">
        <v>56471</v>
      </c>
      <c r="G110" s="299">
        <v>95670</v>
      </c>
      <c r="H110" s="299">
        <v>3037</v>
      </c>
      <c r="I110" s="313" t="s">
        <v>2426</v>
      </c>
      <c r="J110" s="299">
        <v>25722</v>
      </c>
      <c r="K110" s="299">
        <v>324966</v>
      </c>
      <c r="L110" s="299">
        <v>0</v>
      </c>
      <c r="M110" s="299">
        <v>0</v>
      </c>
      <c r="N110" s="36" t="s">
        <v>5</v>
      </c>
    </row>
    <row r="111" spans="1:14" s="123" customFormat="1" ht="12" customHeight="1">
      <c r="A111" s="298">
        <v>20</v>
      </c>
      <c r="B111" s="299">
        <v>1</v>
      </c>
      <c r="C111" s="313" t="s">
        <v>2426</v>
      </c>
      <c r="D111" s="299">
        <v>0</v>
      </c>
      <c r="E111" s="299">
        <v>0</v>
      </c>
      <c r="F111" s="299">
        <v>0</v>
      </c>
      <c r="G111" s="299">
        <v>0</v>
      </c>
      <c r="H111" s="299">
        <v>0</v>
      </c>
      <c r="I111" s="313" t="s">
        <v>2426</v>
      </c>
      <c r="J111" s="299">
        <v>0</v>
      </c>
      <c r="K111" s="299">
        <v>0</v>
      </c>
      <c r="L111" s="299">
        <v>0</v>
      </c>
      <c r="M111" s="299">
        <v>0</v>
      </c>
      <c r="N111" s="36" t="s">
        <v>5</v>
      </c>
    </row>
    <row r="112" spans="1:14" s="123" customFormat="1" ht="12" customHeight="1">
      <c r="A112" s="296" t="s">
        <v>60</v>
      </c>
      <c r="B112" s="297">
        <v>10</v>
      </c>
      <c r="C112" s="297">
        <v>652746</v>
      </c>
      <c r="D112" s="297">
        <v>0</v>
      </c>
      <c r="E112" s="297">
        <v>137064</v>
      </c>
      <c r="F112" s="297">
        <v>56471</v>
      </c>
      <c r="G112" s="297">
        <v>95670</v>
      </c>
      <c r="H112" s="297">
        <v>3037</v>
      </c>
      <c r="I112" s="297">
        <v>9817</v>
      </c>
      <c r="J112" s="297">
        <v>25722</v>
      </c>
      <c r="K112" s="297">
        <v>324966</v>
      </c>
      <c r="L112" s="297">
        <v>0</v>
      </c>
      <c r="M112" s="297">
        <v>0</v>
      </c>
      <c r="N112" s="36" t="s">
        <v>5</v>
      </c>
    </row>
    <row r="113" spans="1:14" s="123" customFormat="1" ht="12" customHeight="1">
      <c r="A113" s="300" t="s">
        <v>35</v>
      </c>
      <c r="B113" s="297">
        <v>10</v>
      </c>
      <c r="C113" s="297">
        <v>652746</v>
      </c>
      <c r="D113" s="297">
        <v>0</v>
      </c>
      <c r="E113" s="297">
        <v>137064</v>
      </c>
      <c r="F113" s="297">
        <v>56471</v>
      </c>
      <c r="G113" s="297">
        <v>95670</v>
      </c>
      <c r="H113" s="297">
        <v>3037</v>
      </c>
      <c r="I113" s="297">
        <v>9817</v>
      </c>
      <c r="J113" s="297">
        <v>25722</v>
      </c>
      <c r="K113" s="297">
        <v>324966</v>
      </c>
      <c r="L113" s="297">
        <v>0</v>
      </c>
      <c r="M113" s="297">
        <v>0</v>
      </c>
      <c r="N113" s="36" t="s">
        <v>5</v>
      </c>
    </row>
    <row r="114" spans="1:14" s="117" customFormat="1" ht="18" customHeight="1">
      <c r="A114" s="406" t="s">
        <v>1691</v>
      </c>
      <c r="B114" s="406"/>
      <c r="C114" s="406"/>
      <c r="D114" s="406"/>
      <c r="E114" s="406"/>
      <c r="F114" s="406"/>
      <c r="G114" s="406"/>
      <c r="H114" s="406"/>
      <c r="I114" s="406"/>
      <c r="J114" s="406"/>
      <c r="K114" s="407"/>
      <c r="L114" s="407"/>
      <c r="M114" s="407"/>
      <c r="N114" s="36" t="s">
        <v>5</v>
      </c>
    </row>
    <row r="115" spans="1:14" s="123" customFormat="1" ht="12" customHeight="1">
      <c r="A115" s="316" t="s">
        <v>171</v>
      </c>
      <c r="B115" s="299">
        <v>2</v>
      </c>
      <c r="C115" s="313" t="s">
        <v>2426</v>
      </c>
      <c r="D115" s="299">
        <v>0</v>
      </c>
      <c r="E115" s="299">
        <v>0</v>
      </c>
      <c r="F115" s="299">
        <v>0</v>
      </c>
      <c r="G115" s="299">
        <v>0</v>
      </c>
      <c r="H115" s="299">
        <v>0</v>
      </c>
      <c r="I115" s="313" t="s">
        <v>2426</v>
      </c>
      <c r="J115" s="299">
        <v>0</v>
      </c>
      <c r="K115" s="313" t="s">
        <v>2426</v>
      </c>
      <c r="L115" s="299">
        <v>0</v>
      </c>
      <c r="M115" s="299">
        <v>0</v>
      </c>
      <c r="N115" s="36" t="s">
        <v>5</v>
      </c>
    </row>
    <row r="116" spans="1:14" s="123" customFormat="1" ht="12" customHeight="1">
      <c r="A116" s="298">
        <v>15</v>
      </c>
      <c r="B116" s="299">
        <v>1</v>
      </c>
      <c r="C116" s="313" t="s">
        <v>2426</v>
      </c>
      <c r="D116" s="299">
        <v>0</v>
      </c>
      <c r="E116" s="299">
        <v>0</v>
      </c>
      <c r="F116" s="299">
        <v>0</v>
      </c>
      <c r="G116" s="299">
        <v>0</v>
      </c>
      <c r="H116" s="299">
        <v>0</v>
      </c>
      <c r="I116" s="313" t="s">
        <v>2426</v>
      </c>
      <c r="J116" s="299">
        <v>0</v>
      </c>
      <c r="K116" s="299">
        <v>0</v>
      </c>
      <c r="L116" s="299">
        <v>0</v>
      </c>
      <c r="M116" s="299">
        <v>0</v>
      </c>
      <c r="N116" s="36" t="s">
        <v>5</v>
      </c>
    </row>
    <row r="117" spans="1:14" s="123" customFormat="1" ht="12" customHeight="1">
      <c r="A117" s="298">
        <v>16</v>
      </c>
      <c r="B117" s="299">
        <v>1</v>
      </c>
      <c r="C117" s="313" t="s">
        <v>2426</v>
      </c>
      <c r="D117" s="299">
        <v>0</v>
      </c>
      <c r="E117" s="299">
        <v>0</v>
      </c>
      <c r="F117" s="313" t="s">
        <v>2426</v>
      </c>
      <c r="G117" s="299">
        <v>0</v>
      </c>
      <c r="H117" s="299">
        <v>0</v>
      </c>
      <c r="I117" s="313" t="s">
        <v>2426</v>
      </c>
      <c r="J117" s="299">
        <v>0</v>
      </c>
      <c r="K117" s="299">
        <v>0</v>
      </c>
      <c r="L117" s="299">
        <v>0</v>
      </c>
      <c r="M117" s="299">
        <v>0</v>
      </c>
      <c r="N117" s="36" t="s">
        <v>5</v>
      </c>
    </row>
    <row r="118" spans="1:14" s="123" customFormat="1" ht="12" customHeight="1">
      <c r="A118" s="298" t="s">
        <v>2263</v>
      </c>
      <c r="B118" s="299">
        <v>1</v>
      </c>
      <c r="C118" s="313" t="s">
        <v>2426</v>
      </c>
      <c r="D118" s="299">
        <v>0</v>
      </c>
      <c r="E118" s="299">
        <v>0</v>
      </c>
      <c r="F118" s="299">
        <v>0</v>
      </c>
      <c r="G118" s="299">
        <v>0</v>
      </c>
      <c r="H118" s="299">
        <v>0</v>
      </c>
      <c r="I118" s="299">
        <v>0</v>
      </c>
      <c r="J118" s="299">
        <v>0</v>
      </c>
      <c r="K118" s="299">
        <v>0</v>
      </c>
      <c r="L118" s="313" t="s">
        <v>2426</v>
      </c>
      <c r="M118" s="299">
        <v>0</v>
      </c>
      <c r="N118" s="36" t="s">
        <v>5</v>
      </c>
    </row>
    <row r="119" spans="1:14" s="123" customFormat="1" ht="12" customHeight="1">
      <c r="A119" s="298" t="s">
        <v>1627</v>
      </c>
      <c r="B119" s="299">
        <v>1</v>
      </c>
      <c r="C119" s="313" t="s">
        <v>2426</v>
      </c>
      <c r="D119" s="299">
        <v>0</v>
      </c>
      <c r="E119" s="299">
        <v>0</v>
      </c>
      <c r="F119" s="313" t="s">
        <v>2426</v>
      </c>
      <c r="G119" s="299">
        <v>0</v>
      </c>
      <c r="H119" s="299">
        <v>0</v>
      </c>
      <c r="I119" s="313" t="s">
        <v>2426</v>
      </c>
      <c r="J119" s="299">
        <v>0</v>
      </c>
      <c r="K119" s="299">
        <v>0</v>
      </c>
      <c r="L119" s="313" t="s">
        <v>2426</v>
      </c>
      <c r="M119" s="299">
        <v>0</v>
      </c>
      <c r="N119" s="36" t="s">
        <v>5</v>
      </c>
    </row>
    <row r="120" spans="1:14" s="123" customFormat="1" ht="12" customHeight="1">
      <c r="A120" s="298" t="s">
        <v>2264</v>
      </c>
      <c r="B120" s="299">
        <v>1</v>
      </c>
      <c r="C120" s="313" t="s">
        <v>2426</v>
      </c>
      <c r="D120" s="299">
        <v>0</v>
      </c>
      <c r="E120" s="299">
        <v>0</v>
      </c>
      <c r="F120" s="313" t="s">
        <v>2426</v>
      </c>
      <c r="G120" s="299">
        <v>0</v>
      </c>
      <c r="H120" s="299">
        <v>0</v>
      </c>
      <c r="I120" s="299">
        <v>0</v>
      </c>
      <c r="J120" s="299">
        <v>0</v>
      </c>
      <c r="K120" s="299">
        <v>0</v>
      </c>
      <c r="L120" s="299">
        <v>0</v>
      </c>
      <c r="M120" s="299">
        <v>0</v>
      </c>
      <c r="N120" s="36" t="s">
        <v>5</v>
      </c>
    </row>
    <row r="121" spans="1:14" s="123" customFormat="1" ht="12" customHeight="1">
      <c r="A121" s="298">
        <v>19</v>
      </c>
      <c r="B121" s="299">
        <v>67</v>
      </c>
      <c r="C121" s="299">
        <v>1403346</v>
      </c>
      <c r="D121" s="299">
        <v>0</v>
      </c>
      <c r="E121" s="299">
        <v>3297</v>
      </c>
      <c r="F121" s="313" t="s">
        <v>2426</v>
      </c>
      <c r="G121" s="299">
        <v>15034</v>
      </c>
      <c r="H121" s="299">
        <v>41611</v>
      </c>
      <c r="I121" s="299">
        <v>762239</v>
      </c>
      <c r="J121" s="299">
        <v>11102</v>
      </c>
      <c r="K121" s="299">
        <v>407677</v>
      </c>
      <c r="L121" s="313" t="s">
        <v>2426</v>
      </c>
      <c r="M121" s="299">
        <v>82927</v>
      </c>
      <c r="N121" s="36" t="s">
        <v>5</v>
      </c>
    </row>
    <row r="122" spans="1:14" s="123" customFormat="1" ht="12" customHeight="1">
      <c r="A122" s="298" t="s">
        <v>2265</v>
      </c>
      <c r="B122" s="299">
        <v>9</v>
      </c>
      <c r="C122" s="299">
        <v>72163</v>
      </c>
      <c r="D122" s="299">
        <v>0</v>
      </c>
      <c r="E122" s="299">
        <v>2377</v>
      </c>
      <c r="F122" s="299">
        <v>0</v>
      </c>
      <c r="G122" s="299">
        <v>0</v>
      </c>
      <c r="H122" s="299">
        <v>0</v>
      </c>
      <c r="I122" s="299">
        <v>649</v>
      </c>
      <c r="J122" s="299">
        <v>0</v>
      </c>
      <c r="K122" s="299">
        <v>69137</v>
      </c>
      <c r="L122" s="299">
        <v>0</v>
      </c>
      <c r="M122" s="299">
        <v>0</v>
      </c>
      <c r="N122" s="36" t="s">
        <v>5</v>
      </c>
    </row>
    <row r="123" spans="1:14" s="123" customFormat="1" ht="12" customHeight="1">
      <c r="A123" s="298" t="s">
        <v>1629</v>
      </c>
      <c r="B123" s="299">
        <v>67</v>
      </c>
      <c r="C123" s="299">
        <v>1475509</v>
      </c>
      <c r="D123" s="299">
        <v>0</v>
      </c>
      <c r="E123" s="299">
        <v>5674</v>
      </c>
      <c r="F123" s="313" t="s">
        <v>2426</v>
      </c>
      <c r="G123" s="299">
        <v>15034</v>
      </c>
      <c r="H123" s="299">
        <v>41611</v>
      </c>
      <c r="I123" s="299">
        <v>762888</v>
      </c>
      <c r="J123" s="299">
        <v>11102</v>
      </c>
      <c r="K123" s="299">
        <v>476813</v>
      </c>
      <c r="L123" s="313" t="s">
        <v>2426</v>
      </c>
      <c r="M123" s="299">
        <v>82927</v>
      </c>
      <c r="N123" s="36" t="s">
        <v>5</v>
      </c>
    </row>
    <row r="124" spans="1:14" s="123" customFormat="1" ht="12" customHeight="1">
      <c r="A124" s="298">
        <v>20</v>
      </c>
      <c r="B124" s="299">
        <v>3</v>
      </c>
      <c r="C124" s="299">
        <v>22449</v>
      </c>
      <c r="D124" s="299">
        <v>0</v>
      </c>
      <c r="E124" s="299">
        <v>0</v>
      </c>
      <c r="F124" s="299">
        <v>0</v>
      </c>
      <c r="G124" s="299">
        <v>0</v>
      </c>
      <c r="H124" s="299">
        <v>0</v>
      </c>
      <c r="I124" s="299">
        <v>610</v>
      </c>
      <c r="J124" s="299">
        <v>0</v>
      </c>
      <c r="K124" s="299">
        <v>1340</v>
      </c>
      <c r="L124" s="299">
        <v>20500</v>
      </c>
      <c r="M124" s="299">
        <v>0</v>
      </c>
      <c r="N124" s="36" t="s">
        <v>5</v>
      </c>
    </row>
    <row r="125" spans="1:14" s="123" customFormat="1" ht="12" customHeight="1">
      <c r="A125" s="296" t="s">
        <v>60</v>
      </c>
      <c r="B125" s="297">
        <v>68</v>
      </c>
      <c r="C125" s="297">
        <v>1432050</v>
      </c>
      <c r="D125" s="297">
        <v>0</v>
      </c>
      <c r="E125" s="297">
        <v>3297</v>
      </c>
      <c r="F125" s="302" t="s">
        <v>2426</v>
      </c>
      <c r="G125" s="297">
        <v>15034</v>
      </c>
      <c r="H125" s="297">
        <v>41611</v>
      </c>
      <c r="I125" s="297">
        <v>765560</v>
      </c>
      <c r="J125" s="297">
        <v>11102</v>
      </c>
      <c r="K125" s="297">
        <v>412514</v>
      </c>
      <c r="L125" s="302" t="s">
        <v>2426</v>
      </c>
      <c r="M125" s="297">
        <v>82927</v>
      </c>
      <c r="N125" s="36" t="s">
        <v>5</v>
      </c>
    </row>
    <row r="126" spans="1:14" s="123" customFormat="1" ht="12" customHeight="1">
      <c r="A126" s="296" t="s">
        <v>2266</v>
      </c>
      <c r="B126" s="297">
        <v>11</v>
      </c>
      <c r="C126" s="297">
        <v>72184</v>
      </c>
      <c r="D126" s="297">
        <v>0</v>
      </c>
      <c r="E126" s="297">
        <v>2377</v>
      </c>
      <c r="F126" s="302" t="s">
        <v>2426</v>
      </c>
      <c r="G126" s="297">
        <v>0</v>
      </c>
      <c r="H126" s="297">
        <v>0</v>
      </c>
      <c r="I126" s="297">
        <v>649</v>
      </c>
      <c r="J126" s="297">
        <v>0</v>
      </c>
      <c r="K126" s="297">
        <v>69137</v>
      </c>
      <c r="L126" s="302" t="s">
        <v>2426</v>
      </c>
      <c r="M126" s="297">
        <v>0</v>
      </c>
      <c r="N126" s="36" t="s">
        <v>5</v>
      </c>
    </row>
    <row r="127" spans="1:14" s="123" customFormat="1" ht="12" customHeight="1">
      <c r="A127" s="296" t="s">
        <v>35</v>
      </c>
      <c r="B127" s="297">
        <v>68</v>
      </c>
      <c r="C127" s="297">
        <v>1504235</v>
      </c>
      <c r="D127" s="297">
        <v>0</v>
      </c>
      <c r="E127" s="297">
        <v>5674</v>
      </c>
      <c r="F127" s="297">
        <v>314</v>
      </c>
      <c r="G127" s="297">
        <v>15034</v>
      </c>
      <c r="H127" s="297">
        <v>41611</v>
      </c>
      <c r="I127" s="297">
        <v>766209</v>
      </c>
      <c r="J127" s="297">
        <v>11102</v>
      </c>
      <c r="K127" s="297">
        <v>481651</v>
      </c>
      <c r="L127" s="297">
        <v>99714</v>
      </c>
      <c r="M127" s="297">
        <v>82927</v>
      </c>
      <c r="N127" s="36" t="s">
        <v>5</v>
      </c>
    </row>
    <row r="128" spans="1:14" s="117" customFormat="1" ht="18" customHeight="1">
      <c r="A128" s="406" t="s">
        <v>186</v>
      </c>
      <c r="B128" s="406"/>
      <c r="C128" s="406"/>
      <c r="D128" s="406"/>
      <c r="E128" s="406"/>
      <c r="F128" s="406"/>
      <c r="G128" s="406"/>
      <c r="H128" s="406"/>
      <c r="I128" s="406"/>
      <c r="J128" s="406"/>
      <c r="K128" s="407"/>
      <c r="L128" s="407"/>
      <c r="M128" s="407"/>
      <c r="N128" s="36" t="s">
        <v>5</v>
      </c>
    </row>
    <row r="129" spans="1:14" s="123" customFormat="1" ht="12" customHeight="1">
      <c r="A129" s="316" t="s">
        <v>169</v>
      </c>
      <c r="B129" s="299">
        <v>1</v>
      </c>
      <c r="C129" s="313" t="s">
        <v>2426</v>
      </c>
      <c r="D129" s="299">
        <v>0</v>
      </c>
      <c r="E129" s="313" t="s">
        <v>2426</v>
      </c>
      <c r="F129" s="299">
        <v>0</v>
      </c>
      <c r="G129" s="299">
        <v>0</v>
      </c>
      <c r="H129" s="299">
        <v>0</v>
      </c>
      <c r="I129" s="299">
        <v>0</v>
      </c>
      <c r="J129" s="299">
        <v>0</v>
      </c>
      <c r="K129" s="299">
        <v>0</v>
      </c>
      <c r="L129" s="299">
        <v>0</v>
      </c>
      <c r="M129" s="299">
        <v>0</v>
      </c>
      <c r="N129" s="36" t="s">
        <v>5</v>
      </c>
    </row>
    <row r="130" spans="1:14" s="123" customFormat="1" ht="12" customHeight="1">
      <c r="A130" s="316" t="s">
        <v>170</v>
      </c>
      <c r="B130" s="299">
        <v>1</v>
      </c>
      <c r="C130" s="313" t="s">
        <v>2426</v>
      </c>
      <c r="D130" s="299">
        <v>0</v>
      </c>
      <c r="E130" s="299">
        <v>0</v>
      </c>
      <c r="F130" s="299">
        <v>0</v>
      </c>
      <c r="G130" s="299">
        <v>0</v>
      </c>
      <c r="H130" s="299">
        <v>0</v>
      </c>
      <c r="I130" s="313" t="s">
        <v>2426</v>
      </c>
      <c r="J130" s="313" t="s">
        <v>2426</v>
      </c>
      <c r="K130" s="313" t="s">
        <v>2426</v>
      </c>
      <c r="L130" s="299">
        <v>0</v>
      </c>
      <c r="M130" s="313" t="s">
        <v>2426</v>
      </c>
      <c r="N130" s="36" t="s">
        <v>5</v>
      </c>
    </row>
    <row r="131" spans="1:14" s="123" customFormat="1" ht="12" customHeight="1">
      <c r="A131" s="316" t="s">
        <v>171</v>
      </c>
      <c r="B131" s="299">
        <v>2</v>
      </c>
      <c r="C131" s="313" t="s">
        <v>2426</v>
      </c>
      <c r="D131" s="299">
        <v>0</v>
      </c>
      <c r="E131" s="299">
        <v>0</v>
      </c>
      <c r="F131" s="313" t="s">
        <v>2426</v>
      </c>
      <c r="G131" s="299">
        <v>0</v>
      </c>
      <c r="H131" s="299">
        <v>0</v>
      </c>
      <c r="I131" s="299">
        <v>0</v>
      </c>
      <c r="J131" s="299">
        <v>0</v>
      </c>
      <c r="K131" s="313" t="s">
        <v>2426</v>
      </c>
      <c r="L131" s="299">
        <v>0</v>
      </c>
      <c r="M131" s="299">
        <v>0</v>
      </c>
      <c r="N131" s="36" t="s">
        <v>5</v>
      </c>
    </row>
    <row r="132" spans="1:14" s="123" customFormat="1" ht="12" customHeight="1">
      <c r="A132" s="316" t="s">
        <v>2253</v>
      </c>
      <c r="B132" s="299">
        <v>3</v>
      </c>
      <c r="C132" s="299">
        <v>78</v>
      </c>
      <c r="D132" s="299">
        <v>0</v>
      </c>
      <c r="E132" s="299">
        <v>0</v>
      </c>
      <c r="F132" s="299">
        <v>12</v>
      </c>
      <c r="G132" s="299">
        <v>67</v>
      </c>
      <c r="H132" s="299">
        <v>0</v>
      </c>
      <c r="I132" s="299">
        <v>0</v>
      </c>
      <c r="J132" s="299">
        <v>0</v>
      </c>
      <c r="K132" s="299">
        <v>0</v>
      </c>
      <c r="L132" s="299">
        <v>0</v>
      </c>
      <c r="M132" s="299">
        <v>0</v>
      </c>
      <c r="N132" s="36" t="s">
        <v>5</v>
      </c>
    </row>
    <row r="133" spans="1:14" s="123" customFormat="1" ht="12" customHeight="1">
      <c r="A133" s="316" t="s">
        <v>175</v>
      </c>
      <c r="B133" s="299">
        <v>5</v>
      </c>
      <c r="C133" s="313" t="s">
        <v>2426</v>
      </c>
      <c r="D133" s="299">
        <v>0</v>
      </c>
      <c r="E133" s="299">
        <v>0</v>
      </c>
      <c r="F133" s="313" t="s">
        <v>2426</v>
      </c>
      <c r="G133" s="299">
        <v>345</v>
      </c>
      <c r="H133" s="299">
        <v>1226</v>
      </c>
      <c r="I133" s="299">
        <v>1152</v>
      </c>
      <c r="J133" s="299">
        <v>0</v>
      </c>
      <c r="K133" s="313" t="s">
        <v>2426</v>
      </c>
      <c r="L133" s="299">
        <v>0</v>
      </c>
      <c r="M133" s="313" t="s">
        <v>2426</v>
      </c>
      <c r="N133" s="36" t="s">
        <v>5</v>
      </c>
    </row>
    <row r="134" spans="1:14" s="123" customFormat="1" ht="12" customHeight="1">
      <c r="A134" s="298" t="s">
        <v>2254</v>
      </c>
      <c r="B134" s="299">
        <v>2</v>
      </c>
      <c r="C134" s="313" t="s">
        <v>2426</v>
      </c>
      <c r="D134" s="299">
        <v>0</v>
      </c>
      <c r="E134" s="299">
        <v>0</v>
      </c>
      <c r="F134" s="313" t="s">
        <v>2426</v>
      </c>
      <c r="G134" s="299">
        <v>0</v>
      </c>
      <c r="H134" s="299">
        <v>0</v>
      </c>
      <c r="I134" s="313" t="s">
        <v>2426</v>
      </c>
      <c r="J134" s="299">
        <v>0</v>
      </c>
      <c r="K134" s="299">
        <v>0</v>
      </c>
      <c r="L134" s="299">
        <v>0</v>
      </c>
      <c r="M134" s="299">
        <v>0</v>
      </c>
      <c r="N134" s="36" t="s">
        <v>5</v>
      </c>
    </row>
    <row r="135" spans="1:14" s="123" customFormat="1" ht="12" customHeight="1">
      <c r="A135" s="298" t="s">
        <v>1625</v>
      </c>
      <c r="B135" s="299">
        <v>7</v>
      </c>
      <c r="C135" s="299">
        <v>5897</v>
      </c>
      <c r="D135" s="299">
        <v>0</v>
      </c>
      <c r="E135" s="299">
        <v>0</v>
      </c>
      <c r="F135" s="299">
        <v>936</v>
      </c>
      <c r="G135" s="299">
        <v>345</v>
      </c>
      <c r="H135" s="299">
        <v>1226</v>
      </c>
      <c r="I135" s="313" t="s">
        <v>2426</v>
      </c>
      <c r="J135" s="299">
        <v>0</v>
      </c>
      <c r="K135" s="313" t="s">
        <v>2426</v>
      </c>
      <c r="L135" s="299">
        <v>0</v>
      </c>
      <c r="M135" s="313" t="s">
        <v>2426</v>
      </c>
      <c r="N135" s="36" t="s">
        <v>5</v>
      </c>
    </row>
    <row r="136" spans="1:14" s="123" customFormat="1" ht="12" customHeight="1">
      <c r="A136" s="316" t="s">
        <v>2255</v>
      </c>
      <c r="B136" s="299">
        <v>2</v>
      </c>
      <c r="C136" s="313" t="s">
        <v>2426</v>
      </c>
      <c r="D136" s="299">
        <v>0</v>
      </c>
      <c r="E136" s="299">
        <v>0</v>
      </c>
      <c r="F136" s="313" t="s">
        <v>2426</v>
      </c>
      <c r="G136" s="313" t="s">
        <v>2426</v>
      </c>
      <c r="H136" s="313" t="s">
        <v>2426</v>
      </c>
      <c r="I136" s="299">
        <v>0</v>
      </c>
      <c r="J136" s="299">
        <v>0</v>
      </c>
      <c r="K136" s="299">
        <v>0</v>
      </c>
      <c r="L136" s="299">
        <v>0</v>
      </c>
      <c r="M136" s="299">
        <v>0</v>
      </c>
      <c r="N136" s="36" t="s">
        <v>5</v>
      </c>
    </row>
    <row r="137" spans="1:14" s="123" customFormat="1" ht="12" customHeight="1">
      <c r="A137" s="298">
        <v>10</v>
      </c>
      <c r="B137" s="299">
        <v>3</v>
      </c>
      <c r="C137" s="299">
        <v>2769</v>
      </c>
      <c r="D137" s="299">
        <v>0</v>
      </c>
      <c r="E137" s="313" t="s">
        <v>2426</v>
      </c>
      <c r="F137" s="299">
        <v>0</v>
      </c>
      <c r="G137" s="299">
        <v>0</v>
      </c>
      <c r="H137" s="299">
        <v>20</v>
      </c>
      <c r="I137" s="313" t="s">
        <v>2426</v>
      </c>
      <c r="J137" s="299">
        <v>0</v>
      </c>
      <c r="K137" s="299">
        <v>0</v>
      </c>
      <c r="L137" s="299">
        <v>0</v>
      </c>
      <c r="M137" s="299">
        <v>0</v>
      </c>
      <c r="N137" s="36" t="s">
        <v>5</v>
      </c>
    </row>
    <row r="138" spans="1:14" s="123" customFormat="1" ht="12" customHeight="1">
      <c r="A138" s="298" t="s">
        <v>2257</v>
      </c>
      <c r="B138" s="299">
        <v>3</v>
      </c>
      <c r="C138" s="299">
        <v>60368</v>
      </c>
      <c r="D138" s="299">
        <v>0</v>
      </c>
      <c r="E138" s="313" t="s">
        <v>2426</v>
      </c>
      <c r="F138" s="299">
        <v>0</v>
      </c>
      <c r="G138" s="299">
        <v>0</v>
      </c>
      <c r="H138" s="299">
        <v>0</v>
      </c>
      <c r="I138" s="313" t="s">
        <v>2426</v>
      </c>
      <c r="J138" s="299">
        <v>0</v>
      </c>
      <c r="K138" s="299">
        <v>0</v>
      </c>
      <c r="L138" s="299">
        <v>0</v>
      </c>
      <c r="M138" s="299">
        <v>0</v>
      </c>
      <c r="N138" s="36" t="s">
        <v>5</v>
      </c>
    </row>
    <row r="139" spans="1:14" s="123" customFormat="1" ht="12" customHeight="1">
      <c r="A139" s="316" t="s">
        <v>1632</v>
      </c>
      <c r="B139" s="299">
        <v>4</v>
      </c>
      <c r="C139" s="299">
        <v>63137</v>
      </c>
      <c r="D139" s="299">
        <v>0</v>
      </c>
      <c r="E139" s="299">
        <v>63043</v>
      </c>
      <c r="F139" s="299">
        <v>0</v>
      </c>
      <c r="G139" s="299">
        <v>0</v>
      </c>
      <c r="H139" s="299">
        <v>20</v>
      </c>
      <c r="I139" s="299">
        <v>74</v>
      </c>
      <c r="J139" s="299">
        <v>0</v>
      </c>
      <c r="K139" s="299">
        <v>0</v>
      </c>
      <c r="L139" s="299">
        <v>0</v>
      </c>
      <c r="M139" s="299">
        <v>0</v>
      </c>
      <c r="N139" s="36" t="s">
        <v>5</v>
      </c>
    </row>
    <row r="140" spans="1:14" s="123" customFormat="1" ht="12" customHeight="1">
      <c r="A140" s="298">
        <v>11</v>
      </c>
      <c r="B140" s="299">
        <v>1</v>
      </c>
      <c r="C140" s="313" t="s">
        <v>2426</v>
      </c>
      <c r="D140" s="299">
        <v>0</v>
      </c>
      <c r="E140" s="299">
        <v>0</v>
      </c>
      <c r="F140" s="299">
        <v>0</v>
      </c>
      <c r="G140" s="299">
        <v>0</v>
      </c>
      <c r="H140" s="299">
        <v>0</v>
      </c>
      <c r="I140" s="313" t="s">
        <v>2426</v>
      </c>
      <c r="J140" s="299">
        <v>0</v>
      </c>
      <c r="K140" s="299">
        <v>0</v>
      </c>
      <c r="L140" s="299">
        <v>0</v>
      </c>
      <c r="M140" s="299">
        <v>0</v>
      </c>
      <c r="N140" s="36" t="s">
        <v>5</v>
      </c>
    </row>
    <row r="141" spans="1:14" s="123" customFormat="1" ht="12" customHeight="1">
      <c r="A141" s="298" t="s">
        <v>2258</v>
      </c>
      <c r="B141" s="299">
        <v>2</v>
      </c>
      <c r="C141" s="313" t="s">
        <v>2426</v>
      </c>
      <c r="D141" s="299">
        <v>0</v>
      </c>
      <c r="E141" s="313" t="s">
        <v>2426</v>
      </c>
      <c r="F141" s="299">
        <v>0</v>
      </c>
      <c r="G141" s="299">
        <v>0</v>
      </c>
      <c r="H141" s="299">
        <v>0</v>
      </c>
      <c r="I141" s="299">
        <v>0</v>
      </c>
      <c r="J141" s="299">
        <v>0</v>
      </c>
      <c r="K141" s="313" t="s">
        <v>2426</v>
      </c>
      <c r="L141" s="299">
        <v>0</v>
      </c>
      <c r="M141" s="299">
        <v>0</v>
      </c>
      <c r="N141" s="36" t="s">
        <v>5</v>
      </c>
    </row>
    <row r="142" spans="1:14" s="123" customFormat="1" ht="12" customHeight="1">
      <c r="A142" s="298" t="s">
        <v>2269</v>
      </c>
      <c r="B142" s="299">
        <v>2</v>
      </c>
      <c r="C142" s="313" t="s">
        <v>2426</v>
      </c>
      <c r="D142" s="299">
        <v>0</v>
      </c>
      <c r="E142" s="313" t="s">
        <v>2426</v>
      </c>
      <c r="F142" s="299">
        <v>0</v>
      </c>
      <c r="G142" s="299">
        <v>0</v>
      </c>
      <c r="H142" s="299">
        <v>0</v>
      </c>
      <c r="I142" s="313" t="s">
        <v>2426</v>
      </c>
      <c r="J142" s="299">
        <v>0</v>
      </c>
      <c r="K142" s="313" t="s">
        <v>2426</v>
      </c>
      <c r="L142" s="299">
        <v>0</v>
      </c>
      <c r="M142" s="299">
        <v>0</v>
      </c>
      <c r="N142" s="36" t="s">
        <v>5</v>
      </c>
    </row>
    <row r="143" spans="1:14" s="123" customFormat="1" ht="12" customHeight="1">
      <c r="A143" s="298" t="s">
        <v>2259</v>
      </c>
      <c r="B143" s="299">
        <v>2</v>
      </c>
      <c r="C143" s="313" t="s">
        <v>2426</v>
      </c>
      <c r="D143" s="299">
        <v>0</v>
      </c>
      <c r="E143" s="299">
        <v>0</v>
      </c>
      <c r="F143" s="299">
        <v>0</v>
      </c>
      <c r="G143" s="313" t="s">
        <v>2426</v>
      </c>
      <c r="H143" s="299">
        <v>0</v>
      </c>
      <c r="I143" s="299">
        <v>0</v>
      </c>
      <c r="J143" s="299">
        <v>0</v>
      </c>
      <c r="K143" s="299">
        <v>0</v>
      </c>
      <c r="L143" s="313" t="s">
        <v>2426</v>
      </c>
      <c r="M143" s="299">
        <v>0</v>
      </c>
      <c r="N143" s="36" t="s">
        <v>5</v>
      </c>
    </row>
    <row r="144" spans="1:14" s="123" customFormat="1" ht="12" customHeight="1">
      <c r="A144" s="298" t="s">
        <v>2260</v>
      </c>
      <c r="B144" s="299">
        <v>4</v>
      </c>
      <c r="C144" s="299">
        <v>195</v>
      </c>
      <c r="D144" s="299">
        <v>0</v>
      </c>
      <c r="E144" s="299">
        <v>0</v>
      </c>
      <c r="F144" s="299">
        <v>0</v>
      </c>
      <c r="G144" s="299">
        <v>149</v>
      </c>
      <c r="H144" s="299">
        <v>0</v>
      </c>
      <c r="I144" s="299">
        <v>24</v>
      </c>
      <c r="J144" s="299">
        <v>0</v>
      </c>
      <c r="K144" s="299">
        <v>0</v>
      </c>
      <c r="L144" s="299">
        <v>23</v>
      </c>
      <c r="M144" s="299">
        <v>0</v>
      </c>
      <c r="N144" s="36" t="s">
        <v>5</v>
      </c>
    </row>
    <row r="145" spans="1:14" s="123" customFormat="1" ht="12" customHeight="1">
      <c r="A145" s="298" t="s">
        <v>2261</v>
      </c>
      <c r="B145" s="299">
        <v>2</v>
      </c>
      <c r="C145" s="313" t="s">
        <v>2426</v>
      </c>
      <c r="D145" s="299">
        <v>0</v>
      </c>
      <c r="E145" s="299">
        <v>0</v>
      </c>
      <c r="F145" s="299">
        <v>0</v>
      </c>
      <c r="G145" s="299">
        <v>0</v>
      </c>
      <c r="H145" s="299">
        <v>0</v>
      </c>
      <c r="I145" s="313" t="s">
        <v>2426</v>
      </c>
      <c r="J145" s="299">
        <v>0</v>
      </c>
      <c r="K145" s="299">
        <v>0</v>
      </c>
      <c r="L145" s="313" t="s">
        <v>2426</v>
      </c>
      <c r="M145" s="299">
        <v>0</v>
      </c>
      <c r="N145" s="36" t="s">
        <v>5</v>
      </c>
    </row>
    <row r="146" spans="1:14" s="123" customFormat="1" ht="12" customHeight="1">
      <c r="A146" s="298">
        <v>15</v>
      </c>
      <c r="B146" s="299">
        <v>7</v>
      </c>
      <c r="C146" s="299">
        <v>5342</v>
      </c>
      <c r="D146" s="299">
        <v>0</v>
      </c>
      <c r="E146" s="299">
        <v>0</v>
      </c>
      <c r="F146" s="299">
        <v>0</v>
      </c>
      <c r="G146" s="299">
        <v>44</v>
      </c>
      <c r="H146" s="299">
        <v>1997</v>
      </c>
      <c r="I146" s="313" t="s">
        <v>2426</v>
      </c>
      <c r="J146" s="299">
        <v>0</v>
      </c>
      <c r="K146" s="313" t="s">
        <v>2426</v>
      </c>
      <c r="L146" s="299">
        <v>62</v>
      </c>
      <c r="M146" s="299">
        <v>0</v>
      </c>
      <c r="N146" s="36" t="s">
        <v>5</v>
      </c>
    </row>
    <row r="147" spans="1:14" s="123" customFormat="1" ht="12" customHeight="1">
      <c r="A147" s="298" t="s">
        <v>2262</v>
      </c>
      <c r="B147" s="299">
        <v>4</v>
      </c>
      <c r="C147" s="299">
        <v>2908</v>
      </c>
      <c r="D147" s="299">
        <v>0</v>
      </c>
      <c r="E147" s="299">
        <v>0</v>
      </c>
      <c r="F147" s="299">
        <v>2887</v>
      </c>
      <c r="G147" s="299">
        <v>0</v>
      </c>
      <c r="H147" s="299">
        <v>0</v>
      </c>
      <c r="I147" s="313" t="s">
        <v>2426</v>
      </c>
      <c r="J147" s="299">
        <v>0</v>
      </c>
      <c r="K147" s="313" t="s">
        <v>2426</v>
      </c>
      <c r="L147" s="299">
        <v>5</v>
      </c>
      <c r="M147" s="299">
        <v>0</v>
      </c>
      <c r="N147" s="36" t="s">
        <v>5</v>
      </c>
    </row>
    <row r="148" spans="1:14" s="123" customFormat="1" ht="12" customHeight="1">
      <c r="A148" s="298" t="s">
        <v>1638</v>
      </c>
      <c r="B148" s="299">
        <v>9</v>
      </c>
      <c r="C148" s="299">
        <v>8250</v>
      </c>
      <c r="D148" s="299">
        <v>0</v>
      </c>
      <c r="E148" s="299">
        <v>0</v>
      </c>
      <c r="F148" s="299">
        <v>2887</v>
      </c>
      <c r="G148" s="299">
        <v>44</v>
      </c>
      <c r="H148" s="299">
        <v>1997</v>
      </c>
      <c r="I148" s="299">
        <v>3242</v>
      </c>
      <c r="J148" s="299">
        <v>0</v>
      </c>
      <c r="K148" s="299">
        <v>13</v>
      </c>
      <c r="L148" s="299">
        <v>67</v>
      </c>
      <c r="M148" s="299">
        <v>0</v>
      </c>
      <c r="N148" s="36" t="s">
        <v>5</v>
      </c>
    </row>
    <row r="149" spans="1:14" s="123" customFormat="1" ht="12" customHeight="1">
      <c r="A149" s="298">
        <v>16</v>
      </c>
      <c r="B149" s="299">
        <v>4</v>
      </c>
      <c r="C149" s="299">
        <v>290</v>
      </c>
      <c r="D149" s="299">
        <v>0</v>
      </c>
      <c r="E149" s="299">
        <v>0</v>
      </c>
      <c r="F149" s="299">
        <v>0</v>
      </c>
      <c r="G149" s="299">
        <v>0</v>
      </c>
      <c r="H149" s="299">
        <v>0</v>
      </c>
      <c r="I149" s="299">
        <v>58</v>
      </c>
      <c r="J149" s="299">
        <v>219</v>
      </c>
      <c r="K149" s="299">
        <v>13</v>
      </c>
      <c r="L149" s="299">
        <v>0</v>
      </c>
      <c r="M149" s="299">
        <v>0</v>
      </c>
      <c r="N149" s="36" t="s">
        <v>5</v>
      </c>
    </row>
    <row r="150" spans="1:14" s="123" customFormat="1" ht="12" customHeight="1">
      <c r="A150" s="298" t="s">
        <v>2263</v>
      </c>
      <c r="B150" s="299">
        <v>4</v>
      </c>
      <c r="C150" s="313" t="s">
        <v>2426</v>
      </c>
      <c r="D150" s="299">
        <v>0</v>
      </c>
      <c r="E150" s="313" t="s">
        <v>2426</v>
      </c>
      <c r="F150" s="313" t="s">
        <v>2426</v>
      </c>
      <c r="G150" s="313" t="s">
        <v>2426</v>
      </c>
      <c r="H150" s="313" t="s">
        <v>2426</v>
      </c>
      <c r="I150" s="313" t="s">
        <v>2426</v>
      </c>
      <c r="J150" s="313" t="s">
        <v>2426</v>
      </c>
      <c r="K150" s="299">
        <v>0</v>
      </c>
      <c r="L150" s="313" t="s">
        <v>2426</v>
      </c>
      <c r="M150" s="299">
        <v>0</v>
      </c>
      <c r="N150" s="36" t="s">
        <v>5</v>
      </c>
    </row>
    <row r="151" spans="1:14" s="123" customFormat="1" ht="12" customHeight="1">
      <c r="A151" s="298" t="s">
        <v>1627</v>
      </c>
      <c r="B151" s="299">
        <v>7</v>
      </c>
      <c r="C151" s="313" t="s">
        <v>2426</v>
      </c>
      <c r="D151" s="299">
        <v>0</v>
      </c>
      <c r="E151" s="313" t="s">
        <v>2426</v>
      </c>
      <c r="F151" s="313" t="s">
        <v>2426</v>
      </c>
      <c r="G151" s="313" t="s">
        <v>2426</v>
      </c>
      <c r="H151" s="313" t="s">
        <v>2426</v>
      </c>
      <c r="I151" s="313" t="s">
        <v>2426</v>
      </c>
      <c r="J151" s="313" t="s">
        <v>2426</v>
      </c>
      <c r="K151" s="299">
        <v>13</v>
      </c>
      <c r="L151" s="313" t="s">
        <v>2426</v>
      </c>
      <c r="M151" s="299">
        <v>0</v>
      </c>
      <c r="N151" s="36" t="s">
        <v>5</v>
      </c>
    </row>
    <row r="152" spans="1:14" s="123" customFormat="1" ht="12" customHeight="1">
      <c r="A152" s="298">
        <v>17</v>
      </c>
      <c r="B152" s="299">
        <v>8</v>
      </c>
      <c r="C152" s="299">
        <v>2304</v>
      </c>
      <c r="D152" s="299">
        <v>0</v>
      </c>
      <c r="E152" s="299">
        <v>11</v>
      </c>
      <c r="F152" s="299">
        <v>0</v>
      </c>
      <c r="G152" s="299">
        <v>171</v>
      </c>
      <c r="H152" s="299">
        <v>0</v>
      </c>
      <c r="I152" s="299">
        <v>2121</v>
      </c>
      <c r="J152" s="299">
        <v>0</v>
      </c>
      <c r="K152" s="299">
        <v>0</v>
      </c>
      <c r="L152" s="299">
        <v>0</v>
      </c>
      <c r="M152" s="299">
        <v>0</v>
      </c>
      <c r="N152" s="36" t="s">
        <v>5</v>
      </c>
    </row>
    <row r="153" spans="1:14" s="123" customFormat="1" ht="12" customHeight="1">
      <c r="A153" s="298" t="s">
        <v>2264</v>
      </c>
      <c r="B153" s="299">
        <v>2</v>
      </c>
      <c r="C153" s="313" t="s">
        <v>2426</v>
      </c>
      <c r="D153" s="299">
        <v>0</v>
      </c>
      <c r="E153" s="313" t="s">
        <v>2426</v>
      </c>
      <c r="F153" s="313" t="s">
        <v>2426</v>
      </c>
      <c r="G153" s="313" t="s">
        <v>2426</v>
      </c>
      <c r="H153" s="299">
        <v>0</v>
      </c>
      <c r="I153" s="299">
        <v>0</v>
      </c>
      <c r="J153" s="313" t="s">
        <v>2426</v>
      </c>
      <c r="K153" s="299">
        <v>0</v>
      </c>
      <c r="L153" s="299">
        <v>0</v>
      </c>
      <c r="M153" s="299">
        <v>0</v>
      </c>
      <c r="N153" s="36" t="s">
        <v>5</v>
      </c>
    </row>
    <row r="154" spans="1:14" s="123" customFormat="1" ht="12" customHeight="1">
      <c r="A154" s="298" t="s">
        <v>1628</v>
      </c>
      <c r="B154" s="299">
        <v>8</v>
      </c>
      <c r="C154" s="313" t="s">
        <v>2426</v>
      </c>
      <c r="D154" s="299">
        <v>0</v>
      </c>
      <c r="E154" s="313" t="s">
        <v>2426</v>
      </c>
      <c r="F154" s="313" t="s">
        <v>2426</v>
      </c>
      <c r="G154" s="313" t="s">
        <v>2426</v>
      </c>
      <c r="H154" s="299">
        <v>0</v>
      </c>
      <c r="I154" s="299">
        <v>2121</v>
      </c>
      <c r="J154" s="313" t="s">
        <v>2426</v>
      </c>
      <c r="K154" s="299">
        <v>0</v>
      </c>
      <c r="L154" s="299">
        <v>0</v>
      </c>
      <c r="M154" s="299">
        <v>0</v>
      </c>
      <c r="N154" s="36" t="s">
        <v>5</v>
      </c>
    </row>
    <row r="155" spans="1:14" s="123" customFormat="1" ht="12" customHeight="1">
      <c r="A155" s="298">
        <v>19</v>
      </c>
      <c r="B155" s="299">
        <v>56</v>
      </c>
      <c r="C155" s="299">
        <v>1063408</v>
      </c>
      <c r="D155" s="299">
        <v>0</v>
      </c>
      <c r="E155" s="299">
        <v>140525</v>
      </c>
      <c r="F155" s="299">
        <v>22097</v>
      </c>
      <c r="G155" s="299">
        <v>12042</v>
      </c>
      <c r="H155" s="299">
        <v>10653</v>
      </c>
      <c r="I155" s="299">
        <v>47835</v>
      </c>
      <c r="J155" s="299">
        <v>147798</v>
      </c>
      <c r="K155" s="299">
        <v>115625</v>
      </c>
      <c r="L155" s="299">
        <v>23604</v>
      </c>
      <c r="M155" s="299">
        <v>543230</v>
      </c>
      <c r="N155" s="36" t="s">
        <v>5</v>
      </c>
    </row>
    <row r="156" spans="1:14" s="123" customFormat="1" ht="12" customHeight="1">
      <c r="A156" s="298" t="s">
        <v>2265</v>
      </c>
      <c r="B156" s="299">
        <v>5</v>
      </c>
      <c r="C156" s="299">
        <v>49592</v>
      </c>
      <c r="D156" s="299">
        <v>0</v>
      </c>
      <c r="E156" s="299">
        <v>106</v>
      </c>
      <c r="F156" s="299">
        <v>11560</v>
      </c>
      <c r="G156" s="299">
        <v>125</v>
      </c>
      <c r="H156" s="299">
        <v>501</v>
      </c>
      <c r="I156" s="299">
        <v>188</v>
      </c>
      <c r="J156" s="299">
        <v>0</v>
      </c>
      <c r="K156" s="299">
        <v>36373</v>
      </c>
      <c r="L156" s="299">
        <v>739</v>
      </c>
      <c r="M156" s="299">
        <v>0</v>
      </c>
      <c r="N156" s="36" t="s">
        <v>5</v>
      </c>
    </row>
    <row r="157" spans="1:14" s="123" customFormat="1" ht="12" customHeight="1">
      <c r="A157" s="298" t="s">
        <v>1629</v>
      </c>
      <c r="B157" s="299">
        <v>56</v>
      </c>
      <c r="C157" s="299">
        <v>1113000</v>
      </c>
      <c r="D157" s="299">
        <v>0</v>
      </c>
      <c r="E157" s="299">
        <v>140631</v>
      </c>
      <c r="F157" s="299">
        <v>33657</v>
      </c>
      <c r="G157" s="299">
        <v>12167</v>
      </c>
      <c r="H157" s="299">
        <v>11154</v>
      </c>
      <c r="I157" s="299">
        <v>48023</v>
      </c>
      <c r="J157" s="299">
        <v>147798</v>
      </c>
      <c r="K157" s="299">
        <v>151998</v>
      </c>
      <c r="L157" s="299">
        <v>24344</v>
      </c>
      <c r="M157" s="299">
        <v>543230</v>
      </c>
      <c r="N157" s="36" t="s">
        <v>5</v>
      </c>
    </row>
    <row r="158" spans="1:14" s="123" customFormat="1" ht="12" customHeight="1">
      <c r="A158" s="298">
        <v>20</v>
      </c>
      <c r="B158" s="299">
        <v>6</v>
      </c>
      <c r="C158" s="299">
        <v>24827</v>
      </c>
      <c r="D158" s="299">
        <v>0</v>
      </c>
      <c r="E158" s="299">
        <v>7</v>
      </c>
      <c r="F158" s="299">
        <v>0</v>
      </c>
      <c r="G158" s="299">
        <v>0</v>
      </c>
      <c r="H158" s="299">
        <v>21</v>
      </c>
      <c r="I158" s="299">
        <v>20470</v>
      </c>
      <c r="J158" s="299">
        <v>3735</v>
      </c>
      <c r="K158" s="299">
        <v>0</v>
      </c>
      <c r="L158" s="299">
        <v>0</v>
      </c>
      <c r="M158" s="299">
        <v>593</v>
      </c>
      <c r="N158" s="36" t="s">
        <v>5</v>
      </c>
    </row>
    <row r="159" spans="1:14" s="123" customFormat="1" ht="12" customHeight="1">
      <c r="A159" s="298" t="s">
        <v>1623</v>
      </c>
      <c r="B159" s="299">
        <v>1</v>
      </c>
      <c r="C159" s="313" t="s">
        <v>2426</v>
      </c>
      <c r="D159" s="299">
        <v>0</v>
      </c>
      <c r="E159" s="299">
        <v>0</v>
      </c>
      <c r="F159" s="313" t="s">
        <v>2426</v>
      </c>
      <c r="G159" s="299">
        <v>0</v>
      </c>
      <c r="H159" s="299">
        <v>0</v>
      </c>
      <c r="I159" s="313" t="s">
        <v>2426</v>
      </c>
      <c r="J159" s="299">
        <v>0</v>
      </c>
      <c r="K159" s="299">
        <v>0</v>
      </c>
      <c r="L159" s="313" t="s">
        <v>2426</v>
      </c>
      <c r="M159" s="299">
        <v>0</v>
      </c>
      <c r="N159" s="36" t="s">
        <v>5</v>
      </c>
    </row>
    <row r="160" spans="1:14" s="123" customFormat="1" ht="12" customHeight="1">
      <c r="A160" s="298" t="s">
        <v>1630</v>
      </c>
      <c r="B160" s="299">
        <v>7</v>
      </c>
      <c r="C160" s="313" t="s">
        <v>2426</v>
      </c>
      <c r="D160" s="299">
        <v>0</v>
      </c>
      <c r="E160" s="299">
        <v>7</v>
      </c>
      <c r="F160" s="313" t="s">
        <v>2426</v>
      </c>
      <c r="G160" s="299">
        <v>0</v>
      </c>
      <c r="H160" s="299">
        <v>21</v>
      </c>
      <c r="I160" s="313" t="s">
        <v>2426</v>
      </c>
      <c r="J160" s="299">
        <v>3735</v>
      </c>
      <c r="K160" s="299">
        <v>0</v>
      </c>
      <c r="L160" s="313" t="s">
        <v>2426</v>
      </c>
      <c r="M160" s="299">
        <v>593</v>
      </c>
      <c r="N160" s="36" t="s">
        <v>5</v>
      </c>
    </row>
    <row r="161" spans="1:14" s="123" customFormat="1" ht="12" customHeight="1">
      <c r="A161" s="296" t="s">
        <v>60</v>
      </c>
      <c r="B161" s="297">
        <v>56</v>
      </c>
      <c r="C161" s="297">
        <v>1129401</v>
      </c>
      <c r="D161" s="297">
        <v>0</v>
      </c>
      <c r="E161" s="297">
        <v>155297</v>
      </c>
      <c r="F161" s="297">
        <v>24682</v>
      </c>
      <c r="G161" s="297">
        <v>12602</v>
      </c>
      <c r="H161" s="297">
        <v>13917</v>
      </c>
      <c r="I161" s="297">
        <v>79542</v>
      </c>
      <c r="J161" s="297">
        <v>152338</v>
      </c>
      <c r="K161" s="297">
        <v>121291</v>
      </c>
      <c r="L161" s="297">
        <v>23666</v>
      </c>
      <c r="M161" s="297">
        <v>546065</v>
      </c>
      <c r="N161" s="36" t="s">
        <v>5</v>
      </c>
    </row>
    <row r="162" spans="1:14" s="123" customFormat="1" ht="12" customHeight="1">
      <c r="A162" s="296" t="s">
        <v>2266</v>
      </c>
      <c r="B162" s="297">
        <v>10</v>
      </c>
      <c r="C162" s="297">
        <v>119154</v>
      </c>
      <c r="D162" s="297">
        <v>0</v>
      </c>
      <c r="E162" s="297">
        <v>60619</v>
      </c>
      <c r="F162" s="297">
        <v>16523</v>
      </c>
      <c r="G162" s="297">
        <v>782</v>
      </c>
      <c r="H162" s="297">
        <v>646</v>
      </c>
      <c r="I162" s="297">
        <v>2388</v>
      </c>
      <c r="J162" s="297">
        <v>34</v>
      </c>
      <c r="K162" s="297">
        <v>36587</v>
      </c>
      <c r="L162" s="297">
        <v>1576</v>
      </c>
      <c r="M162" s="297">
        <v>0</v>
      </c>
      <c r="N162" s="36" t="s">
        <v>5</v>
      </c>
    </row>
    <row r="163" spans="1:14" s="117" customFormat="1" ht="12" customHeight="1">
      <c r="A163" s="296" t="s">
        <v>35</v>
      </c>
      <c r="B163" s="297">
        <v>57</v>
      </c>
      <c r="C163" s="297">
        <v>1248555</v>
      </c>
      <c r="D163" s="297">
        <v>0</v>
      </c>
      <c r="E163" s="297">
        <v>215915</v>
      </c>
      <c r="F163" s="297">
        <v>41205</v>
      </c>
      <c r="G163" s="297">
        <v>13384</v>
      </c>
      <c r="H163" s="297">
        <v>14563</v>
      </c>
      <c r="I163" s="297">
        <v>81930</v>
      </c>
      <c r="J163" s="297">
        <v>152372</v>
      </c>
      <c r="K163" s="297">
        <v>157879</v>
      </c>
      <c r="L163" s="297">
        <v>25242</v>
      </c>
      <c r="M163" s="297">
        <v>546065</v>
      </c>
      <c r="N163" s="36" t="s">
        <v>5</v>
      </c>
    </row>
    <row r="164" spans="1:14" s="117" customFormat="1" ht="18" customHeight="1">
      <c r="A164" s="406" t="s">
        <v>187</v>
      </c>
      <c r="B164" s="406"/>
      <c r="C164" s="406"/>
      <c r="D164" s="406"/>
      <c r="E164" s="406"/>
      <c r="F164" s="406"/>
      <c r="G164" s="406"/>
      <c r="H164" s="406"/>
      <c r="I164" s="406"/>
      <c r="J164" s="406"/>
      <c r="K164" s="407"/>
      <c r="L164" s="407"/>
      <c r="M164" s="407"/>
      <c r="N164" s="36" t="s">
        <v>5</v>
      </c>
    </row>
    <row r="165" spans="1:14" s="123" customFormat="1" ht="12" customHeight="1">
      <c r="A165" s="316" t="s">
        <v>170</v>
      </c>
      <c r="B165" s="299">
        <v>1</v>
      </c>
      <c r="C165" s="313" t="s">
        <v>2426</v>
      </c>
      <c r="D165" s="299">
        <v>0</v>
      </c>
      <c r="E165" s="299">
        <v>0</v>
      </c>
      <c r="F165" s="299">
        <v>0</v>
      </c>
      <c r="G165" s="299">
        <v>0</v>
      </c>
      <c r="H165" s="299">
        <v>0</v>
      </c>
      <c r="I165" s="313" t="s">
        <v>2426</v>
      </c>
      <c r="J165" s="299">
        <v>0</v>
      </c>
      <c r="K165" s="299">
        <v>0</v>
      </c>
      <c r="L165" s="299">
        <v>0</v>
      </c>
      <c r="M165" s="299">
        <v>0</v>
      </c>
      <c r="N165" s="36" t="s">
        <v>5</v>
      </c>
    </row>
    <row r="166" spans="1:14" s="123" customFormat="1" ht="12" customHeight="1">
      <c r="A166" s="316" t="s">
        <v>171</v>
      </c>
      <c r="B166" s="299">
        <v>2</v>
      </c>
      <c r="C166" s="313" t="s">
        <v>2426</v>
      </c>
      <c r="D166" s="299">
        <v>0</v>
      </c>
      <c r="E166" s="299">
        <v>0</v>
      </c>
      <c r="F166" s="299">
        <v>0</v>
      </c>
      <c r="G166" s="299">
        <v>0</v>
      </c>
      <c r="H166" s="299">
        <v>0</v>
      </c>
      <c r="I166" s="313" t="s">
        <v>2426</v>
      </c>
      <c r="J166" s="299">
        <v>0</v>
      </c>
      <c r="K166" s="313" t="s">
        <v>2426</v>
      </c>
      <c r="L166" s="299">
        <v>0</v>
      </c>
      <c r="M166" s="299">
        <v>0</v>
      </c>
      <c r="N166" s="36" t="s">
        <v>5</v>
      </c>
    </row>
    <row r="167" spans="1:14" s="123" customFormat="1" ht="12" customHeight="1">
      <c r="A167" s="316" t="s">
        <v>175</v>
      </c>
      <c r="B167" s="299">
        <v>1</v>
      </c>
      <c r="C167" s="313" t="s">
        <v>2426</v>
      </c>
      <c r="D167" s="299">
        <v>0</v>
      </c>
      <c r="E167" s="299">
        <v>0</v>
      </c>
      <c r="F167" s="299">
        <v>0</v>
      </c>
      <c r="G167" s="299">
        <v>0</v>
      </c>
      <c r="H167" s="299">
        <v>0</v>
      </c>
      <c r="I167" s="313" t="s">
        <v>2426</v>
      </c>
      <c r="J167" s="299">
        <v>0</v>
      </c>
      <c r="K167" s="299">
        <v>0</v>
      </c>
      <c r="L167" s="299">
        <v>0</v>
      </c>
      <c r="M167" s="299">
        <v>0</v>
      </c>
      <c r="N167" s="36" t="s">
        <v>5</v>
      </c>
    </row>
    <row r="168" spans="1:14" s="123" customFormat="1" ht="12" customHeight="1">
      <c r="A168" s="298">
        <v>12</v>
      </c>
      <c r="B168" s="299">
        <v>1</v>
      </c>
      <c r="C168" s="313" t="s">
        <v>2426</v>
      </c>
      <c r="D168" s="299">
        <v>0</v>
      </c>
      <c r="E168" s="299">
        <v>0</v>
      </c>
      <c r="F168" s="299">
        <v>0</v>
      </c>
      <c r="G168" s="299">
        <v>0</v>
      </c>
      <c r="H168" s="299">
        <v>0</v>
      </c>
      <c r="I168" s="313" t="s">
        <v>2426</v>
      </c>
      <c r="J168" s="299">
        <v>0</v>
      </c>
      <c r="K168" s="299">
        <v>0</v>
      </c>
      <c r="L168" s="299">
        <v>0</v>
      </c>
      <c r="M168" s="299">
        <v>0</v>
      </c>
      <c r="N168" s="36" t="s">
        <v>5</v>
      </c>
    </row>
    <row r="169" spans="1:14" s="123" customFormat="1" ht="12" customHeight="1">
      <c r="A169" s="298">
        <v>15</v>
      </c>
      <c r="B169" s="299">
        <v>10</v>
      </c>
      <c r="C169" s="299">
        <v>12929</v>
      </c>
      <c r="D169" s="299">
        <v>0</v>
      </c>
      <c r="E169" s="299">
        <v>0</v>
      </c>
      <c r="F169" s="313" t="s">
        <v>2426</v>
      </c>
      <c r="G169" s="299">
        <v>0</v>
      </c>
      <c r="H169" s="299">
        <v>537</v>
      </c>
      <c r="I169" s="299">
        <v>10827</v>
      </c>
      <c r="J169" s="299">
        <v>0</v>
      </c>
      <c r="K169" s="313" t="s">
        <v>2426</v>
      </c>
      <c r="L169" s="299">
        <v>46</v>
      </c>
      <c r="M169" s="299">
        <v>0</v>
      </c>
      <c r="N169" s="36" t="s">
        <v>5</v>
      </c>
    </row>
    <row r="170" spans="1:14" s="123" customFormat="1" ht="12" customHeight="1">
      <c r="A170" s="298" t="s">
        <v>2262</v>
      </c>
      <c r="B170" s="299">
        <v>1</v>
      </c>
      <c r="C170" s="313" t="s">
        <v>2426</v>
      </c>
      <c r="D170" s="299">
        <v>0</v>
      </c>
      <c r="E170" s="299">
        <v>0</v>
      </c>
      <c r="F170" s="313" t="s">
        <v>2426</v>
      </c>
      <c r="G170" s="299">
        <v>0</v>
      </c>
      <c r="H170" s="299">
        <v>0</v>
      </c>
      <c r="I170" s="313" t="s">
        <v>2426</v>
      </c>
      <c r="J170" s="299">
        <v>0</v>
      </c>
      <c r="K170" s="299">
        <v>0</v>
      </c>
      <c r="L170" s="299">
        <v>0</v>
      </c>
      <c r="M170" s="299">
        <v>0</v>
      </c>
      <c r="N170" s="36" t="s">
        <v>5</v>
      </c>
    </row>
    <row r="171" spans="1:14" s="123" customFormat="1" ht="12" customHeight="1">
      <c r="A171" s="298" t="s">
        <v>1638</v>
      </c>
      <c r="B171" s="299">
        <v>11</v>
      </c>
      <c r="C171" s="313" t="s">
        <v>2426</v>
      </c>
      <c r="D171" s="299">
        <v>0</v>
      </c>
      <c r="E171" s="299">
        <v>0</v>
      </c>
      <c r="F171" s="313" t="s">
        <v>2426</v>
      </c>
      <c r="G171" s="299">
        <v>0</v>
      </c>
      <c r="H171" s="299">
        <v>537</v>
      </c>
      <c r="I171" s="313" t="s">
        <v>2426</v>
      </c>
      <c r="J171" s="299">
        <v>0</v>
      </c>
      <c r="K171" s="313" t="s">
        <v>2426</v>
      </c>
      <c r="L171" s="299">
        <v>46</v>
      </c>
      <c r="M171" s="299">
        <v>0</v>
      </c>
      <c r="N171" s="36" t="s">
        <v>5</v>
      </c>
    </row>
    <row r="172" spans="1:14" s="123" customFormat="1" ht="12" customHeight="1">
      <c r="A172" s="298">
        <v>16</v>
      </c>
      <c r="B172" s="299">
        <v>11</v>
      </c>
      <c r="C172" s="299">
        <v>16214</v>
      </c>
      <c r="D172" s="299">
        <v>0</v>
      </c>
      <c r="E172" s="299">
        <v>0</v>
      </c>
      <c r="F172" s="299">
        <v>0</v>
      </c>
      <c r="G172" s="299">
        <v>0</v>
      </c>
      <c r="H172" s="299">
        <v>1964</v>
      </c>
      <c r="I172" s="299">
        <v>10738</v>
      </c>
      <c r="J172" s="299">
        <v>0</v>
      </c>
      <c r="K172" s="299">
        <v>3111</v>
      </c>
      <c r="L172" s="299">
        <v>150</v>
      </c>
      <c r="M172" s="299">
        <v>250</v>
      </c>
      <c r="N172" s="36" t="s">
        <v>5</v>
      </c>
    </row>
    <row r="173" spans="1:14" s="123" customFormat="1" ht="12" customHeight="1">
      <c r="A173" s="298" t="s">
        <v>2263</v>
      </c>
      <c r="B173" s="299">
        <v>3</v>
      </c>
      <c r="C173" s="299">
        <v>857</v>
      </c>
      <c r="D173" s="299">
        <v>0</v>
      </c>
      <c r="E173" s="299">
        <v>0</v>
      </c>
      <c r="F173" s="299">
        <v>0</v>
      </c>
      <c r="G173" s="299">
        <v>0</v>
      </c>
      <c r="H173" s="299">
        <v>0</v>
      </c>
      <c r="I173" s="299">
        <v>792</v>
      </c>
      <c r="J173" s="299">
        <v>0</v>
      </c>
      <c r="K173" s="299">
        <v>0</v>
      </c>
      <c r="L173" s="299">
        <v>66</v>
      </c>
      <c r="M173" s="299">
        <v>0</v>
      </c>
      <c r="N173" s="36" t="s">
        <v>5</v>
      </c>
    </row>
    <row r="174" spans="1:14" s="123" customFormat="1" ht="12" customHeight="1">
      <c r="A174" s="298" t="s">
        <v>1627</v>
      </c>
      <c r="B174" s="299">
        <v>12</v>
      </c>
      <c r="C174" s="299">
        <v>17071</v>
      </c>
      <c r="D174" s="299">
        <v>0</v>
      </c>
      <c r="E174" s="299">
        <v>0</v>
      </c>
      <c r="F174" s="299">
        <v>0</v>
      </c>
      <c r="G174" s="299">
        <v>0</v>
      </c>
      <c r="H174" s="299">
        <v>1964</v>
      </c>
      <c r="I174" s="299">
        <v>11530</v>
      </c>
      <c r="J174" s="299">
        <v>0</v>
      </c>
      <c r="K174" s="299">
        <v>3111</v>
      </c>
      <c r="L174" s="299">
        <v>216</v>
      </c>
      <c r="M174" s="299">
        <v>250</v>
      </c>
      <c r="N174" s="36" t="s">
        <v>5</v>
      </c>
    </row>
    <row r="175" spans="1:14" s="123" customFormat="1" ht="12" customHeight="1">
      <c r="A175" s="298">
        <v>17</v>
      </c>
      <c r="B175" s="299">
        <v>19</v>
      </c>
      <c r="C175" s="299">
        <v>54041</v>
      </c>
      <c r="D175" s="299">
        <v>0</v>
      </c>
      <c r="E175" s="299">
        <v>930</v>
      </c>
      <c r="F175" s="299">
        <v>0</v>
      </c>
      <c r="G175" s="299">
        <v>0</v>
      </c>
      <c r="H175" s="299">
        <v>1324</v>
      </c>
      <c r="I175" s="299">
        <v>48480</v>
      </c>
      <c r="J175" s="299">
        <v>1280</v>
      </c>
      <c r="K175" s="299">
        <v>2027</v>
      </c>
      <c r="L175" s="299">
        <v>0</v>
      </c>
      <c r="M175" s="299">
        <v>0</v>
      </c>
      <c r="N175" s="36" t="s">
        <v>5</v>
      </c>
    </row>
    <row r="176" spans="1:14" s="123" customFormat="1" ht="12" customHeight="1">
      <c r="A176" s="298" t="s">
        <v>2264</v>
      </c>
      <c r="B176" s="299">
        <v>5</v>
      </c>
      <c r="C176" s="313" t="s">
        <v>2426</v>
      </c>
      <c r="D176" s="299">
        <v>0</v>
      </c>
      <c r="E176" s="299">
        <v>26</v>
      </c>
      <c r="F176" s="313" t="s">
        <v>2426</v>
      </c>
      <c r="G176" s="299">
        <v>34</v>
      </c>
      <c r="H176" s="299">
        <v>0</v>
      </c>
      <c r="I176" s="313" t="s">
        <v>2426</v>
      </c>
      <c r="J176" s="299">
        <v>0</v>
      </c>
      <c r="K176" s="313" t="s">
        <v>2426</v>
      </c>
      <c r="L176" s="299">
        <v>0</v>
      </c>
      <c r="M176" s="299">
        <v>0</v>
      </c>
      <c r="N176" s="36" t="s">
        <v>5</v>
      </c>
    </row>
    <row r="177" spans="1:14" s="123" customFormat="1" ht="12" customHeight="1">
      <c r="A177" s="298" t="s">
        <v>1628</v>
      </c>
      <c r="B177" s="299">
        <v>20</v>
      </c>
      <c r="C177" s="313" t="s">
        <v>2426</v>
      </c>
      <c r="D177" s="299">
        <v>0</v>
      </c>
      <c r="E177" s="299">
        <v>956</v>
      </c>
      <c r="F177" s="313" t="s">
        <v>2426</v>
      </c>
      <c r="G177" s="299">
        <v>34</v>
      </c>
      <c r="H177" s="299">
        <v>1324</v>
      </c>
      <c r="I177" s="313" t="s">
        <v>2426</v>
      </c>
      <c r="J177" s="299">
        <v>1280</v>
      </c>
      <c r="K177" s="313" t="s">
        <v>2426</v>
      </c>
      <c r="L177" s="299">
        <v>0</v>
      </c>
      <c r="M177" s="299">
        <v>0</v>
      </c>
      <c r="N177" s="36" t="s">
        <v>5</v>
      </c>
    </row>
    <row r="178" spans="1:14" s="123" customFormat="1" ht="12" customHeight="1">
      <c r="A178" s="298">
        <v>19</v>
      </c>
      <c r="B178" s="299">
        <v>65</v>
      </c>
      <c r="C178" s="299">
        <v>1212829</v>
      </c>
      <c r="D178" s="299">
        <v>0</v>
      </c>
      <c r="E178" s="299">
        <v>9845</v>
      </c>
      <c r="F178" s="299">
        <v>21535</v>
      </c>
      <c r="G178" s="299">
        <v>0</v>
      </c>
      <c r="H178" s="299">
        <v>22722</v>
      </c>
      <c r="I178" s="299">
        <v>543074</v>
      </c>
      <c r="J178" s="299">
        <v>25897</v>
      </c>
      <c r="K178" s="299">
        <v>345060</v>
      </c>
      <c r="L178" s="299">
        <v>46032</v>
      </c>
      <c r="M178" s="299">
        <v>198665</v>
      </c>
      <c r="N178" s="36" t="s">
        <v>5</v>
      </c>
    </row>
    <row r="179" spans="1:14" s="123" customFormat="1" ht="12" customHeight="1">
      <c r="A179" s="298">
        <v>20</v>
      </c>
      <c r="B179" s="299">
        <v>12</v>
      </c>
      <c r="C179" s="299">
        <v>22709</v>
      </c>
      <c r="D179" s="299">
        <v>0</v>
      </c>
      <c r="E179" s="299">
        <v>0</v>
      </c>
      <c r="F179" s="299">
        <v>950</v>
      </c>
      <c r="G179" s="299">
        <v>0</v>
      </c>
      <c r="H179" s="299">
        <v>43</v>
      </c>
      <c r="I179" s="299">
        <v>12029</v>
      </c>
      <c r="J179" s="299">
        <v>0</v>
      </c>
      <c r="K179" s="299">
        <v>6824</v>
      </c>
      <c r="L179" s="299">
        <v>2863</v>
      </c>
      <c r="M179" s="299">
        <v>0</v>
      </c>
      <c r="N179" s="36" t="s">
        <v>5</v>
      </c>
    </row>
    <row r="180" spans="1:14" s="123" customFormat="1" ht="12" customHeight="1">
      <c r="A180" s="298" t="s">
        <v>1623</v>
      </c>
      <c r="B180" s="299">
        <v>3</v>
      </c>
      <c r="C180" s="299">
        <v>787</v>
      </c>
      <c r="D180" s="299">
        <v>0</v>
      </c>
      <c r="E180" s="299">
        <v>0</v>
      </c>
      <c r="F180" s="299">
        <v>0</v>
      </c>
      <c r="G180" s="299">
        <v>0</v>
      </c>
      <c r="H180" s="299">
        <v>0</v>
      </c>
      <c r="I180" s="299">
        <v>659</v>
      </c>
      <c r="J180" s="299">
        <v>0</v>
      </c>
      <c r="K180" s="299">
        <v>0</v>
      </c>
      <c r="L180" s="299">
        <v>128</v>
      </c>
      <c r="M180" s="299">
        <v>0</v>
      </c>
      <c r="N180" s="36" t="s">
        <v>5</v>
      </c>
    </row>
    <row r="181" spans="1:14" s="123" customFormat="1" ht="12" customHeight="1">
      <c r="A181" s="298" t="s">
        <v>1630</v>
      </c>
      <c r="B181" s="299">
        <v>13</v>
      </c>
      <c r="C181" s="299">
        <v>23497</v>
      </c>
      <c r="D181" s="299">
        <v>0</v>
      </c>
      <c r="E181" s="299">
        <v>0</v>
      </c>
      <c r="F181" s="299">
        <v>950</v>
      </c>
      <c r="G181" s="299">
        <v>0</v>
      </c>
      <c r="H181" s="299">
        <v>43</v>
      </c>
      <c r="I181" s="299">
        <v>12689</v>
      </c>
      <c r="J181" s="299">
        <v>0</v>
      </c>
      <c r="K181" s="299">
        <v>6824</v>
      </c>
      <c r="L181" s="299">
        <v>2991</v>
      </c>
      <c r="M181" s="299">
        <v>0</v>
      </c>
      <c r="N181" s="36" t="s">
        <v>5</v>
      </c>
    </row>
    <row r="182" spans="1:14" s="123" customFormat="1" ht="12" customHeight="1">
      <c r="A182" s="296" t="s">
        <v>60</v>
      </c>
      <c r="B182" s="297">
        <v>67</v>
      </c>
      <c r="C182" s="297">
        <v>1321465</v>
      </c>
      <c r="D182" s="297">
        <v>0</v>
      </c>
      <c r="E182" s="297">
        <v>10775</v>
      </c>
      <c r="F182" s="297">
        <v>23961</v>
      </c>
      <c r="G182" s="297">
        <v>0</v>
      </c>
      <c r="H182" s="297">
        <v>26590</v>
      </c>
      <c r="I182" s="297">
        <v>627589</v>
      </c>
      <c r="J182" s="297">
        <v>27177</v>
      </c>
      <c r="K182" s="297">
        <v>357367</v>
      </c>
      <c r="L182" s="297">
        <v>49091</v>
      </c>
      <c r="M182" s="297">
        <v>198915</v>
      </c>
      <c r="N182" s="36" t="s">
        <v>5</v>
      </c>
    </row>
    <row r="183" spans="1:14" s="123" customFormat="1" ht="12" customHeight="1">
      <c r="A183" s="296" t="s">
        <v>2266</v>
      </c>
      <c r="B183" s="297">
        <v>9</v>
      </c>
      <c r="C183" s="297">
        <v>2684</v>
      </c>
      <c r="D183" s="297">
        <v>0</v>
      </c>
      <c r="E183" s="297">
        <v>26</v>
      </c>
      <c r="F183" s="297">
        <v>320</v>
      </c>
      <c r="G183" s="297">
        <v>34</v>
      </c>
      <c r="H183" s="297">
        <v>0</v>
      </c>
      <c r="I183" s="297">
        <v>1689</v>
      </c>
      <c r="J183" s="297">
        <v>0</v>
      </c>
      <c r="K183" s="297">
        <v>422</v>
      </c>
      <c r="L183" s="297">
        <v>194</v>
      </c>
      <c r="M183" s="297">
        <v>0</v>
      </c>
      <c r="N183" s="36" t="s">
        <v>5</v>
      </c>
    </row>
    <row r="184" spans="1:14" s="123" customFormat="1" ht="12" customHeight="1">
      <c r="A184" s="300" t="s">
        <v>35</v>
      </c>
      <c r="B184" s="297">
        <v>67</v>
      </c>
      <c r="C184" s="297">
        <v>1324149</v>
      </c>
      <c r="D184" s="297">
        <v>0</v>
      </c>
      <c r="E184" s="297">
        <v>10800</v>
      </c>
      <c r="F184" s="297">
        <v>24281</v>
      </c>
      <c r="G184" s="297">
        <v>34</v>
      </c>
      <c r="H184" s="297">
        <v>26590</v>
      </c>
      <c r="I184" s="297">
        <v>629278</v>
      </c>
      <c r="J184" s="297">
        <v>27177</v>
      </c>
      <c r="K184" s="297">
        <v>357789</v>
      </c>
      <c r="L184" s="297">
        <v>49285</v>
      </c>
      <c r="M184" s="297">
        <v>198915</v>
      </c>
      <c r="N184" s="36" t="s">
        <v>5</v>
      </c>
    </row>
    <row r="185" spans="1:14" s="117" customFormat="1" ht="18" customHeight="1">
      <c r="A185" s="406" t="s">
        <v>188</v>
      </c>
      <c r="B185" s="406"/>
      <c r="C185" s="406"/>
      <c r="D185" s="406"/>
      <c r="E185" s="406"/>
      <c r="F185" s="406"/>
      <c r="G185" s="406"/>
      <c r="H185" s="406"/>
      <c r="I185" s="406"/>
      <c r="J185" s="406"/>
      <c r="K185" s="407"/>
      <c r="L185" s="407"/>
      <c r="M185" s="407"/>
      <c r="N185" s="36" t="s">
        <v>5</v>
      </c>
    </row>
    <row r="186" spans="1:14" s="123" customFormat="1" ht="12" customHeight="1">
      <c r="A186" s="298" t="s">
        <v>2253</v>
      </c>
      <c r="B186" s="299">
        <v>1</v>
      </c>
      <c r="C186" s="313" t="s">
        <v>2426</v>
      </c>
      <c r="D186" s="299">
        <v>0</v>
      </c>
      <c r="E186" s="299">
        <v>0</v>
      </c>
      <c r="F186" s="299">
        <v>0</v>
      </c>
      <c r="G186" s="313" t="s">
        <v>2426</v>
      </c>
      <c r="H186" s="299">
        <v>0</v>
      </c>
      <c r="I186" s="299">
        <v>0</v>
      </c>
      <c r="J186" s="299">
        <v>0</v>
      </c>
      <c r="K186" s="299">
        <v>0</v>
      </c>
      <c r="L186" s="299">
        <v>0</v>
      </c>
      <c r="M186" s="299">
        <v>0</v>
      </c>
      <c r="N186" s="36" t="s">
        <v>5</v>
      </c>
    </row>
    <row r="187" spans="1:14" s="123" customFormat="1" ht="12" customHeight="1">
      <c r="A187" s="316" t="s">
        <v>176</v>
      </c>
      <c r="B187" s="299">
        <v>3</v>
      </c>
      <c r="C187" s="299">
        <v>29</v>
      </c>
      <c r="D187" s="299">
        <v>0</v>
      </c>
      <c r="E187" s="299">
        <v>0</v>
      </c>
      <c r="F187" s="299">
        <v>0</v>
      </c>
      <c r="G187" s="299">
        <v>0</v>
      </c>
      <c r="H187" s="299">
        <v>28</v>
      </c>
      <c r="I187" s="299">
        <v>0</v>
      </c>
      <c r="J187" s="299">
        <v>0</v>
      </c>
      <c r="K187" s="299">
        <v>0</v>
      </c>
      <c r="L187" s="299">
        <v>1</v>
      </c>
      <c r="M187" s="299">
        <v>0</v>
      </c>
      <c r="N187" s="36" t="s">
        <v>5</v>
      </c>
    </row>
    <row r="188" spans="1:14" s="123" customFormat="1" ht="12" customHeight="1">
      <c r="A188" s="298" t="s">
        <v>2255</v>
      </c>
      <c r="B188" s="299">
        <v>1</v>
      </c>
      <c r="C188" s="313" t="s">
        <v>2426</v>
      </c>
      <c r="D188" s="299">
        <v>0</v>
      </c>
      <c r="E188" s="299">
        <v>0</v>
      </c>
      <c r="F188" s="313" t="s">
        <v>2426</v>
      </c>
      <c r="G188" s="299">
        <v>0</v>
      </c>
      <c r="H188" s="299">
        <v>0</v>
      </c>
      <c r="I188" s="299">
        <v>0</v>
      </c>
      <c r="J188" s="299">
        <v>0</v>
      </c>
      <c r="K188" s="299">
        <v>0</v>
      </c>
      <c r="L188" s="299">
        <v>0</v>
      </c>
      <c r="M188" s="299">
        <v>0</v>
      </c>
      <c r="N188" s="36" t="s">
        <v>5</v>
      </c>
    </row>
    <row r="189" spans="1:14" s="123" customFormat="1" ht="12" customHeight="1">
      <c r="A189" s="298" t="s">
        <v>1626</v>
      </c>
      <c r="B189" s="299">
        <v>3</v>
      </c>
      <c r="C189" s="313" t="s">
        <v>2426</v>
      </c>
      <c r="D189" s="299">
        <v>0</v>
      </c>
      <c r="E189" s="299">
        <v>0</v>
      </c>
      <c r="F189" s="313" t="s">
        <v>2426</v>
      </c>
      <c r="G189" s="299">
        <v>0</v>
      </c>
      <c r="H189" s="299">
        <v>28</v>
      </c>
      <c r="I189" s="299">
        <v>0</v>
      </c>
      <c r="J189" s="299">
        <v>0</v>
      </c>
      <c r="K189" s="299">
        <v>0</v>
      </c>
      <c r="L189" s="299">
        <v>1</v>
      </c>
      <c r="M189" s="299">
        <v>0</v>
      </c>
      <c r="N189" s="36" t="s">
        <v>5</v>
      </c>
    </row>
    <row r="190" spans="1:14" s="123" customFormat="1" ht="12" customHeight="1">
      <c r="A190" s="298" t="s">
        <v>2260</v>
      </c>
      <c r="B190" s="299">
        <v>5</v>
      </c>
      <c r="C190" s="299">
        <v>256</v>
      </c>
      <c r="D190" s="299">
        <v>0</v>
      </c>
      <c r="E190" s="299">
        <v>0</v>
      </c>
      <c r="F190" s="299">
        <v>63</v>
      </c>
      <c r="G190" s="299">
        <v>0</v>
      </c>
      <c r="H190" s="299">
        <v>149</v>
      </c>
      <c r="I190" s="299">
        <v>29</v>
      </c>
      <c r="J190" s="299">
        <v>0</v>
      </c>
      <c r="K190" s="299">
        <v>8</v>
      </c>
      <c r="L190" s="299">
        <v>8</v>
      </c>
      <c r="M190" s="299">
        <v>0</v>
      </c>
      <c r="N190" s="36" t="s">
        <v>5</v>
      </c>
    </row>
    <row r="191" spans="1:14" s="123" customFormat="1" ht="12" customHeight="1">
      <c r="A191" s="298" t="s">
        <v>2261</v>
      </c>
      <c r="B191" s="299">
        <v>2</v>
      </c>
      <c r="C191" s="313" t="s">
        <v>2426</v>
      </c>
      <c r="D191" s="299">
        <v>0</v>
      </c>
      <c r="E191" s="299">
        <v>0</v>
      </c>
      <c r="F191" s="313" t="s">
        <v>2426</v>
      </c>
      <c r="G191" s="299">
        <v>0</v>
      </c>
      <c r="H191" s="299">
        <v>0</v>
      </c>
      <c r="I191" s="313" t="s">
        <v>2426</v>
      </c>
      <c r="J191" s="299">
        <v>0</v>
      </c>
      <c r="K191" s="299">
        <v>0</v>
      </c>
      <c r="L191" s="299">
        <v>0</v>
      </c>
      <c r="M191" s="299">
        <v>0</v>
      </c>
      <c r="N191" s="36" t="s">
        <v>5</v>
      </c>
    </row>
    <row r="192" spans="1:14" s="123" customFormat="1" ht="12" customHeight="1">
      <c r="A192" s="298">
        <v>15</v>
      </c>
      <c r="B192" s="299">
        <v>2</v>
      </c>
      <c r="C192" s="313" t="s">
        <v>2426</v>
      </c>
      <c r="D192" s="299">
        <v>0</v>
      </c>
      <c r="E192" s="299">
        <v>0</v>
      </c>
      <c r="F192" s="299">
        <v>0</v>
      </c>
      <c r="G192" s="299">
        <v>0</v>
      </c>
      <c r="H192" s="299">
        <v>0</v>
      </c>
      <c r="I192" s="299">
        <v>0</v>
      </c>
      <c r="J192" s="313" t="s">
        <v>2426</v>
      </c>
      <c r="K192" s="299">
        <v>0</v>
      </c>
      <c r="L192" s="313" t="s">
        <v>2426</v>
      </c>
      <c r="M192" s="299">
        <v>0</v>
      </c>
      <c r="N192" s="36" t="s">
        <v>5</v>
      </c>
    </row>
    <row r="193" spans="1:14" s="123" customFormat="1" ht="12" customHeight="1">
      <c r="A193" s="298">
        <v>16</v>
      </c>
      <c r="B193" s="299">
        <v>21</v>
      </c>
      <c r="C193" s="299">
        <v>16043</v>
      </c>
      <c r="D193" s="299">
        <v>0</v>
      </c>
      <c r="E193" s="299">
        <v>7</v>
      </c>
      <c r="F193" s="299">
        <v>96</v>
      </c>
      <c r="G193" s="299">
        <v>110</v>
      </c>
      <c r="H193" s="299">
        <v>4</v>
      </c>
      <c r="I193" s="299">
        <v>13269</v>
      </c>
      <c r="J193" s="299">
        <v>1326</v>
      </c>
      <c r="K193" s="299">
        <v>423</v>
      </c>
      <c r="L193" s="299">
        <v>808</v>
      </c>
      <c r="M193" s="299">
        <v>0</v>
      </c>
      <c r="N193" s="36" t="s">
        <v>5</v>
      </c>
    </row>
    <row r="194" spans="1:14" s="123" customFormat="1" ht="12" customHeight="1">
      <c r="A194" s="298" t="s">
        <v>2263</v>
      </c>
      <c r="B194" s="299">
        <v>21</v>
      </c>
      <c r="C194" s="299">
        <v>4594</v>
      </c>
      <c r="D194" s="299">
        <v>0</v>
      </c>
      <c r="E194" s="299">
        <v>0</v>
      </c>
      <c r="F194" s="299">
        <v>100</v>
      </c>
      <c r="G194" s="313" t="s">
        <v>2426</v>
      </c>
      <c r="H194" s="299">
        <v>0</v>
      </c>
      <c r="I194" s="313" t="s">
        <v>2426</v>
      </c>
      <c r="J194" s="299">
        <v>1318</v>
      </c>
      <c r="K194" s="313" t="s">
        <v>2426</v>
      </c>
      <c r="L194" s="313" t="s">
        <v>2426</v>
      </c>
      <c r="M194" s="299">
        <v>0</v>
      </c>
      <c r="N194" s="36" t="s">
        <v>5</v>
      </c>
    </row>
    <row r="195" spans="1:14" s="123" customFormat="1" ht="12" customHeight="1">
      <c r="A195" s="298" t="s">
        <v>1627</v>
      </c>
      <c r="B195" s="299">
        <v>24</v>
      </c>
      <c r="C195" s="299">
        <v>20636</v>
      </c>
      <c r="D195" s="299">
        <v>0</v>
      </c>
      <c r="E195" s="299">
        <v>7</v>
      </c>
      <c r="F195" s="299">
        <v>196</v>
      </c>
      <c r="G195" s="313" t="s">
        <v>2426</v>
      </c>
      <c r="H195" s="299">
        <v>4</v>
      </c>
      <c r="I195" s="313" t="s">
        <v>2426</v>
      </c>
      <c r="J195" s="299">
        <v>2644</v>
      </c>
      <c r="K195" s="313" t="s">
        <v>2426</v>
      </c>
      <c r="L195" s="313" t="s">
        <v>2426</v>
      </c>
      <c r="M195" s="299">
        <v>0</v>
      </c>
      <c r="N195" s="36" t="s">
        <v>5</v>
      </c>
    </row>
    <row r="196" spans="1:14" s="123" customFormat="1" ht="12" customHeight="1">
      <c r="A196" s="298">
        <v>17</v>
      </c>
      <c r="B196" s="299">
        <v>8</v>
      </c>
      <c r="C196" s="299">
        <v>498</v>
      </c>
      <c r="D196" s="299">
        <v>0</v>
      </c>
      <c r="E196" s="299">
        <v>0</v>
      </c>
      <c r="F196" s="299">
        <v>0</v>
      </c>
      <c r="G196" s="299">
        <v>0</v>
      </c>
      <c r="H196" s="299">
        <v>0</v>
      </c>
      <c r="I196" s="313" t="s">
        <v>2426</v>
      </c>
      <c r="J196" s="313" t="s">
        <v>2426</v>
      </c>
      <c r="K196" s="299">
        <v>9</v>
      </c>
      <c r="L196" s="313" t="s">
        <v>2426</v>
      </c>
      <c r="M196" s="299">
        <v>0</v>
      </c>
      <c r="N196" s="36" t="s">
        <v>5</v>
      </c>
    </row>
    <row r="197" spans="1:14" s="123" customFormat="1" ht="12" customHeight="1">
      <c r="A197" s="298" t="s">
        <v>2264</v>
      </c>
      <c r="B197" s="299">
        <v>1</v>
      </c>
      <c r="C197" s="313" t="s">
        <v>2426</v>
      </c>
      <c r="D197" s="299">
        <v>0</v>
      </c>
      <c r="E197" s="299">
        <v>0</v>
      </c>
      <c r="F197" s="313" t="s">
        <v>2426</v>
      </c>
      <c r="G197" s="299">
        <v>0</v>
      </c>
      <c r="H197" s="299">
        <v>0</v>
      </c>
      <c r="I197" s="299">
        <v>0</v>
      </c>
      <c r="J197" s="299">
        <v>0</v>
      </c>
      <c r="K197" s="299">
        <v>0</v>
      </c>
      <c r="L197" s="299">
        <v>0</v>
      </c>
      <c r="M197" s="299">
        <v>0</v>
      </c>
      <c r="N197" s="36" t="s">
        <v>5</v>
      </c>
    </row>
    <row r="198" spans="1:14" s="123" customFormat="1" ht="12" customHeight="1">
      <c r="A198" s="298" t="s">
        <v>1628</v>
      </c>
      <c r="B198" s="299">
        <v>8</v>
      </c>
      <c r="C198" s="313" t="s">
        <v>2426</v>
      </c>
      <c r="D198" s="299">
        <v>0</v>
      </c>
      <c r="E198" s="299">
        <v>0</v>
      </c>
      <c r="F198" s="313" t="s">
        <v>2426</v>
      </c>
      <c r="G198" s="299">
        <v>0</v>
      </c>
      <c r="H198" s="299">
        <v>0</v>
      </c>
      <c r="I198" s="313" t="s">
        <v>2426</v>
      </c>
      <c r="J198" s="313" t="s">
        <v>2426</v>
      </c>
      <c r="K198" s="299">
        <v>9</v>
      </c>
      <c r="L198" s="313" t="s">
        <v>2426</v>
      </c>
      <c r="M198" s="299">
        <v>0</v>
      </c>
      <c r="N198" s="36" t="s">
        <v>5</v>
      </c>
    </row>
    <row r="199" spans="1:14" s="123" customFormat="1" ht="12" customHeight="1">
      <c r="A199" s="298">
        <v>19</v>
      </c>
      <c r="B199" s="299">
        <v>26</v>
      </c>
      <c r="C199" s="299">
        <v>68032</v>
      </c>
      <c r="D199" s="299">
        <v>0</v>
      </c>
      <c r="E199" s="299">
        <v>0</v>
      </c>
      <c r="F199" s="299">
        <v>22</v>
      </c>
      <c r="G199" s="299">
        <v>0</v>
      </c>
      <c r="H199" s="299">
        <v>197</v>
      </c>
      <c r="I199" s="299">
        <v>65801</v>
      </c>
      <c r="J199" s="299">
        <v>531</v>
      </c>
      <c r="K199" s="299">
        <v>745</v>
      </c>
      <c r="L199" s="299">
        <v>222</v>
      </c>
      <c r="M199" s="299">
        <v>513</v>
      </c>
      <c r="N199" s="36" t="s">
        <v>5</v>
      </c>
    </row>
    <row r="200" spans="1:14" s="123" customFormat="1" ht="12" customHeight="1">
      <c r="A200" s="298" t="s">
        <v>2265</v>
      </c>
      <c r="B200" s="299">
        <v>4</v>
      </c>
      <c r="C200" s="299">
        <v>1173</v>
      </c>
      <c r="D200" s="299">
        <v>0</v>
      </c>
      <c r="E200" s="299">
        <v>0</v>
      </c>
      <c r="F200" s="299">
        <v>55</v>
      </c>
      <c r="G200" s="299">
        <v>0</v>
      </c>
      <c r="H200" s="299">
        <v>0</v>
      </c>
      <c r="I200" s="299">
        <v>307</v>
      </c>
      <c r="J200" s="299">
        <v>0</v>
      </c>
      <c r="K200" s="299">
        <v>785</v>
      </c>
      <c r="L200" s="299">
        <v>26</v>
      </c>
      <c r="M200" s="299">
        <v>0</v>
      </c>
      <c r="N200" s="36" t="s">
        <v>5</v>
      </c>
    </row>
    <row r="201" spans="1:14" s="123" customFormat="1" ht="12" customHeight="1">
      <c r="A201" s="298" t="s">
        <v>1629</v>
      </c>
      <c r="B201" s="299">
        <v>26</v>
      </c>
      <c r="C201" s="299">
        <v>69205</v>
      </c>
      <c r="D201" s="299">
        <v>0</v>
      </c>
      <c r="E201" s="299">
        <v>0</v>
      </c>
      <c r="F201" s="299">
        <v>77</v>
      </c>
      <c r="G201" s="299">
        <v>0</v>
      </c>
      <c r="H201" s="299">
        <v>197</v>
      </c>
      <c r="I201" s="299">
        <v>66108</v>
      </c>
      <c r="J201" s="299">
        <v>531</v>
      </c>
      <c r="K201" s="299">
        <v>1531</v>
      </c>
      <c r="L201" s="299">
        <v>248</v>
      </c>
      <c r="M201" s="299">
        <v>513</v>
      </c>
      <c r="N201" s="36" t="s">
        <v>5</v>
      </c>
    </row>
    <row r="202" spans="1:14" s="123" customFormat="1" ht="12" customHeight="1">
      <c r="A202" s="298">
        <v>20</v>
      </c>
      <c r="B202" s="299">
        <v>3</v>
      </c>
      <c r="C202" s="313" t="s">
        <v>2426</v>
      </c>
      <c r="D202" s="299">
        <v>0</v>
      </c>
      <c r="E202" s="299">
        <v>0</v>
      </c>
      <c r="F202" s="299">
        <v>0</v>
      </c>
      <c r="G202" s="299">
        <v>0</v>
      </c>
      <c r="H202" s="299">
        <v>2</v>
      </c>
      <c r="I202" s="313" t="s">
        <v>2426</v>
      </c>
      <c r="J202" s="299">
        <v>0</v>
      </c>
      <c r="K202" s="299">
        <v>0</v>
      </c>
      <c r="L202" s="313" t="s">
        <v>2426</v>
      </c>
      <c r="M202" s="299">
        <v>0</v>
      </c>
      <c r="N202" s="36" t="s">
        <v>5</v>
      </c>
    </row>
    <row r="203" spans="1:14" s="123" customFormat="1" ht="12" customHeight="1">
      <c r="A203" s="298" t="s">
        <v>1623</v>
      </c>
      <c r="B203" s="299">
        <v>6</v>
      </c>
      <c r="C203" s="313" t="s">
        <v>2426</v>
      </c>
      <c r="D203" s="299">
        <v>0</v>
      </c>
      <c r="E203" s="299">
        <v>0</v>
      </c>
      <c r="F203" s="299">
        <v>5</v>
      </c>
      <c r="G203" s="313" t="s">
        <v>2426</v>
      </c>
      <c r="H203" s="299">
        <v>1</v>
      </c>
      <c r="I203" s="313" t="s">
        <v>2426</v>
      </c>
      <c r="J203" s="299">
        <v>0</v>
      </c>
      <c r="K203" s="313" t="s">
        <v>2426</v>
      </c>
      <c r="L203" s="299">
        <v>6</v>
      </c>
      <c r="M203" s="299">
        <v>0</v>
      </c>
      <c r="N203" s="36" t="s">
        <v>5</v>
      </c>
    </row>
    <row r="204" spans="1:14" s="123" customFormat="1" ht="12" customHeight="1">
      <c r="A204" s="298" t="s">
        <v>1630</v>
      </c>
      <c r="B204" s="299">
        <v>6</v>
      </c>
      <c r="C204" s="299">
        <v>1175</v>
      </c>
      <c r="D204" s="299">
        <v>0</v>
      </c>
      <c r="E204" s="299">
        <v>0</v>
      </c>
      <c r="F204" s="299">
        <v>5</v>
      </c>
      <c r="G204" s="313" t="s">
        <v>2426</v>
      </c>
      <c r="H204" s="299">
        <v>3</v>
      </c>
      <c r="I204" s="313" t="s">
        <v>2426</v>
      </c>
      <c r="J204" s="299">
        <v>0</v>
      </c>
      <c r="K204" s="313" t="s">
        <v>2426</v>
      </c>
      <c r="L204" s="313" t="s">
        <v>2426</v>
      </c>
      <c r="M204" s="299">
        <v>0</v>
      </c>
      <c r="N204" s="36" t="s">
        <v>5</v>
      </c>
    </row>
    <row r="205" spans="1:14" s="123" customFormat="1" ht="12" customHeight="1">
      <c r="A205" s="296" t="s">
        <v>60</v>
      </c>
      <c r="B205" s="297">
        <v>27</v>
      </c>
      <c r="C205" s="297">
        <v>84751</v>
      </c>
      <c r="D205" s="297">
        <v>0</v>
      </c>
      <c r="E205" s="297">
        <v>7</v>
      </c>
      <c r="F205" s="297">
        <v>119</v>
      </c>
      <c r="G205" s="297">
        <v>110</v>
      </c>
      <c r="H205" s="297">
        <v>231</v>
      </c>
      <c r="I205" s="297">
        <v>79575</v>
      </c>
      <c r="J205" s="297">
        <v>1872</v>
      </c>
      <c r="K205" s="297">
        <v>1177</v>
      </c>
      <c r="L205" s="297">
        <v>1147</v>
      </c>
      <c r="M205" s="297">
        <v>513</v>
      </c>
      <c r="N205" s="36" t="s">
        <v>5</v>
      </c>
    </row>
    <row r="206" spans="1:14" s="123" customFormat="1" ht="12" customHeight="1">
      <c r="A206" s="296" t="s">
        <v>2266</v>
      </c>
      <c r="B206" s="297">
        <v>23</v>
      </c>
      <c r="C206" s="297">
        <v>7139</v>
      </c>
      <c r="D206" s="297">
        <v>0</v>
      </c>
      <c r="E206" s="297">
        <v>0</v>
      </c>
      <c r="F206" s="297">
        <v>269</v>
      </c>
      <c r="G206" s="297">
        <v>13</v>
      </c>
      <c r="H206" s="297">
        <v>150</v>
      </c>
      <c r="I206" s="297">
        <v>4234</v>
      </c>
      <c r="J206" s="297">
        <v>1318</v>
      </c>
      <c r="K206" s="297">
        <v>985</v>
      </c>
      <c r="L206" s="297">
        <v>172</v>
      </c>
      <c r="M206" s="297">
        <v>0</v>
      </c>
      <c r="N206" s="36" t="s">
        <v>5</v>
      </c>
    </row>
    <row r="207" spans="1:14" s="123" customFormat="1" ht="12" customHeight="1">
      <c r="A207" s="300" t="s">
        <v>35</v>
      </c>
      <c r="B207" s="297">
        <v>27</v>
      </c>
      <c r="C207" s="297">
        <v>91890</v>
      </c>
      <c r="D207" s="297">
        <v>0</v>
      </c>
      <c r="E207" s="297">
        <v>7</v>
      </c>
      <c r="F207" s="297">
        <v>387</v>
      </c>
      <c r="G207" s="297">
        <v>122</v>
      </c>
      <c r="H207" s="297">
        <v>381</v>
      </c>
      <c r="I207" s="297">
        <v>83809</v>
      </c>
      <c r="J207" s="297">
        <v>3189</v>
      </c>
      <c r="K207" s="297">
        <v>2162</v>
      </c>
      <c r="L207" s="297">
        <v>1319</v>
      </c>
      <c r="M207" s="297">
        <v>513</v>
      </c>
      <c r="N207" s="36" t="s">
        <v>5</v>
      </c>
    </row>
    <row r="208" spans="1:14" s="117" customFormat="1" ht="18" customHeight="1">
      <c r="A208" s="406" t="s">
        <v>35</v>
      </c>
      <c r="B208" s="406"/>
      <c r="C208" s="406"/>
      <c r="D208" s="406"/>
      <c r="E208" s="406"/>
      <c r="F208" s="406"/>
      <c r="G208" s="406"/>
      <c r="H208" s="406"/>
      <c r="I208" s="406"/>
      <c r="J208" s="406"/>
      <c r="K208" s="407"/>
      <c r="L208" s="407"/>
      <c r="M208" s="407"/>
      <c r="N208" s="36" t="s">
        <v>5</v>
      </c>
    </row>
    <row r="209" spans="1:14" s="123" customFormat="1" ht="12" customHeight="1">
      <c r="A209" s="316" t="s">
        <v>169</v>
      </c>
      <c r="B209" s="299">
        <v>1</v>
      </c>
      <c r="C209" s="313" t="s">
        <v>2426</v>
      </c>
      <c r="D209" s="299">
        <v>0</v>
      </c>
      <c r="E209" s="313" t="s">
        <v>2426</v>
      </c>
      <c r="F209" s="299">
        <v>0</v>
      </c>
      <c r="G209" s="299">
        <v>0</v>
      </c>
      <c r="H209" s="299">
        <v>0</v>
      </c>
      <c r="I209" s="299">
        <v>0</v>
      </c>
      <c r="J209" s="299">
        <v>0</v>
      </c>
      <c r="K209" s="299">
        <v>0</v>
      </c>
      <c r="L209" s="299">
        <v>0</v>
      </c>
      <c r="M209" s="299">
        <v>0</v>
      </c>
      <c r="N209" s="36" t="s">
        <v>5</v>
      </c>
    </row>
    <row r="210" spans="1:14" s="123" customFormat="1" ht="12" customHeight="1">
      <c r="A210" s="316" t="s">
        <v>170</v>
      </c>
      <c r="B210" s="299">
        <v>7</v>
      </c>
      <c r="C210" s="299">
        <v>30379</v>
      </c>
      <c r="D210" s="299">
        <v>0</v>
      </c>
      <c r="E210" s="299">
        <v>0</v>
      </c>
      <c r="F210" s="299">
        <v>0</v>
      </c>
      <c r="G210" s="299">
        <v>0</v>
      </c>
      <c r="H210" s="299">
        <v>3445</v>
      </c>
      <c r="I210" s="299">
        <v>15219</v>
      </c>
      <c r="J210" s="313" t="s">
        <v>2426</v>
      </c>
      <c r="K210" s="313" t="s">
        <v>2426</v>
      </c>
      <c r="L210" s="299">
        <v>6775</v>
      </c>
      <c r="M210" s="313" t="s">
        <v>2426</v>
      </c>
      <c r="N210" s="36" t="s">
        <v>5</v>
      </c>
    </row>
    <row r="211" spans="1:14" s="123" customFormat="1" ht="12" customHeight="1">
      <c r="A211" s="316" t="s">
        <v>171</v>
      </c>
      <c r="B211" s="299">
        <v>6</v>
      </c>
      <c r="C211" s="299">
        <v>9058</v>
      </c>
      <c r="D211" s="299">
        <v>0</v>
      </c>
      <c r="E211" s="299">
        <v>0</v>
      </c>
      <c r="F211" s="313" t="s">
        <v>2426</v>
      </c>
      <c r="G211" s="299">
        <v>0</v>
      </c>
      <c r="H211" s="299">
        <v>0</v>
      </c>
      <c r="I211" s="313" t="s">
        <v>2426</v>
      </c>
      <c r="J211" s="299">
        <v>0</v>
      </c>
      <c r="K211" s="299">
        <v>5188</v>
      </c>
      <c r="L211" s="299">
        <v>0</v>
      </c>
      <c r="M211" s="299">
        <v>0</v>
      </c>
      <c r="N211" s="36" t="s">
        <v>5</v>
      </c>
    </row>
    <row r="212" spans="1:14" s="123" customFormat="1" ht="12" customHeight="1">
      <c r="A212" s="316" t="s">
        <v>2253</v>
      </c>
      <c r="B212" s="299">
        <v>7</v>
      </c>
      <c r="C212" s="299">
        <v>331</v>
      </c>
      <c r="D212" s="313" t="s">
        <v>2426</v>
      </c>
      <c r="E212" s="299">
        <v>245</v>
      </c>
      <c r="F212" s="299">
        <v>12</v>
      </c>
      <c r="G212" s="313" t="s">
        <v>2426</v>
      </c>
      <c r="H212" s="299">
        <v>0</v>
      </c>
      <c r="I212" s="299">
        <v>0</v>
      </c>
      <c r="J212" s="299">
        <v>0</v>
      </c>
      <c r="K212" s="299">
        <v>0</v>
      </c>
      <c r="L212" s="299">
        <v>0</v>
      </c>
      <c r="M212" s="299">
        <v>0</v>
      </c>
      <c r="N212" s="36" t="s">
        <v>5</v>
      </c>
    </row>
    <row r="213" spans="1:14" s="123" customFormat="1" ht="12" customHeight="1">
      <c r="A213" s="316" t="s">
        <v>175</v>
      </c>
      <c r="B213" s="299">
        <v>7</v>
      </c>
      <c r="C213" s="299">
        <v>6194</v>
      </c>
      <c r="D213" s="313" t="s">
        <v>2426</v>
      </c>
      <c r="E213" s="299">
        <v>0</v>
      </c>
      <c r="F213" s="313" t="s">
        <v>2426</v>
      </c>
      <c r="G213" s="299">
        <v>345</v>
      </c>
      <c r="H213" s="299">
        <v>1226</v>
      </c>
      <c r="I213" s="313" t="s">
        <v>2426</v>
      </c>
      <c r="J213" s="299">
        <v>0</v>
      </c>
      <c r="K213" s="299">
        <v>63</v>
      </c>
      <c r="L213" s="299">
        <v>0</v>
      </c>
      <c r="M213" s="313" t="s">
        <v>2426</v>
      </c>
      <c r="N213" s="36" t="s">
        <v>5</v>
      </c>
    </row>
    <row r="214" spans="1:14" s="123" customFormat="1" ht="12" customHeight="1">
      <c r="A214" s="298" t="s">
        <v>2254</v>
      </c>
      <c r="B214" s="299">
        <v>5</v>
      </c>
      <c r="C214" s="299">
        <v>958</v>
      </c>
      <c r="D214" s="299">
        <v>0</v>
      </c>
      <c r="E214" s="299">
        <v>0</v>
      </c>
      <c r="F214" s="299">
        <v>854</v>
      </c>
      <c r="G214" s="299">
        <v>0</v>
      </c>
      <c r="H214" s="299">
        <v>0</v>
      </c>
      <c r="I214" s="299">
        <v>92</v>
      </c>
      <c r="J214" s="299">
        <v>0</v>
      </c>
      <c r="K214" s="299">
        <v>12</v>
      </c>
      <c r="L214" s="299">
        <v>0</v>
      </c>
      <c r="M214" s="299">
        <v>0</v>
      </c>
      <c r="N214" s="36" t="s">
        <v>5</v>
      </c>
    </row>
    <row r="215" spans="1:14" s="123" customFormat="1" ht="12" customHeight="1">
      <c r="A215" s="298" t="s">
        <v>1625</v>
      </c>
      <c r="B215" s="299">
        <v>12</v>
      </c>
      <c r="C215" s="299">
        <v>7153</v>
      </c>
      <c r="D215" s="313" t="s">
        <v>2426</v>
      </c>
      <c r="E215" s="299">
        <v>0</v>
      </c>
      <c r="F215" s="299">
        <v>939</v>
      </c>
      <c r="G215" s="299">
        <v>345</v>
      </c>
      <c r="H215" s="299">
        <v>1226</v>
      </c>
      <c r="I215" s="313" t="s">
        <v>2426</v>
      </c>
      <c r="J215" s="299">
        <v>0</v>
      </c>
      <c r="K215" s="299">
        <v>75</v>
      </c>
      <c r="L215" s="299">
        <v>0</v>
      </c>
      <c r="M215" s="313" t="s">
        <v>2426</v>
      </c>
      <c r="N215" s="36" t="s">
        <v>5</v>
      </c>
    </row>
    <row r="216" spans="1:14" s="123" customFormat="1" ht="12" customHeight="1">
      <c r="A216" s="316" t="s">
        <v>176</v>
      </c>
      <c r="B216" s="299">
        <v>3</v>
      </c>
      <c r="C216" s="299">
        <v>29</v>
      </c>
      <c r="D216" s="299">
        <v>0</v>
      </c>
      <c r="E216" s="299">
        <v>0</v>
      </c>
      <c r="F216" s="299">
        <v>0</v>
      </c>
      <c r="G216" s="299">
        <v>0</v>
      </c>
      <c r="H216" s="299">
        <v>28</v>
      </c>
      <c r="I216" s="299">
        <v>0</v>
      </c>
      <c r="J216" s="299">
        <v>0</v>
      </c>
      <c r="K216" s="299">
        <v>0</v>
      </c>
      <c r="L216" s="299">
        <v>1</v>
      </c>
      <c r="M216" s="299">
        <v>0</v>
      </c>
      <c r="N216" s="36" t="s">
        <v>5</v>
      </c>
    </row>
    <row r="217" spans="1:14" s="123" customFormat="1" ht="12" customHeight="1">
      <c r="A217" s="298" t="s">
        <v>2255</v>
      </c>
      <c r="B217" s="299">
        <v>4</v>
      </c>
      <c r="C217" s="299">
        <v>526</v>
      </c>
      <c r="D217" s="299">
        <v>0</v>
      </c>
      <c r="E217" s="299">
        <v>0</v>
      </c>
      <c r="F217" s="299">
        <v>22</v>
      </c>
      <c r="G217" s="299">
        <v>175</v>
      </c>
      <c r="H217" s="299">
        <v>128</v>
      </c>
      <c r="I217" s="299">
        <v>202</v>
      </c>
      <c r="J217" s="299">
        <v>0</v>
      </c>
      <c r="K217" s="299">
        <v>0</v>
      </c>
      <c r="L217" s="299">
        <v>0</v>
      </c>
      <c r="M217" s="299">
        <v>0</v>
      </c>
      <c r="N217" s="36" t="s">
        <v>5</v>
      </c>
    </row>
    <row r="218" spans="1:14" s="123" customFormat="1" ht="12" customHeight="1">
      <c r="A218" s="298" t="s">
        <v>1626</v>
      </c>
      <c r="B218" s="299">
        <v>6</v>
      </c>
      <c r="C218" s="299">
        <v>555</v>
      </c>
      <c r="D218" s="299">
        <v>0</v>
      </c>
      <c r="E218" s="299">
        <v>0</v>
      </c>
      <c r="F218" s="299">
        <v>23</v>
      </c>
      <c r="G218" s="299">
        <v>175</v>
      </c>
      <c r="H218" s="299">
        <v>155</v>
      </c>
      <c r="I218" s="299">
        <v>202</v>
      </c>
      <c r="J218" s="299">
        <v>0</v>
      </c>
      <c r="K218" s="299">
        <v>0</v>
      </c>
      <c r="L218" s="299">
        <v>1</v>
      </c>
      <c r="M218" s="299">
        <v>0</v>
      </c>
      <c r="N218" s="36" t="s">
        <v>5</v>
      </c>
    </row>
    <row r="219" spans="1:14" s="123" customFormat="1" ht="12" customHeight="1">
      <c r="A219" s="316" t="s">
        <v>178</v>
      </c>
      <c r="B219" s="299">
        <v>16</v>
      </c>
      <c r="C219" s="299">
        <v>18789</v>
      </c>
      <c r="D219" s="299">
        <v>0</v>
      </c>
      <c r="E219" s="313" t="s">
        <v>2426</v>
      </c>
      <c r="F219" s="299">
        <v>0</v>
      </c>
      <c r="G219" s="299">
        <v>0</v>
      </c>
      <c r="H219" s="299">
        <v>568</v>
      </c>
      <c r="I219" s="313" t="s">
        <v>2426</v>
      </c>
      <c r="J219" s="313" t="s">
        <v>2426</v>
      </c>
      <c r="K219" s="299">
        <v>0</v>
      </c>
      <c r="L219" s="299">
        <v>0</v>
      </c>
      <c r="M219" s="299">
        <v>0</v>
      </c>
      <c r="N219" s="36" t="s">
        <v>5</v>
      </c>
    </row>
    <row r="220" spans="1:14" s="123" customFormat="1" ht="12" customHeight="1">
      <c r="A220" s="298" t="s">
        <v>2257</v>
      </c>
      <c r="B220" s="299">
        <v>7</v>
      </c>
      <c r="C220" s="299">
        <v>72308</v>
      </c>
      <c r="D220" s="299">
        <v>0</v>
      </c>
      <c r="E220" s="299">
        <v>62177</v>
      </c>
      <c r="F220" s="299">
        <v>0</v>
      </c>
      <c r="G220" s="299">
        <v>2962</v>
      </c>
      <c r="H220" s="299">
        <v>0</v>
      </c>
      <c r="I220" s="299">
        <v>6937</v>
      </c>
      <c r="J220" s="299">
        <v>0</v>
      </c>
      <c r="K220" s="299">
        <v>0</v>
      </c>
      <c r="L220" s="299">
        <v>232</v>
      </c>
      <c r="M220" s="299">
        <v>0</v>
      </c>
      <c r="N220" s="36" t="s">
        <v>5</v>
      </c>
    </row>
    <row r="221" spans="1:14" s="123" customFormat="1" ht="12" customHeight="1">
      <c r="A221" s="298" t="s">
        <v>1632</v>
      </c>
      <c r="B221" s="299">
        <v>21</v>
      </c>
      <c r="C221" s="299">
        <v>91097</v>
      </c>
      <c r="D221" s="299">
        <v>0</v>
      </c>
      <c r="E221" s="313" t="s">
        <v>2426</v>
      </c>
      <c r="F221" s="299">
        <v>0</v>
      </c>
      <c r="G221" s="299">
        <v>2962</v>
      </c>
      <c r="H221" s="299">
        <v>568</v>
      </c>
      <c r="I221" s="313" t="s">
        <v>2426</v>
      </c>
      <c r="J221" s="313" t="s">
        <v>2426</v>
      </c>
      <c r="K221" s="299">
        <v>0</v>
      </c>
      <c r="L221" s="299">
        <v>232</v>
      </c>
      <c r="M221" s="299">
        <v>0</v>
      </c>
      <c r="N221" s="36" t="s">
        <v>5</v>
      </c>
    </row>
    <row r="222" spans="1:14" s="123" customFormat="1" ht="12" customHeight="1">
      <c r="A222" s="316" t="s">
        <v>179</v>
      </c>
      <c r="B222" s="299">
        <v>3</v>
      </c>
      <c r="C222" s="299">
        <v>20938</v>
      </c>
      <c r="D222" s="299">
        <v>0</v>
      </c>
      <c r="E222" s="299">
        <v>0</v>
      </c>
      <c r="F222" s="299">
        <v>0</v>
      </c>
      <c r="G222" s="313" t="s">
        <v>2426</v>
      </c>
      <c r="H222" s="299">
        <v>0</v>
      </c>
      <c r="I222" s="313" t="s">
        <v>2426</v>
      </c>
      <c r="J222" s="299">
        <v>0</v>
      </c>
      <c r="K222" s="299">
        <v>0</v>
      </c>
      <c r="L222" s="299">
        <v>0</v>
      </c>
      <c r="M222" s="299">
        <v>0</v>
      </c>
      <c r="N222" s="36" t="s">
        <v>5</v>
      </c>
    </row>
    <row r="223" spans="1:14" s="123" customFormat="1" ht="12" customHeight="1">
      <c r="A223" s="298" t="s">
        <v>2258</v>
      </c>
      <c r="B223" s="299">
        <v>4</v>
      </c>
      <c r="C223" s="299">
        <v>736</v>
      </c>
      <c r="D223" s="299">
        <v>0</v>
      </c>
      <c r="E223" s="299">
        <v>316</v>
      </c>
      <c r="F223" s="299">
        <v>0</v>
      </c>
      <c r="G223" s="313" t="s">
        <v>2426</v>
      </c>
      <c r="H223" s="299">
        <v>0</v>
      </c>
      <c r="I223" s="299">
        <v>0</v>
      </c>
      <c r="J223" s="313" t="s">
        <v>2426</v>
      </c>
      <c r="K223" s="313" t="s">
        <v>2426</v>
      </c>
      <c r="L223" s="313" t="s">
        <v>2426</v>
      </c>
      <c r="M223" s="299">
        <v>0</v>
      </c>
      <c r="N223" s="36" t="s">
        <v>5</v>
      </c>
    </row>
    <row r="224" spans="1:14" s="123" customFormat="1" ht="12" customHeight="1">
      <c r="A224" s="298" t="s">
        <v>2269</v>
      </c>
      <c r="B224" s="299">
        <v>6</v>
      </c>
      <c r="C224" s="299">
        <v>21674</v>
      </c>
      <c r="D224" s="299">
        <v>0</v>
      </c>
      <c r="E224" s="299">
        <v>316</v>
      </c>
      <c r="F224" s="299">
        <v>0</v>
      </c>
      <c r="G224" s="299">
        <v>16497</v>
      </c>
      <c r="H224" s="299">
        <v>0</v>
      </c>
      <c r="I224" s="313" t="s">
        <v>2426</v>
      </c>
      <c r="J224" s="313" t="s">
        <v>2426</v>
      </c>
      <c r="K224" s="313" t="s">
        <v>2426</v>
      </c>
      <c r="L224" s="313" t="s">
        <v>2426</v>
      </c>
      <c r="M224" s="299">
        <v>0</v>
      </c>
      <c r="N224" s="36" t="s">
        <v>5</v>
      </c>
    </row>
    <row r="225" spans="1:14" s="123" customFormat="1" ht="12" customHeight="1">
      <c r="A225" s="298">
        <v>12</v>
      </c>
      <c r="B225" s="299">
        <v>1</v>
      </c>
      <c r="C225" s="313" t="s">
        <v>2426</v>
      </c>
      <c r="D225" s="299">
        <v>0</v>
      </c>
      <c r="E225" s="299">
        <v>0</v>
      </c>
      <c r="F225" s="299">
        <v>0</v>
      </c>
      <c r="G225" s="299">
        <v>0</v>
      </c>
      <c r="H225" s="299">
        <v>0</v>
      </c>
      <c r="I225" s="313" t="s">
        <v>2426</v>
      </c>
      <c r="J225" s="299">
        <v>0</v>
      </c>
      <c r="K225" s="299">
        <v>0</v>
      </c>
      <c r="L225" s="299">
        <v>0</v>
      </c>
      <c r="M225" s="299">
        <v>0</v>
      </c>
      <c r="N225" s="36" t="s">
        <v>5</v>
      </c>
    </row>
    <row r="226" spans="1:14" s="123" customFormat="1" ht="12" customHeight="1">
      <c r="A226" s="298" t="s">
        <v>2259</v>
      </c>
      <c r="B226" s="299">
        <v>5</v>
      </c>
      <c r="C226" s="313" t="s">
        <v>2426</v>
      </c>
      <c r="D226" s="299">
        <v>0</v>
      </c>
      <c r="E226" s="299">
        <v>0</v>
      </c>
      <c r="F226" s="299">
        <v>0</v>
      </c>
      <c r="G226" s="299">
        <v>706</v>
      </c>
      <c r="H226" s="299">
        <v>0</v>
      </c>
      <c r="I226" s="313" t="s">
        <v>2426</v>
      </c>
      <c r="J226" s="299">
        <v>0</v>
      </c>
      <c r="K226" s="313" t="s">
        <v>2426</v>
      </c>
      <c r="L226" s="313" t="s">
        <v>2426</v>
      </c>
      <c r="M226" s="299">
        <v>0</v>
      </c>
      <c r="N226" s="36" t="s">
        <v>5</v>
      </c>
    </row>
    <row r="227" spans="1:14" s="123" customFormat="1" ht="12" customHeight="1">
      <c r="A227" s="298" t="s">
        <v>1639</v>
      </c>
      <c r="B227" s="299">
        <v>6</v>
      </c>
      <c r="C227" s="299">
        <v>1212</v>
      </c>
      <c r="D227" s="299">
        <v>0</v>
      </c>
      <c r="E227" s="299">
        <v>0</v>
      </c>
      <c r="F227" s="299">
        <v>0</v>
      </c>
      <c r="G227" s="299">
        <v>706</v>
      </c>
      <c r="H227" s="299">
        <v>0</v>
      </c>
      <c r="I227" s="299">
        <v>6</v>
      </c>
      <c r="J227" s="299">
        <v>0</v>
      </c>
      <c r="K227" s="313" t="s">
        <v>2426</v>
      </c>
      <c r="L227" s="313" t="s">
        <v>2426</v>
      </c>
      <c r="M227" s="299">
        <v>0</v>
      </c>
      <c r="N227" s="36" t="s">
        <v>5</v>
      </c>
    </row>
    <row r="228" spans="1:14" s="123" customFormat="1" ht="12" customHeight="1">
      <c r="A228" s="298" t="s">
        <v>2260</v>
      </c>
      <c r="B228" s="299">
        <v>112</v>
      </c>
      <c r="C228" s="299">
        <v>8415</v>
      </c>
      <c r="D228" s="299">
        <v>0</v>
      </c>
      <c r="E228" s="299">
        <v>0</v>
      </c>
      <c r="F228" s="299">
        <v>758</v>
      </c>
      <c r="G228" s="313" t="s">
        <v>2426</v>
      </c>
      <c r="H228" s="313" t="s">
        <v>2426</v>
      </c>
      <c r="I228" s="313" t="s">
        <v>2426</v>
      </c>
      <c r="J228" s="313" t="s">
        <v>2426</v>
      </c>
      <c r="K228" s="313" t="s">
        <v>2426</v>
      </c>
      <c r="L228" s="313" t="s">
        <v>2426</v>
      </c>
      <c r="M228" s="299">
        <v>15</v>
      </c>
      <c r="N228" s="36" t="s">
        <v>5</v>
      </c>
    </row>
    <row r="229" spans="1:14" s="123" customFormat="1" ht="12" customHeight="1">
      <c r="A229" s="298" t="s">
        <v>2261</v>
      </c>
      <c r="B229" s="299">
        <v>14</v>
      </c>
      <c r="C229" s="299">
        <v>4545</v>
      </c>
      <c r="D229" s="299">
        <v>0</v>
      </c>
      <c r="E229" s="299">
        <v>0</v>
      </c>
      <c r="F229" s="313" t="s">
        <v>2426</v>
      </c>
      <c r="G229" s="313" t="s">
        <v>2426</v>
      </c>
      <c r="H229" s="313" t="s">
        <v>2426</v>
      </c>
      <c r="I229" s="299">
        <v>74</v>
      </c>
      <c r="J229" s="299">
        <v>0</v>
      </c>
      <c r="K229" s="299">
        <v>4460</v>
      </c>
      <c r="L229" s="299">
        <v>4</v>
      </c>
      <c r="M229" s="299">
        <v>0</v>
      </c>
      <c r="N229" s="36" t="s">
        <v>5</v>
      </c>
    </row>
    <row r="230" spans="1:14" s="123" customFormat="1" ht="12" customHeight="1">
      <c r="A230" s="298">
        <v>15</v>
      </c>
      <c r="B230" s="299">
        <v>22</v>
      </c>
      <c r="C230" s="299">
        <v>20562</v>
      </c>
      <c r="D230" s="299">
        <v>0</v>
      </c>
      <c r="E230" s="299">
        <v>0</v>
      </c>
      <c r="F230" s="299">
        <v>1477</v>
      </c>
      <c r="G230" s="299">
        <v>44</v>
      </c>
      <c r="H230" s="299">
        <v>2534</v>
      </c>
      <c r="I230" s="299">
        <v>16338</v>
      </c>
      <c r="J230" s="313" t="s">
        <v>2426</v>
      </c>
      <c r="K230" s="299">
        <v>47</v>
      </c>
      <c r="L230" s="313" t="s">
        <v>2426</v>
      </c>
      <c r="M230" s="299">
        <v>0</v>
      </c>
      <c r="N230" s="36" t="s">
        <v>5</v>
      </c>
    </row>
    <row r="231" spans="1:14" s="123" customFormat="1" ht="12" customHeight="1">
      <c r="A231" s="298" t="s">
        <v>2262</v>
      </c>
      <c r="B231" s="299">
        <v>15</v>
      </c>
      <c r="C231" s="299">
        <v>4050</v>
      </c>
      <c r="D231" s="299">
        <v>0</v>
      </c>
      <c r="E231" s="299">
        <v>0</v>
      </c>
      <c r="F231" s="299">
        <v>3989</v>
      </c>
      <c r="G231" s="313" t="s">
        <v>2426</v>
      </c>
      <c r="H231" s="299">
        <v>0</v>
      </c>
      <c r="I231" s="313" t="s">
        <v>2426</v>
      </c>
      <c r="J231" s="299">
        <v>0</v>
      </c>
      <c r="K231" s="299">
        <v>9</v>
      </c>
      <c r="L231" s="313" t="s">
        <v>2426</v>
      </c>
      <c r="M231" s="299">
        <v>0</v>
      </c>
      <c r="N231" s="36" t="s">
        <v>5</v>
      </c>
    </row>
    <row r="232" spans="1:14" s="123" customFormat="1" ht="12" customHeight="1">
      <c r="A232" s="298" t="s">
        <v>1638</v>
      </c>
      <c r="B232" s="299">
        <v>34</v>
      </c>
      <c r="C232" s="299">
        <v>24612</v>
      </c>
      <c r="D232" s="299">
        <v>0</v>
      </c>
      <c r="E232" s="299">
        <v>0</v>
      </c>
      <c r="F232" s="299">
        <v>5466</v>
      </c>
      <c r="G232" s="313" t="s">
        <v>2426</v>
      </c>
      <c r="H232" s="299">
        <v>2534</v>
      </c>
      <c r="I232" s="313" t="s">
        <v>2426</v>
      </c>
      <c r="J232" s="313" t="s">
        <v>2426</v>
      </c>
      <c r="K232" s="299">
        <v>56</v>
      </c>
      <c r="L232" s="299">
        <v>115</v>
      </c>
      <c r="M232" s="299">
        <v>0</v>
      </c>
      <c r="N232" s="36" t="s">
        <v>5</v>
      </c>
    </row>
    <row r="233" spans="1:14" s="123" customFormat="1" ht="12" customHeight="1">
      <c r="A233" s="298">
        <v>16</v>
      </c>
      <c r="B233" s="299">
        <v>159</v>
      </c>
      <c r="C233" s="299">
        <v>112416</v>
      </c>
      <c r="D233" s="299">
        <v>0</v>
      </c>
      <c r="E233" s="299">
        <v>7</v>
      </c>
      <c r="F233" s="313" t="s">
        <v>2426</v>
      </c>
      <c r="G233" s="299">
        <v>44626</v>
      </c>
      <c r="H233" s="299">
        <v>2807</v>
      </c>
      <c r="I233" s="313" t="s">
        <v>2426</v>
      </c>
      <c r="J233" s="299">
        <v>1754</v>
      </c>
      <c r="K233" s="299">
        <v>3796</v>
      </c>
      <c r="L233" s="299">
        <v>19453</v>
      </c>
      <c r="M233" s="299">
        <v>9780</v>
      </c>
      <c r="N233" s="36" t="s">
        <v>5</v>
      </c>
    </row>
    <row r="234" spans="1:14" s="123" customFormat="1" ht="12" customHeight="1">
      <c r="A234" s="298" t="s">
        <v>2263</v>
      </c>
      <c r="B234" s="299">
        <v>133</v>
      </c>
      <c r="C234" s="299">
        <v>13839</v>
      </c>
      <c r="D234" s="299">
        <v>0</v>
      </c>
      <c r="E234" s="313" t="s">
        <v>2426</v>
      </c>
      <c r="F234" s="299">
        <v>4471</v>
      </c>
      <c r="G234" s="299">
        <v>191</v>
      </c>
      <c r="H234" s="313" t="s">
        <v>2426</v>
      </c>
      <c r="I234" s="299">
        <v>6220</v>
      </c>
      <c r="J234" s="313" t="s">
        <v>2426</v>
      </c>
      <c r="K234" s="299">
        <v>181</v>
      </c>
      <c r="L234" s="299">
        <v>632</v>
      </c>
      <c r="M234" s="299">
        <v>5</v>
      </c>
      <c r="N234" s="36" t="s">
        <v>5</v>
      </c>
    </row>
    <row r="235" spans="1:14" s="123" customFormat="1" ht="12" customHeight="1">
      <c r="A235" s="298" t="s">
        <v>1627</v>
      </c>
      <c r="B235" s="299">
        <v>170</v>
      </c>
      <c r="C235" s="299">
        <v>126255</v>
      </c>
      <c r="D235" s="299">
        <v>0</v>
      </c>
      <c r="E235" s="313" t="s">
        <v>2426</v>
      </c>
      <c r="F235" s="299">
        <v>4623</v>
      </c>
      <c r="G235" s="299">
        <v>44816</v>
      </c>
      <c r="H235" s="313" t="s">
        <v>2426</v>
      </c>
      <c r="I235" s="299">
        <v>36261</v>
      </c>
      <c r="J235" s="313" t="s">
        <v>2426</v>
      </c>
      <c r="K235" s="313" t="s">
        <v>2426</v>
      </c>
      <c r="L235" s="299">
        <v>20085</v>
      </c>
      <c r="M235" s="299">
        <v>9785</v>
      </c>
      <c r="N235" s="36" t="s">
        <v>5</v>
      </c>
    </row>
    <row r="236" spans="1:14" s="123" customFormat="1" ht="12" customHeight="1">
      <c r="A236" s="298">
        <v>17</v>
      </c>
      <c r="B236" s="299">
        <v>45</v>
      </c>
      <c r="C236" s="299">
        <v>81201</v>
      </c>
      <c r="D236" s="299">
        <v>0</v>
      </c>
      <c r="E236" s="313" t="s">
        <v>2426</v>
      </c>
      <c r="F236" s="299">
        <v>0</v>
      </c>
      <c r="G236" s="299">
        <v>171</v>
      </c>
      <c r="H236" s="299">
        <v>1324</v>
      </c>
      <c r="I236" s="299">
        <v>52920</v>
      </c>
      <c r="J236" s="313" t="s">
        <v>2426</v>
      </c>
      <c r="K236" s="299">
        <v>2036</v>
      </c>
      <c r="L236" s="313" t="s">
        <v>2426</v>
      </c>
      <c r="M236" s="313" t="s">
        <v>2426</v>
      </c>
      <c r="N236" s="36" t="s">
        <v>5</v>
      </c>
    </row>
    <row r="237" spans="1:14" s="123" customFormat="1" ht="12" customHeight="1">
      <c r="A237" s="298" t="s">
        <v>2264</v>
      </c>
      <c r="B237" s="299">
        <v>15</v>
      </c>
      <c r="C237" s="299">
        <v>1704</v>
      </c>
      <c r="D237" s="299">
        <v>0</v>
      </c>
      <c r="E237" s="313" t="s">
        <v>2426</v>
      </c>
      <c r="F237" s="299">
        <v>117</v>
      </c>
      <c r="G237" s="299">
        <v>736</v>
      </c>
      <c r="H237" s="299">
        <v>0</v>
      </c>
      <c r="I237" s="299">
        <v>235</v>
      </c>
      <c r="J237" s="313" t="s">
        <v>2426</v>
      </c>
      <c r="K237" s="313" t="s">
        <v>2426</v>
      </c>
      <c r="L237" s="299">
        <v>0</v>
      </c>
      <c r="M237" s="299">
        <v>0</v>
      </c>
      <c r="N237" s="36" t="s">
        <v>5</v>
      </c>
    </row>
    <row r="238" spans="1:14" s="123" customFormat="1" ht="12" customHeight="1">
      <c r="A238" s="298" t="s">
        <v>1628</v>
      </c>
      <c r="B238" s="299">
        <v>52</v>
      </c>
      <c r="C238" s="299">
        <v>82905</v>
      </c>
      <c r="D238" s="299">
        <v>0</v>
      </c>
      <c r="E238" s="299">
        <v>1139</v>
      </c>
      <c r="F238" s="299">
        <v>117</v>
      </c>
      <c r="G238" s="299">
        <v>907</v>
      </c>
      <c r="H238" s="299">
        <v>1324</v>
      </c>
      <c r="I238" s="299">
        <v>53156</v>
      </c>
      <c r="J238" s="299">
        <v>16499</v>
      </c>
      <c r="K238" s="313" t="s">
        <v>2426</v>
      </c>
      <c r="L238" s="313" t="s">
        <v>2426</v>
      </c>
      <c r="M238" s="313" t="s">
        <v>2426</v>
      </c>
      <c r="N238" s="36" t="s">
        <v>5</v>
      </c>
    </row>
    <row r="239" spans="1:14" s="123" customFormat="1" ht="12" customHeight="1">
      <c r="A239" s="298">
        <v>18</v>
      </c>
      <c r="B239" s="299">
        <v>1</v>
      </c>
      <c r="C239" s="313" t="s">
        <v>2426</v>
      </c>
      <c r="D239" s="299">
        <v>0</v>
      </c>
      <c r="E239" s="313" t="s">
        <v>2426</v>
      </c>
      <c r="F239" s="299">
        <v>0</v>
      </c>
      <c r="G239" s="299">
        <v>0</v>
      </c>
      <c r="H239" s="299">
        <v>0</v>
      </c>
      <c r="I239" s="299">
        <v>0</v>
      </c>
      <c r="J239" s="299">
        <v>0</v>
      </c>
      <c r="K239" s="299">
        <v>0</v>
      </c>
      <c r="L239" s="299">
        <v>0</v>
      </c>
      <c r="M239" s="299">
        <v>0</v>
      </c>
      <c r="N239" s="36" t="s">
        <v>5</v>
      </c>
    </row>
    <row r="240" spans="1:14" s="123" customFormat="1" ht="12" customHeight="1">
      <c r="A240" s="298">
        <v>19</v>
      </c>
      <c r="B240" s="299">
        <v>397</v>
      </c>
      <c r="C240" s="299">
        <v>7084563</v>
      </c>
      <c r="D240" s="299">
        <v>7680</v>
      </c>
      <c r="E240" s="299">
        <v>430089</v>
      </c>
      <c r="F240" s="299">
        <v>116570</v>
      </c>
      <c r="G240" s="299">
        <v>149830</v>
      </c>
      <c r="H240" s="299">
        <v>85214</v>
      </c>
      <c r="I240" s="299">
        <v>1536578</v>
      </c>
      <c r="J240" s="299">
        <v>809699</v>
      </c>
      <c r="K240" s="299">
        <v>1327160</v>
      </c>
      <c r="L240" s="299">
        <v>173172</v>
      </c>
      <c r="M240" s="299">
        <v>2456252</v>
      </c>
      <c r="N240" s="36" t="s">
        <v>5</v>
      </c>
    </row>
    <row r="241" spans="1:14" s="123" customFormat="1" ht="12" customHeight="1">
      <c r="A241" s="298" t="s">
        <v>2265</v>
      </c>
      <c r="B241" s="299">
        <v>49</v>
      </c>
      <c r="C241" s="299">
        <v>396636</v>
      </c>
      <c r="D241" s="299">
        <v>0</v>
      </c>
      <c r="E241" s="299">
        <v>87072</v>
      </c>
      <c r="F241" s="299">
        <v>14096</v>
      </c>
      <c r="G241" s="299">
        <v>45812</v>
      </c>
      <c r="H241" s="299">
        <v>1144</v>
      </c>
      <c r="I241" s="299">
        <v>13511</v>
      </c>
      <c r="J241" s="299">
        <v>108967</v>
      </c>
      <c r="K241" s="299">
        <v>124809</v>
      </c>
      <c r="L241" s="299">
        <v>1224</v>
      </c>
      <c r="M241" s="299">
        <v>0</v>
      </c>
      <c r="N241" s="36" t="s">
        <v>5</v>
      </c>
    </row>
    <row r="242" spans="1:14" s="123" customFormat="1" ht="12" customHeight="1">
      <c r="A242" s="298" t="s">
        <v>1629</v>
      </c>
      <c r="B242" s="299">
        <v>408</v>
      </c>
      <c r="C242" s="299">
        <v>7481199</v>
      </c>
      <c r="D242" s="299">
        <v>7680</v>
      </c>
      <c r="E242" s="299">
        <v>517160</v>
      </c>
      <c r="F242" s="299">
        <v>130667</v>
      </c>
      <c r="G242" s="299">
        <v>195642</v>
      </c>
      <c r="H242" s="299">
        <v>86358</v>
      </c>
      <c r="I242" s="299">
        <v>1550089</v>
      </c>
      <c r="J242" s="299">
        <v>918665</v>
      </c>
      <c r="K242" s="299">
        <v>1451969</v>
      </c>
      <c r="L242" s="299">
        <v>174396</v>
      </c>
      <c r="M242" s="299">
        <v>2456252</v>
      </c>
      <c r="N242" s="36" t="s">
        <v>5</v>
      </c>
    </row>
    <row r="243" spans="1:14" s="123" customFormat="1" ht="12" customHeight="1">
      <c r="A243" s="298">
        <v>20</v>
      </c>
      <c r="B243" s="299">
        <v>31</v>
      </c>
      <c r="C243" s="299">
        <v>71522</v>
      </c>
      <c r="D243" s="299">
        <v>0</v>
      </c>
      <c r="E243" s="299">
        <v>7</v>
      </c>
      <c r="F243" s="299">
        <v>956</v>
      </c>
      <c r="G243" s="299">
        <v>0</v>
      </c>
      <c r="H243" s="313" t="s">
        <v>2426</v>
      </c>
      <c r="I243" s="299">
        <v>33681</v>
      </c>
      <c r="J243" s="299">
        <v>4107</v>
      </c>
      <c r="K243" s="299">
        <v>8343</v>
      </c>
      <c r="L243" s="313" t="s">
        <v>2426</v>
      </c>
      <c r="M243" s="299">
        <v>593</v>
      </c>
      <c r="N243" s="36" t="s">
        <v>5</v>
      </c>
    </row>
    <row r="244" spans="1:14" s="123" customFormat="1" ht="12" customHeight="1">
      <c r="A244" s="298" t="s">
        <v>1623</v>
      </c>
      <c r="B244" s="299">
        <v>11</v>
      </c>
      <c r="C244" s="299">
        <v>2202</v>
      </c>
      <c r="D244" s="299">
        <v>0</v>
      </c>
      <c r="E244" s="299">
        <v>0</v>
      </c>
      <c r="F244" s="313" t="s">
        <v>2426</v>
      </c>
      <c r="G244" s="299">
        <v>208</v>
      </c>
      <c r="H244" s="299">
        <v>1</v>
      </c>
      <c r="I244" s="299">
        <v>1678</v>
      </c>
      <c r="J244" s="299">
        <v>0</v>
      </c>
      <c r="K244" s="313" t="s">
        <v>2426</v>
      </c>
      <c r="L244" s="313" t="s">
        <v>2426</v>
      </c>
      <c r="M244" s="299">
        <v>0</v>
      </c>
      <c r="N244" s="36" t="s">
        <v>5</v>
      </c>
    </row>
    <row r="245" spans="1:14" s="123" customFormat="1" ht="12" customHeight="1">
      <c r="A245" s="298" t="s">
        <v>1630</v>
      </c>
      <c r="B245" s="299">
        <v>37</v>
      </c>
      <c r="C245" s="299">
        <v>73723</v>
      </c>
      <c r="D245" s="299">
        <v>0</v>
      </c>
      <c r="E245" s="299">
        <v>7</v>
      </c>
      <c r="F245" s="313" t="s">
        <v>2426</v>
      </c>
      <c r="G245" s="299">
        <v>208</v>
      </c>
      <c r="H245" s="313" t="s">
        <v>2426</v>
      </c>
      <c r="I245" s="299">
        <v>35359</v>
      </c>
      <c r="J245" s="299">
        <v>4107</v>
      </c>
      <c r="K245" s="313" t="s">
        <v>2426</v>
      </c>
      <c r="L245" s="299">
        <v>23587</v>
      </c>
      <c r="M245" s="299">
        <v>593</v>
      </c>
      <c r="N245" s="36" t="s">
        <v>5</v>
      </c>
    </row>
    <row r="246" spans="1:14" s="123" customFormat="1" ht="12" customHeight="1">
      <c r="A246" s="296" t="s">
        <v>60</v>
      </c>
      <c r="B246" s="297">
        <v>530</v>
      </c>
      <c r="C246" s="297">
        <v>7468348</v>
      </c>
      <c r="D246" s="297">
        <v>7701</v>
      </c>
      <c r="E246" s="297">
        <v>450663</v>
      </c>
      <c r="F246" s="297">
        <v>121740</v>
      </c>
      <c r="G246" s="297">
        <v>211370</v>
      </c>
      <c r="H246" s="297">
        <v>97586</v>
      </c>
      <c r="I246" s="297">
        <v>1693111</v>
      </c>
      <c r="J246" s="297">
        <v>843936</v>
      </c>
      <c r="K246" s="297">
        <v>1350866</v>
      </c>
      <c r="L246" s="297">
        <v>222988</v>
      </c>
      <c r="M246" s="297">
        <v>2476088</v>
      </c>
      <c r="N246" s="36" t="s">
        <v>5</v>
      </c>
    </row>
    <row r="247" spans="1:14" s="123" customFormat="1" ht="12" customHeight="1">
      <c r="A247" s="296" t="s">
        <v>2266</v>
      </c>
      <c r="B247" s="297">
        <v>206</v>
      </c>
      <c r="C247" s="297">
        <v>507457</v>
      </c>
      <c r="D247" s="297">
        <v>60</v>
      </c>
      <c r="E247" s="297">
        <v>150078</v>
      </c>
      <c r="F247" s="297">
        <v>24432</v>
      </c>
      <c r="G247" s="297">
        <v>54395</v>
      </c>
      <c r="H247" s="297">
        <v>3735</v>
      </c>
      <c r="I247" s="297">
        <v>30699</v>
      </c>
      <c r="J247" s="297">
        <v>111055</v>
      </c>
      <c r="K247" s="297">
        <v>130141</v>
      </c>
      <c r="L247" s="297">
        <v>2902</v>
      </c>
      <c r="M247" s="297">
        <v>20</v>
      </c>
      <c r="N247" s="36" t="s">
        <v>5</v>
      </c>
    </row>
    <row r="248" spans="1:14" s="123" customFormat="1" ht="12" customHeight="1">
      <c r="A248" s="296" t="s">
        <v>35</v>
      </c>
      <c r="B248" s="297">
        <v>548</v>
      </c>
      <c r="C248" s="297">
        <v>7975805</v>
      </c>
      <c r="D248" s="297">
        <v>7761</v>
      </c>
      <c r="E248" s="297">
        <v>600741</v>
      </c>
      <c r="F248" s="297">
        <v>146172</v>
      </c>
      <c r="G248" s="297">
        <v>265765</v>
      </c>
      <c r="H248" s="297">
        <v>101322</v>
      </c>
      <c r="I248" s="297">
        <v>1723810</v>
      </c>
      <c r="J248" s="297">
        <v>954991</v>
      </c>
      <c r="K248" s="297">
        <v>1481007</v>
      </c>
      <c r="L248" s="297">
        <v>225890</v>
      </c>
      <c r="M248" s="297">
        <v>2476108</v>
      </c>
      <c r="N248" s="36" t="s">
        <v>5</v>
      </c>
    </row>
    <row r="249" spans="1:14" ht="6" customHeight="1">
      <c r="A249" s="411" t="s">
        <v>2574</v>
      </c>
      <c r="B249" s="411"/>
      <c r="C249" s="411"/>
      <c r="D249" s="411"/>
      <c r="E249" s="411"/>
      <c r="F249" s="411"/>
      <c r="G249" s="411"/>
      <c r="H249" s="411"/>
      <c r="I249" s="411"/>
      <c r="J249" s="411"/>
      <c r="K249" s="411"/>
      <c r="L249" s="411"/>
      <c r="M249" s="411"/>
      <c r="N249" s="36" t="s">
        <v>5</v>
      </c>
    </row>
    <row r="250" spans="1:14" s="114" customFormat="1" ht="9.6" customHeight="1">
      <c r="A250" s="412" t="s">
        <v>1792</v>
      </c>
      <c r="B250" s="412"/>
      <c r="C250" s="412"/>
      <c r="D250" s="412"/>
      <c r="E250" s="412"/>
      <c r="F250" s="412"/>
      <c r="G250" s="412"/>
      <c r="H250" s="412"/>
      <c r="I250" s="412"/>
      <c r="J250" s="412"/>
      <c r="K250" s="412"/>
      <c r="L250" s="412"/>
      <c r="M250" s="412"/>
      <c r="N250" s="36" t="s">
        <v>5</v>
      </c>
    </row>
    <row r="251" spans="1:14" s="114" customFormat="1" ht="9.6" customHeight="1">
      <c r="A251" s="410" t="s">
        <v>2533</v>
      </c>
      <c r="B251" s="410"/>
      <c r="C251" s="410"/>
      <c r="D251" s="410"/>
      <c r="E251" s="410"/>
      <c r="F251" s="410"/>
      <c r="G251" s="410"/>
      <c r="H251" s="410"/>
      <c r="I251" s="410"/>
      <c r="J251" s="410"/>
      <c r="K251" s="410"/>
      <c r="L251" s="410"/>
      <c r="M251" s="410"/>
      <c r="N251" s="36" t="s">
        <v>5</v>
      </c>
    </row>
    <row r="252" spans="1:14" s="114" customFormat="1" ht="9.6" customHeight="1">
      <c r="A252" s="380" t="s">
        <v>2573</v>
      </c>
      <c r="B252" s="380"/>
      <c r="C252" s="380"/>
      <c r="D252" s="380"/>
      <c r="E252" s="380"/>
      <c r="F252" s="380"/>
      <c r="G252" s="380"/>
      <c r="H252" s="380"/>
      <c r="I252" s="380"/>
      <c r="J252" s="380"/>
      <c r="K252" s="380"/>
      <c r="L252" s="380"/>
      <c r="M252" s="380"/>
      <c r="N252" s="36" t="s">
        <v>5</v>
      </c>
    </row>
    <row r="253" spans="1:14" s="130" customFormat="1" ht="5.25">
      <c r="A253" s="318" t="s">
        <v>4</v>
      </c>
      <c r="B253" s="318" t="s">
        <v>4</v>
      </c>
      <c r="C253" s="318" t="s">
        <v>4</v>
      </c>
      <c r="D253" s="318" t="s">
        <v>4</v>
      </c>
      <c r="E253" s="318" t="s">
        <v>4</v>
      </c>
      <c r="F253" s="318" t="s">
        <v>4</v>
      </c>
      <c r="G253" s="318" t="s">
        <v>4</v>
      </c>
      <c r="H253" s="318" t="s">
        <v>4</v>
      </c>
      <c r="I253" s="318" t="s">
        <v>4</v>
      </c>
      <c r="J253" s="318" t="s">
        <v>4</v>
      </c>
      <c r="K253" s="318" t="s">
        <v>4</v>
      </c>
      <c r="L253" s="318" t="s">
        <v>4</v>
      </c>
      <c r="M253" s="318" t="s">
        <v>4</v>
      </c>
      <c r="N253" s="16" t="s">
        <v>6</v>
      </c>
    </row>
  </sheetData>
  <mergeCells count="34">
    <mergeCell ref="A128:M128"/>
    <mergeCell ref="A164:M164"/>
    <mergeCell ref="A185:M185"/>
    <mergeCell ref="A1:M1"/>
    <mergeCell ref="E6:E7"/>
    <mergeCell ref="A2:M2"/>
    <mergeCell ref="A87:M87"/>
    <mergeCell ref="E8:M8"/>
    <mergeCell ref="A11:M11"/>
    <mergeCell ref="A3:M3"/>
    <mergeCell ref="M5:M7"/>
    <mergeCell ref="K6:K7"/>
    <mergeCell ref="H5:K5"/>
    <mergeCell ref="E5:G5"/>
    <mergeCell ref="F6:F7"/>
    <mergeCell ref="G6:G7"/>
    <mergeCell ref="H6:J6"/>
    <mergeCell ref="E4:M4"/>
    <mergeCell ref="A252:M252"/>
    <mergeCell ref="B4:B7"/>
    <mergeCell ref="C4:D7"/>
    <mergeCell ref="L5:L7"/>
    <mergeCell ref="A102:M102"/>
    <mergeCell ref="A68:M68"/>
    <mergeCell ref="A80:M80"/>
    <mergeCell ref="A25:M25"/>
    <mergeCell ref="A37:M37"/>
    <mergeCell ref="A4:A9"/>
    <mergeCell ref="A251:M251"/>
    <mergeCell ref="A249:M249"/>
    <mergeCell ref="A250:M250"/>
    <mergeCell ref="A108:M108"/>
    <mergeCell ref="A114:M114"/>
    <mergeCell ref="A208:M208"/>
  </mergeCells>
  <hyperlinks>
    <hyperlink ref="A1" location="Inhalt!A1" display="Zurück zum Inhalt" xr:uid="{D6476AC8-C3A4-4898-AAA9-A18743845CF3}"/>
    <hyperlink ref="A1:M1" location="Inhalt!A14" display="Zum Inhaltsverzeichnis" xr:uid="{7C5A582D-49ED-444C-B3F5-9A23A60916E4}"/>
  </hyperlinks>
  <pageMargins left="0.59055118110236227" right="0.59055118110236227" top="0.59055118110236227" bottom="0.98425196850393704" header="0" footer="0.39370078740157483"/>
  <pageSetup paperSize="9" fitToHeight="0" orientation="portrait" r:id="rId1"/>
  <rowBreaks count="3" manualBreakCount="3">
    <brk id="67" max="12" man="1"/>
    <brk id="127" max="12" man="1"/>
    <brk id="207"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9DD71-E99A-4E80-AA86-EBC2584A8107}">
  <dimension ref="A1:D36"/>
  <sheetViews>
    <sheetView showGridLines="0" zoomScaleNormal="100" zoomScalePageLayoutView="115" workbookViewId="0">
      <selection sqref="A1:C1"/>
    </sheetView>
  </sheetViews>
  <sheetFormatPr baseColWidth="10" defaultColWidth="11.28515625" defaultRowHeight="11.25"/>
  <cols>
    <col min="1" max="1" width="36" style="113" customWidth="1"/>
    <col min="2" max="3" width="26.7109375" style="113" customWidth="1"/>
    <col min="4" max="4" width="3.5703125" style="141" bestFit="1" customWidth="1"/>
    <col min="5" max="16384" width="11.28515625" style="113"/>
  </cols>
  <sheetData>
    <row r="1" spans="1:4" s="224" customFormat="1" ht="25.15" customHeight="1">
      <c r="A1" s="435" t="s">
        <v>9</v>
      </c>
      <c r="B1" s="435"/>
      <c r="C1" s="435"/>
      <c r="D1" s="222" t="s">
        <v>5</v>
      </c>
    </row>
    <row r="2" spans="1:4" s="129" customFormat="1" ht="15" customHeight="1">
      <c r="A2" s="436" t="s">
        <v>2462</v>
      </c>
      <c r="B2" s="436"/>
      <c r="C2" s="436"/>
      <c r="D2" s="222" t="s">
        <v>5</v>
      </c>
    </row>
    <row r="3" spans="1:4" ht="4.9000000000000004" customHeight="1">
      <c r="A3" s="372" t="s">
        <v>1738</v>
      </c>
      <c r="B3" s="372"/>
      <c r="C3" s="372"/>
      <c r="D3" s="35" t="s">
        <v>5</v>
      </c>
    </row>
    <row r="4" spans="1:4" ht="15" customHeight="1">
      <c r="A4" s="428" t="s">
        <v>2516</v>
      </c>
      <c r="B4" s="147" t="s">
        <v>49</v>
      </c>
      <c r="C4" s="146" t="s">
        <v>50</v>
      </c>
      <c r="D4" s="35" t="s">
        <v>5</v>
      </c>
    </row>
    <row r="5" spans="1:4" ht="15" customHeight="1">
      <c r="A5" s="429"/>
      <c r="B5" s="431" t="s">
        <v>17</v>
      </c>
      <c r="C5" s="432"/>
      <c r="D5" s="35" t="s">
        <v>5</v>
      </c>
    </row>
    <row r="6" spans="1:4" ht="15" customHeight="1">
      <c r="A6" s="430"/>
      <c r="B6" s="145" t="s">
        <v>20</v>
      </c>
      <c r="C6" s="144" t="s">
        <v>21</v>
      </c>
      <c r="D6" s="35" t="s">
        <v>5</v>
      </c>
    </row>
    <row r="7" spans="1:4" ht="4.9000000000000004" customHeight="1">
      <c r="A7" s="338" t="s">
        <v>2578</v>
      </c>
      <c r="B7" s="143" t="s">
        <v>2577</v>
      </c>
      <c r="C7" s="143" t="s">
        <v>51</v>
      </c>
      <c r="D7" s="35" t="s">
        <v>5</v>
      </c>
    </row>
    <row r="8" spans="1:4" ht="14.1" customHeight="1">
      <c r="A8" s="287" t="s">
        <v>54</v>
      </c>
      <c r="B8" s="288">
        <v>2</v>
      </c>
      <c r="C8" s="289">
        <v>28615</v>
      </c>
      <c r="D8" s="35" t="s">
        <v>5</v>
      </c>
    </row>
    <row r="9" spans="1:4" ht="14.1" customHeight="1">
      <c r="A9" s="287" t="s">
        <v>55</v>
      </c>
      <c r="B9" s="288">
        <v>7</v>
      </c>
      <c r="C9" s="289">
        <v>70466</v>
      </c>
      <c r="D9" s="35" t="s">
        <v>5</v>
      </c>
    </row>
    <row r="10" spans="1:4" ht="14.1" customHeight="1">
      <c r="A10" s="287" t="s">
        <v>56</v>
      </c>
      <c r="B10" s="288">
        <v>9</v>
      </c>
      <c r="C10" s="289">
        <v>51340</v>
      </c>
      <c r="D10" s="35" t="s">
        <v>5</v>
      </c>
    </row>
    <row r="11" spans="1:4" ht="14.1" customHeight="1">
      <c r="A11" s="287" t="s">
        <v>57</v>
      </c>
      <c r="B11" s="288">
        <v>1</v>
      </c>
      <c r="C11" s="289">
        <v>40199</v>
      </c>
      <c r="D11" s="35" t="s">
        <v>5</v>
      </c>
    </row>
    <row r="12" spans="1:4" ht="16.149999999999999" customHeight="1">
      <c r="A12" s="290" t="s">
        <v>1739</v>
      </c>
      <c r="B12" s="291">
        <v>19</v>
      </c>
      <c r="C12" s="292">
        <v>190620</v>
      </c>
      <c r="D12" s="35" t="s">
        <v>5</v>
      </c>
    </row>
    <row r="13" spans="1:4" ht="14.1" customHeight="1">
      <c r="A13" s="293">
        <v>170101</v>
      </c>
      <c r="B13" s="294">
        <v>2</v>
      </c>
      <c r="C13" s="289">
        <v>448</v>
      </c>
      <c r="D13" s="35" t="s">
        <v>5</v>
      </c>
    </row>
    <row r="14" spans="1:4" ht="14.1" customHeight="1">
      <c r="A14" s="293">
        <v>170102</v>
      </c>
      <c r="B14" s="294">
        <v>2</v>
      </c>
      <c r="C14" s="289">
        <v>611</v>
      </c>
      <c r="D14" s="35" t="s">
        <v>5</v>
      </c>
    </row>
    <row r="15" spans="1:4" ht="14.1" customHeight="1">
      <c r="A15" s="293">
        <v>170107</v>
      </c>
      <c r="B15" s="294">
        <v>4</v>
      </c>
      <c r="C15" s="289">
        <v>7823</v>
      </c>
      <c r="D15" s="35" t="s">
        <v>5</v>
      </c>
    </row>
    <row r="16" spans="1:4" ht="14.1" customHeight="1">
      <c r="A16" s="293">
        <v>1701</v>
      </c>
      <c r="B16" s="294">
        <v>4</v>
      </c>
      <c r="C16" s="289">
        <v>8882</v>
      </c>
      <c r="D16" s="35" t="s">
        <v>5</v>
      </c>
    </row>
    <row r="17" spans="1:4" ht="14.1" customHeight="1">
      <c r="A17" s="293" t="s">
        <v>2274</v>
      </c>
      <c r="B17" s="294">
        <v>6</v>
      </c>
      <c r="C17" s="289">
        <v>80659</v>
      </c>
      <c r="D17" s="35" t="s">
        <v>5</v>
      </c>
    </row>
    <row r="18" spans="1:4" ht="14.1" customHeight="1">
      <c r="A18" s="293" t="s">
        <v>2275</v>
      </c>
      <c r="B18" s="294">
        <v>6</v>
      </c>
      <c r="C18" s="289">
        <v>80659</v>
      </c>
      <c r="D18" s="35" t="s">
        <v>5</v>
      </c>
    </row>
    <row r="19" spans="1:4" ht="14.1" customHeight="1">
      <c r="A19" s="293">
        <v>170504</v>
      </c>
      <c r="B19" s="294">
        <v>11</v>
      </c>
      <c r="C19" s="289">
        <v>39105</v>
      </c>
      <c r="D19" s="35" t="s">
        <v>5</v>
      </c>
    </row>
    <row r="20" spans="1:4" ht="14.1" customHeight="1">
      <c r="A20" s="293">
        <v>1705</v>
      </c>
      <c r="B20" s="294">
        <v>11</v>
      </c>
      <c r="C20" s="289">
        <v>39105</v>
      </c>
      <c r="D20" s="35" t="s">
        <v>5</v>
      </c>
    </row>
    <row r="21" spans="1:4" ht="14.1" customHeight="1">
      <c r="A21" s="293">
        <v>17</v>
      </c>
      <c r="B21" s="294">
        <v>13</v>
      </c>
      <c r="C21" s="289">
        <v>47987</v>
      </c>
      <c r="D21" s="35" t="s">
        <v>5</v>
      </c>
    </row>
    <row r="22" spans="1:4" ht="14.1" customHeight="1">
      <c r="A22" s="293" t="s">
        <v>2264</v>
      </c>
      <c r="B22" s="294">
        <v>6</v>
      </c>
      <c r="C22" s="289">
        <v>80659</v>
      </c>
      <c r="D22" s="35" t="s">
        <v>5</v>
      </c>
    </row>
    <row r="23" spans="1:4" ht="14.1" customHeight="1">
      <c r="A23" s="293" t="s">
        <v>1628</v>
      </c>
      <c r="B23" s="294">
        <v>18</v>
      </c>
      <c r="C23" s="289">
        <v>128646</v>
      </c>
      <c r="D23" s="35" t="s">
        <v>5</v>
      </c>
    </row>
    <row r="24" spans="1:4" ht="14.1" customHeight="1">
      <c r="A24" s="184">
        <v>190112</v>
      </c>
      <c r="B24" s="294">
        <v>3</v>
      </c>
      <c r="C24" s="289">
        <v>52378</v>
      </c>
      <c r="D24" s="35" t="s">
        <v>5</v>
      </c>
    </row>
    <row r="25" spans="1:4" ht="14.1" customHeight="1">
      <c r="A25" s="184">
        <v>1901</v>
      </c>
      <c r="B25" s="294">
        <v>3</v>
      </c>
      <c r="C25" s="289">
        <v>52378</v>
      </c>
      <c r="D25" s="35" t="s">
        <v>5</v>
      </c>
    </row>
    <row r="26" spans="1:4" ht="14.1" customHeight="1">
      <c r="A26" s="293">
        <v>19120900</v>
      </c>
      <c r="B26" s="294">
        <v>2</v>
      </c>
      <c r="C26" s="289">
        <v>9596</v>
      </c>
      <c r="D26" s="35" t="s">
        <v>5</v>
      </c>
    </row>
    <row r="27" spans="1:4" ht="14.1" customHeight="1">
      <c r="A27" s="184">
        <v>191209</v>
      </c>
      <c r="B27" s="294">
        <v>2</v>
      </c>
      <c r="C27" s="289">
        <v>9596</v>
      </c>
      <c r="D27" s="35" t="s">
        <v>5</v>
      </c>
    </row>
    <row r="28" spans="1:4" ht="14.1" customHeight="1">
      <c r="A28" s="293">
        <v>1912</v>
      </c>
      <c r="B28" s="294">
        <v>2</v>
      </c>
      <c r="C28" s="289">
        <v>9596</v>
      </c>
      <c r="D28" s="35" t="s">
        <v>5</v>
      </c>
    </row>
    <row r="29" spans="1:4" ht="14.1" customHeight="1">
      <c r="A29" s="184">
        <v>19</v>
      </c>
      <c r="B29" s="294">
        <v>4</v>
      </c>
      <c r="C29" s="289">
        <v>61974</v>
      </c>
      <c r="D29" s="35" t="s">
        <v>5</v>
      </c>
    </row>
    <row r="30" spans="1:4" ht="14.1" customHeight="1">
      <c r="A30" s="267" t="s">
        <v>60</v>
      </c>
      <c r="B30" s="291">
        <v>15</v>
      </c>
      <c r="C30" s="292">
        <v>109961</v>
      </c>
      <c r="D30" s="35" t="s">
        <v>5</v>
      </c>
    </row>
    <row r="31" spans="1:4" ht="14.1" customHeight="1">
      <c r="A31" s="267" t="s">
        <v>2266</v>
      </c>
      <c r="B31" s="291">
        <v>6</v>
      </c>
      <c r="C31" s="292">
        <v>80659</v>
      </c>
      <c r="D31" s="35" t="s">
        <v>5</v>
      </c>
    </row>
    <row r="32" spans="1:4" ht="14.1" customHeight="1">
      <c r="A32" s="267" t="s">
        <v>35</v>
      </c>
      <c r="B32" s="291">
        <v>19</v>
      </c>
      <c r="C32" s="292">
        <v>190620</v>
      </c>
      <c r="D32" s="35" t="s">
        <v>5</v>
      </c>
    </row>
    <row r="33" spans="1:4" ht="6" customHeight="1">
      <c r="A33" s="433" t="s">
        <v>2576</v>
      </c>
      <c r="B33" s="433"/>
      <c r="C33" s="433"/>
      <c r="D33" s="35" t="s">
        <v>5</v>
      </c>
    </row>
    <row r="34" spans="1:4" ht="12.4" customHeight="1">
      <c r="A34" s="434" t="s">
        <v>2540</v>
      </c>
      <c r="B34" s="434"/>
      <c r="C34" s="434"/>
      <c r="D34" s="35" t="s">
        <v>5</v>
      </c>
    </row>
    <row r="35" spans="1:4" ht="12.4" customHeight="1">
      <c r="A35" s="434" t="s">
        <v>2573</v>
      </c>
      <c r="B35" s="434"/>
      <c r="C35" s="434"/>
      <c r="D35" s="35" t="s">
        <v>5</v>
      </c>
    </row>
    <row r="36" spans="1:4" s="26" customFormat="1" ht="5.25">
      <c r="A36" s="142" t="s">
        <v>4</v>
      </c>
      <c r="B36" s="142" t="s">
        <v>4</v>
      </c>
      <c r="C36" s="142" t="s">
        <v>4</v>
      </c>
      <c r="D36" s="142" t="s">
        <v>6</v>
      </c>
    </row>
  </sheetData>
  <mergeCells count="8">
    <mergeCell ref="A4:A6"/>
    <mergeCell ref="B5:C5"/>
    <mergeCell ref="A33:C33"/>
    <mergeCell ref="A35:C35"/>
    <mergeCell ref="A1:C1"/>
    <mergeCell ref="A2:C2"/>
    <mergeCell ref="A3:C3"/>
    <mergeCell ref="A34:C34"/>
  </mergeCells>
  <hyperlinks>
    <hyperlink ref="A1" location="Inhalt!A1" display="Zurück zum Inhalt" xr:uid="{9050AFAC-7FE4-4BE8-BFC8-CA2F7C8BD8CD}"/>
    <hyperlink ref="A1:C1" location="Inhalt!A15" display="Zum Inhaltsverzeichnis" xr:uid="{8D49A764-9E6F-45DE-B5AB-6E9F54C92187}"/>
  </hyperlinks>
  <pageMargins left="0.59055118110236227" right="0.59055118110236227" top="0.59055118110236227" bottom="0.98425196850393704" header="0" footer="0.3937007874015748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71358-F513-4238-95AA-7466C7DB5827}">
  <dimension ref="A1:K52"/>
  <sheetViews>
    <sheetView showGridLines="0" zoomScaleNormal="100" zoomScaleSheetLayoutView="100" workbookViewId="0">
      <selection sqref="A1:J1"/>
    </sheetView>
  </sheetViews>
  <sheetFormatPr baseColWidth="10" defaultColWidth="11.28515625" defaultRowHeight="11.25"/>
  <cols>
    <col min="1" max="1" width="36.28515625" style="148" customWidth="1"/>
    <col min="2" max="10" width="13.42578125" style="148" customWidth="1"/>
    <col min="11" max="11" width="5.5703125" style="149" bestFit="1" customWidth="1"/>
    <col min="12" max="16384" width="11.28515625" style="148"/>
  </cols>
  <sheetData>
    <row r="1" spans="1:11" s="225" customFormat="1" ht="25.15" customHeight="1">
      <c r="A1" s="435" t="s">
        <v>9</v>
      </c>
      <c r="B1" s="435"/>
      <c r="C1" s="435"/>
      <c r="D1" s="435"/>
      <c r="E1" s="435"/>
      <c r="F1" s="435"/>
      <c r="G1" s="374"/>
      <c r="H1" s="374"/>
      <c r="I1" s="374"/>
      <c r="J1" s="374"/>
      <c r="K1" s="226" t="s">
        <v>5</v>
      </c>
    </row>
    <row r="2" spans="1:11" s="230" customFormat="1" ht="15" customHeight="1">
      <c r="A2" s="437" t="s">
        <v>189</v>
      </c>
      <c r="B2" s="437"/>
      <c r="C2" s="437"/>
      <c r="D2" s="437"/>
      <c r="E2" s="437"/>
      <c r="F2" s="437"/>
      <c r="G2" s="437"/>
      <c r="H2" s="437"/>
      <c r="I2" s="437"/>
      <c r="J2" s="437"/>
      <c r="K2" s="226" t="s">
        <v>5</v>
      </c>
    </row>
    <row r="3" spans="1:11" ht="4.9000000000000004" customHeight="1">
      <c r="A3" s="438" t="s">
        <v>1740</v>
      </c>
      <c r="B3" s="438"/>
      <c r="C3" s="438"/>
      <c r="D3" s="438"/>
      <c r="E3" s="438"/>
      <c r="F3" s="438"/>
      <c r="G3" s="438"/>
      <c r="H3" s="438"/>
      <c r="I3" s="438"/>
      <c r="J3" s="438"/>
      <c r="K3" s="116" t="s">
        <v>5</v>
      </c>
    </row>
    <row r="4" spans="1:11" ht="15" customHeight="1">
      <c r="A4" s="447" t="s">
        <v>16</v>
      </c>
      <c r="B4" s="439" t="s">
        <v>2485</v>
      </c>
      <c r="C4" s="441" t="s">
        <v>1576</v>
      </c>
      <c r="D4" s="442"/>
      <c r="E4" s="445" t="s">
        <v>46</v>
      </c>
      <c r="F4" s="445"/>
      <c r="G4" s="445"/>
      <c r="H4" s="445"/>
      <c r="I4" s="445"/>
      <c r="J4" s="441" t="s">
        <v>2488</v>
      </c>
      <c r="K4" s="116" t="s">
        <v>5</v>
      </c>
    </row>
    <row r="5" spans="1:11" ht="15" customHeight="1">
      <c r="A5" s="444"/>
      <c r="B5" s="440"/>
      <c r="C5" s="443"/>
      <c r="D5" s="444"/>
      <c r="E5" s="440" t="s">
        <v>2486</v>
      </c>
      <c r="F5" s="440" t="s">
        <v>47</v>
      </c>
      <c r="G5" s="440"/>
      <c r="H5" s="440"/>
      <c r="I5" s="440"/>
      <c r="J5" s="443"/>
      <c r="K5" s="116" t="s">
        <v>5</v>
      </c>
    </row>
    <row r="6" spans="1:11" ht="15" customHeight="1">
      <c r="A6" s="444"/>
      <c r="B6" s="440"/>
      <c r="C6" s="443"/>
      <c r="D6" s="444"/>
      <c r="E6" s="440"/>
      <c r="F6" s="439" t="s">
        <v>18</v>
      </c>
      <c r="G6" s="439" t="s">
        <v>48</v>
      </c>
      <c r="H6" s="439"/>
      <c r="I6" s="439"/>
      <c r="J6" s="443"/>
      <c r="K6" s="116" t="s">
        <v>5</v>
      </c>
    </row>
    <row r="7" spans="1:11" ht="30" customHeight="1">
      <c r="A7" s="444"/>
      <c r="B7" s="440"/>
      <c r="C7" s="443"/>
      <c r="D7" s="444"/>
      <c r="E7" s="440"/>
      <c r="F7" s="440"/>
      <c r="G7" s="166" t="s">
        <v>2487</v>
      </c>
      <c r="H7" s="166" t="s">
        <v>1574</v>
      </c>
      <c r="I7" s="166" t="s">
        <v>1575</v>
      </c>
      <c r="J7" s="443"/>
      <c r="K7" s="116" t="s">
        <v>5</v>
      </c>
    </row>
    <row r="8" spans="1:11" ht="15" customHeight="1">
      <c r="A8" s="448"/>
      <c r="B8" s="165" t="s">
        <v>20</v>
      </c>
      <c r="C8" s="165" t="s">
        <v>21</v>
      </c>
      <c r="D8" s="164" t="s">
        <v>45</v>
      </c>
      <c r="E8" s="449" t="s">
        <v>21</v>
      </c>
      <c r="F8" s="449"/>
      <c r="G8" s="449"/>
      <c r="H8" s="449"/>
      <c r="I8" s="449"/>
      <c r="J8" s="449"/>
      <c r="K8" s="116" t="s">
        <v>5</v>
      </c>
    </row>
    <row r="9" spans="1:11" ht="4.9000000000000004" customHeight="1">
      <c r="A9" s="163" t="s">
        <v>16</v>
      </c>
      <c r="B9" s="162" t="s">
        <v>2517</v>
      </c>
      <c r="C9" s="161" t="s">
        <v>2579</v>
      </c>
      <c r="D9" s="161" t="s">
        <v>2580</v>
      </c>
      <c r="E9" s="339" t="s">
        <v>2581</v>
      </c>
      <c r="F9" s="339" t="s">
        <v>2582</v>
      </c>
      <c r="G9" s="339" t="s">
        <v>2583</v>
      </c>
      <c r="H9" s="339" t="s">
        <v>2584</v>
      </c>
      <c r="I9" s="339" t="s">
        <v>2585</v>
      </c>
      <c r="J9" s="161" t="s">
        <v>2586</v>
      </c>
      <c r="K9" s="116" t="s">
        <v>5</v>
      </c>
    </row>
    <row r="10" spans="1:11" ht="12.6" customHeight="1">
      <c r="A10" s="157" t="s">
        <v>52</v>
      </c>
      <c r="B10" s="156">
        <v>5</v>
      </c>
      <c r="C10" s="156">
        <v>1811700</v>
      </c>
      <c r="D10" s="156">
        <v>4182</v>
      </c>
      <c r="E10" s="156">
        <v>299</v>
      </c>
      <c r="F10" s="156">
        <v>1811401</v>
      </c>
      <c r="G10" s="156">
        <v>850899</v>
      </c>
      <c r="H10" s="156">
        <v>585539</v>
      </c>
      <c r="I10" s="156">
        <v>374963</v>
      </c>
      <c r="J10" s="156">
        <v>1436737</v>
      </c>
      <c r="K10" s="116" t="s">
        <v>5</v>
      </c>
    </row>
    <row r="11" spans="1:11" ht="12.6" customHeight="1">
      <c r="A11" s="157" t="s">
        <v>61</v>
      </c>
      <c r="B11" s="156">
        <v>1</v>
      </c>
      <c r="C11" s="156" t="s">
        <v>2426</v>
      </c>
      <c r="D11" s="156">
        <v>0</v>
      </c>
      <c r="E11" s="156" t="s">
        <v>2426</v>
      </c>
      <c r="F11" s="156">
        <v>0</v>
      </c>
      <c r="G11" s="156">
        <v>0</v>
      </c>
      <c r="H11" s="156">
        <v>0</v>
      </c>
      <c r="I11" s="156">
        <v>0</v>
      </c>
      <c r="J11" s="156" t="s">
        <v>2426</v>
      </c>
      <c r="K11" s="116" t="s">
        <v>5</v>
      </c>
    </row>
    <row r="12" spans="1:11" ht="12.6" customHeight="1">
      <c r="A12" s="158" t="s">
        <v>1692</v>
      </c>
      <c r="B12" s="156">
        <v>4</v>
      </c>
      <c r="C12" s="156" t="s">
        <v>2426</v>
      </c>
      <c r="D12" s="156">
        <v>0</v>
      </c>
      <c r="E12" s="156" t="s">
        <v>2426</v>
      </c>
      <c r="F12" s="156">
        <v>24703</v>
      </c>
      <c r="G12" s="156">
        <v>11312</v>
      </c>
      <c r="H12" s="156">
        <v>10221</v>
      </c>
      <c r="I12" s="156">
        <v>3169</v>
      </c>
      <c r="J12" s="156" t="s">
        <v>2426</v>
      </c>
      <c r="K12" s="116" t="s">
        <v>5</v>
      </c>
    </row>
    <row r="13" spans="1:11" ht="12.6" customHeight="1">
      <c r="A13" s="158" t="s">
        <v>1693</v>
      </c>
      <c r="B13" s="156">
        <v>5</v>
      </c>
      <c r="C13" s="156">
        <v>71983</v>
      </c>
      <c r="D13" s="156">
        <v>0</v>
      </c>
      <c r="E13" s="156">
        <v>0</v>
      </c>
      <c r="F13" s="156">
        <v>71983</v>
      </c>
      <c r="G13" s="156">
        <v>18224</v>
      </c>
      <c r="H13" s="156">
        <v>38906</v>
      </c>
      <c r="I13" s="156">
        <v>14854</v>
      </c>
      <c r="J13" s="156">
        <v>57130</v>
      </c>
      <c r="K13" s="116" t="s">
        <v>5</v>
      </c>
    </row>
    <row r="14" spans="1:11" s="153" customFormat="1" ht="15" customHeight="1">
      <c r="A14" s="155" t="s">
        <v>1694</v>
      </c>
      <c r="B14" s="154">
        <v>15</v>
      </c>
      <c r="C14" s="154">
        <v>1917571</v>
      </c>
      <c r="D14" s="154">
        <v>4182</v>
      </c>
      <c r="E14" s="154">
        <v>9484</v>
      </c>
      <c r="F14" s="154">
        <v>1908087</v>
      </c>
      <c r="G14" s="154">
        <v>880435</v>
      </c>
      <c r="H14" s="154">
        <v>634666</v>
      </c>
      <c r="I14" s="154">
        <v>392986</v>
      </c>
      <c r="J14" s="154">
        <v>1524584</v>
      </c>
      <c r="K14" s="116" t="s">
        <v>5</v>
      </c>
    </row>
    <row r="15" spans="1:11" ht="12.6" customHeight="1">
      <c r="A15" s="157" t="s">
        <v>62</v>
      </c>
      <c r="B15" s="156">
        <v>8</v>
      </c>
      <c r="C15" s="156">
        <v>222783</v>
      </c>
      <c r="D15" s="156">
        <v>5446</v>
      </c>
      <c r="E15" s="156">
        <v>3989</v>
      </c>
      <c r="F15" s="156">
        <v>218794</v>
      </c>
      <c r="G15" s="156">
        <v>162858</v>
      </c>
      <c r="H15" s="156">
        <v>55936</v>
      </c>
      <c r="I15" s="156">
        <v>0</v>
      </c>
      <c r="J15" s="156">
        <v>222783</v>
      </c>
      <c r="K15" s="116" t="s">
        <v>5</v>
      </c>
    </row>
    <row r="16" spans="1:11" ht="12.6" customHeight="1">
      <c r="A16" s="158" t="s">
        <v>1695</v>
      </c>
      <c r="B16" s="156">
        <v>3</v>
      </c>
      <c r="C16" s="156">
        <v>996</v>
      </c>
      <c r="D16" s="156">
        <v>0</v>
      </c>
      <c r="E16" s="156">
        <v>135</v>
      </c>
      <c r="F16" s="156">
        <v>862</v>
      </c>
      <c r="G16" s="156">
        <v>699</v>
      </c>
      <c r="H16" s="156">
        <v>162</v>
      </c>
      <c r="I16" s="156">
        <v>0</v>
      </c>
      <c r="J16" s="156">
        <v>996</v>
      </c>
      <c r="K16" s="116" t="s">
        <v>5</v>
      </c>
    </row>
    <row r="17" spans="1:11" ht="12.6" customHeight="1">
      <c r="A17" s="158" t="s">
        <v>1696</v>
      </c>
      <c r="B17" s="156">
        <v>10</v>
      </c>
      <c r="C17" s="156">
        <v>127722</v>
      </c>
      <c r="D17" s="156">
        <v>213</v>
      </c>
      <c r="E17" s="156">
        <v>1116</v>
      </c>
      <c r="F17" s="156">
        <v>126606</v>
      </c>
      <c r="G17" s="156">
        <v>8634</v>
      </c>
      <c r="H17" s="156">
        <v>94172</v>
      </c>
      <c r="I17" s="156">
        <v>23801</v>
      </c>
      <c r="J17" s="156">
        <v>103921</v>
      </c>
      <c r="K17" s="116" t="s">
        <v>5</v>
      </c>
    </row>
    <row r="18" spans="1:11" ht="12.6" customHeight="1">
      <c r="A18" s="158" t="s">
        <v>1697</v>
      </c>
      <c r="B18" s="156">
        <v>4</v>
      </c>
      <c r="C18" s="156">
        <v>18911</v>
      </c>
      <c r="D18" s="156">
        <v>0</v>
      </c>
      <c r="E18" s="156">
        <v>0</v>
      </c>
      <c r="F18" s="156">
        <v>18911</v>
      </c>
      <c r="G18" s="156">
        <v>18740</v>
      </c>
      <c r="H18" s="156">
        <v>171</v>
      </c>
      <c r="I18" s="156">
        <v>0</v>
      </c>
      <c r="J18" s="156">
        <v>18911</v>
      </c>
      <c r="K18" s="116" t="s">
        <v>5</v>
      </c>
    </row>
    <row r="19" spans="1:11" ht="12.6" customHeight="1">
      <c r="A19" s="157" t="s">
        <v>53</v>
      </c>
      <c r="B19" s="156">
        <v>15</v>
      </c>
      <c r="C19" s="156">
        <v>607703</v>
      </c>
      <c r="D19" s="156">
        <v>93</v>
      </c>
      <c r="E19" s="156">
        <v>8937</v>
      </c>
      <c r="F19" s="156">
        <v>598766</v>
      </c>
      <c r="G19" s="156">
        <v>274878</v>
      </c>
      <c r="H19" s="156">
        <v>200034</v>
      </c>
      <c r="I19" s="156">
        <v>123853</v>
      </c>
      <c r="J19" s="156">
        <v>483850</v>
      </c>
      <c r="K19" s="116" t="s">
        <v>5</v>
      </c>
    </row>
    <row r="20" spans="1:11" ht="18.75">
      <c r="A20" s="160" t="s">
        <v>1698</v>
      </c>
      <c r="B20" s="154">
        <v>32</v>
      </c>
      <c r="C20" s="154">
        <v>755331</v>
      </c>
      <c r="D20" s="154">
        <v>306</v>
      </c>
      <c r="E20" s="154">
        <v>10187</v>
      </c>
      <c r="F20" s="154">
        <v>745144</v>
      </c>
      <c r="G20" s="154">
        <v>302951</v>
      </c>
      <c r="H20" s="154">
        <v>294539</v>
      </c>
      <c r="I20" s="154">
        <v>147654</v>
      </c>
      <c r="J20" s="154">
        <v>607678</v>
      </c>
      <c r="K20" s="116" t="s">
        <v>5</v>
      </c>
    </row>
    <row r="21" spans="1:11" ht="12.6" customHeight="1">
      <c r="A21" s="157" t="s">
        <v>1699</v>
      </c>
      <c r="B21" s="156">
        <v>122</v>
      </c>
      <c r="C21" s="156">
        <v>26194</v>
      </c>
      <c r="D21" s="156">
        <v>0</v>
      </c>
      <c r="E21" s="156">
        <v>0</v>
      </c>
      <c r="F21" s="156">
        <v>26194</v>
      </c>
      <c r="G21" s="156">
        <v>22498</v>
      </c>
      <c r="H21" s="156">
        <v>3590</v>
      </c>
      <c r="I21" s="156">
        <v>106</v>
      </c>
      <c r="J21" s="156">
        <v>26088</v>
      </c>
      <c r="K21" s="116" t="s">
        <v>5</v>
      </c>
    </row>
    <row r="22" spans="1:11" ht="12.6" customHeight="1">
      <c r="A22" s="157" t="s">
        <v>54</v>
      </c>
      <c r="B22" s="156">
        <v>15</v>
      </c>
      <c r="C22" s="156">
        <v>548674</v>
      </c>
      <c r="D22" s="156">
        <v>337</v>
      </c>
      <c r="E22" s="156">
        <v>501466</v>
      </c>
      <c r="F22" s="156">
        <v>47208</v>
      </c>
      <c r="G22" s="156">
        <v>47194</v>
      </c>
      <c r="H22" s="156">
        <v>14</v>
      </c>
      <c r="I22" s="156">
        <v>0</v>
      </c>
      <c r="J22" s="156">
        <v>548674</v>
      </c>
      <c r="K22" s="116" t="s">
        <v>5</v>
      </c>
    </row>
    <row r="23" spans="1:11" ht="12.6" customHeight="1">
      <c r="A23" s="157" t="s">
        <v>55</v>
      </c>
      <c r="B23" s="156">
        <v>15</v>
      </c>
      <c r="C23" s="156">
        <v>1356325</v>
      </c>
      <c r="D23" s="156">
        <v>0</v>
      </c>
      <c r="E23" s="156">
        <v>278557</v>
      </c>
      <c r="F23" s="156">
        <v>1077768</v>
      </c>
      <c r="G23" s="156">
        <v>909599</v>
      </c>
      <c r="H23" s="156">
        <v>129140</v>
      </c>
      <c r="I23" s="156">
        <v>39030</v>
      </c>
      <c r="J23" s="156">
        <v>1317296</v>
      </c>
      <c r="K23" s="116" t="s">
        <v>5</v>
      </c>
    </row>
    <row r="24" spans="1:11" ht="12.6" customHeight="1">
      <c r="A24" s="157" t="s">
        <v>56</v>
      </c>
      <c r="B24" s="156">
        <v>20</v>
      </c>
      <c r="C24" s="156" t="s">
        <v>2426</v>
      </c>
      <c r="D24" s="156">
        <v>0</v>
      </c>
      <c r="E24" s="156" t="s">
        <v>2426</v>
      </c>
      <c r="F24" s="156">
        <v>538857</v>
      </c>
      <c r="G24" s="156">
        <v>494321</v>
      </c>
      <c r="H24" s="156">
        <v>44536</v>
      </c>
      <c r="I24" s="156">
        <v>0</v>
      </c>
      <c r="J24" s="156" t="s">
        <v>2426</v>
      </c>
      <c r="K24" s="116" t="s">
        <v>5</v>
      </c>
    </row>
    <row r="25" spans="1:11" ht="12.6" customHeight="1">
      <c r="A25" s="157" t="s">
        <v>57</v>
      </c>
      <c r="B25" s="156">
        <v>2</v>
      </c>
      <c r="C25" s="156" t="s">
        <v>2426</v>
      </c>
      <c r="D25" s="156">
        <v>0</v>
      </c>
      <c r="E25" s="156" t="s">
        <v>2426</v>
      </c>
      <c r="F25" s="156">
        <v>0</v>
      </c>
      <c r="G25" s="156">
        <v>0</v>
      </c>
      <c r="H25" s="156">
        <v>0</v>
      </c>
      <c r="I25" s="156">
        <v>0</v>
      </c>
      <c r="J25" s="156" t="s">
        <v>2426</v>
      </c>
      <c r="K25" s="116" t="s">
        <v>5</v>
      </c>
    </row>
    <row r="26" spans="1:11" s="153" customFormat="1" ht="15" customHeight="1">
      <c r="A26" s="155" t="s">
        <v>63</v>
      </c>
      <c r="B26" s="154">
        <v>52</v>
      </c>
      <c r="C26" s="154">
        <v>2508004</v>
      </c>
      <c r="D26" s="154">
        <v>337</v>
      </c>
      <c r="E26" s="154">
        <v>844170</v>
      </c>
      <c r="F26" s="154">
        <v>1663834</v>
      </c>
      <c r="G26" s="154">
        <v>1451114</v>
      </c>
      <c r="H26" s="154">
        <v>173690</v>
      </c>
      <c r="I26" s="154">
        <v>39030</v>
      </c>
      <c r="J26" s="154">
        <v>2468974</v>
      </c>
      <c r="K26" s="116" t="s">
        <v>5</v>
      </c>
    </row>
    <row r="27" spans="1:11" ht="12.6" customHeight="1">
      <c r="A27" s="157" t="s">
        <v>64</v>
      </c>
      <c r="B27" s="156">
        <v>1</v>
      </c>
      <c r="C27" s="156" t="s">
        <v>2426</v>
      </c>
      <c r="D27" s="156">
        <v>0</v>
      </c>
      <c r="E27" s="156" t="s">
        <v>2426</v>
      </c>
      <c r="F27" s="156" t="s">
        <v>2426</v>
      </c>
      <c r="G27" s="156" t="s">
        <v>2426</v>
      </c>
      <c r="H27" s="156" t="s">
        <v>2426</v>
      </c>
      <c r="I27" s="156" t="s">
        <v>2426</v>
      </c>
      <c r="J27" s="156" t="s">
        <v>2426</v>
      </c>
      <c r="K27" s="116" t="s">
        <v>5</v>
      </c>
    </row>
    <row r="28" spans="1:11" ht="12.6" customHeight="1">
      <c r="A28" s="157" t="s">
        <v>58</v>
      </c>
      <c r="B28" s="156">
        <v>9</v>
      </c>
      <c r="C28" s="156">
        <v>735972</v>
      </c>
      <c r="D28" s="156" t="s">
        <v>2426</v>
      </c>
      <c r="E28" s="156">
        <v>58851</v>
      </c>
      <c r="F28" s="156">
        <v>677121</v>
      </c>
      <c r="G28" s="156">
        <v>273672</v>
      </c>
      <c r="H28" s="156" t="s">
        <v>2426</v>
      </c>
      <c r="I28" s="156" t="s">
        <v>2426</v>
      </c>
      <c r="J28" s="156">
        <v>442738</v>
      </c>
      <c r="K28" s="116" t="s">
        <v>5</v>
      </c>
    </row>
    <row r="29" spans="1:11" ht="12.6" customHeight="1">
      <c r="A29" s="157" t="s">
        <v>1741</v>
      </c>
      <c r="B29" s="156">
        <v>2</v>
      </c>
      <c r="C29" s="156" t="s">
        <v>2426</v>
      </c>
      <c r="D29" s="156" t="s">
        <v>2426</v>
      </c>
      <c r="E29" s="156" t="s">
        <v>2426</v>
      </c>
      <c r="F29" s="156" t="s">
        <v>2426</v>
      </c>
      <c r="G29" s="156" t="s">
        <v>2426</v>
      </c>
      <c r="H29" s="156" t="s">
        <v>2426</v>
      </c>
      <c r="I29" s="156">
        <v>0</v>
      </c>
      <c r="J29" s="156" t="s">
        <v>2426</v>
      </c>
      <c r="K29" s="116" t="s">
        <v>5</v>
      </c>
    </row>
    <row r="30" spans="1:11" ht="12.6" customHeight="1">
      <c r="A30" s="157" t="s">
        <v>59</v>
      </c>
      <c r="B30" s="156">
        <v>18</v>
      </c>
      <c r="C30" s="156">
        <v>92666</v>
      </c>
      <c r="D30" s="156">
        <v>0</v>
      </c>
      <c r="E30" s="156">
        <v>58002</v>
      </c>
      <c r="F30" s="156">
        <v>34664</v>
      </c>
      <c r="G30" s="156">
        <v>33227</v>
      </c>
      <c r="H30" s="156">
        <v>1437</v>
      </c>
      <c r="I30" s="156">
        <v>0</v>
      </c>
      <c r="J30" s="156">
        <v>92666</v>
      </c>
      <c r="K30" s="116" t="s">
        <v>5</v>
      </c>
    </row>
    <row r="31" spans="1:11" ht="12.6" customHeight="1">
      <c r="A31" s="158" t="s">
        <v>1700</v>
      </c>
      <c r="B31" s="156">
        <v>4</v>
      </c>
      <c r="C31" s="156">
        <v>169960</v>
      </c>
      <c r="D31" s="156">
        <v>0</v>
      </c>
      <c r="E31" s="156">
        <v>0</v>
      </c>
      <c r="F31" s="156">
        <v>169960</v>
      </c>
      <c r="G31" s="156">
        <v>69392</v>
      </c>
      <c r="H31" s="156">
        <v>100569</v>
      </c>
      <c r="I31" s="156">
        <v>0</v>
      </c>
      <c r="J31" s="156">
        <v>169960</v>
      </c>
      <c r="K31" s="116" t="s">
        <v>5</v>
      </c>
    </row>
    <row r="32" spans="1:11" s="153" customFormat="1" ht="15" customHeight="1">
      <c r="A32" s="155" t="s">
        <v>65</v>
      </c>
      <c r="B32" s="154">
        <v>34</v>
      </c>
      <c r="C32" s="154">
        <v>1246173</v>
      </c>
      <c r="D32" s="154">
        <v>3192</v>
      </c>
      <c r="E32" s="154">
        <v>156631</v>
      </c>
      <c r="F32" s="154">
        <v>1089542</v>
      </c>
      <c r="G32" s="154">
        <v>499902</v>
      </c>
      <c r="H32" s="154">
        <v>258990</v>
      </c>
      <c r="I32" s="154">
        <v>330650</v>
      </c>
      <c r="J32" s="154">
        <v>915523</v>
      </c>
      <c r="K32" s="116" t="s">
        <v>5</v>
      </c>
    </row>
    <row r="33" spans="1:11" ht="12.6" customHeight="1">
      <c r="A33" s="157" t="s">
        <v>66</v>
      </c>
      <c r="B33" s="156">
        <v>18</v>
      </c>
      <c r="C33" s="156">
        <v>380920</v>
      </c>
      <c r="D33" s="156">
        <v>0</v>
      </c>
      <c r="E33" s="156">
        <v>0</v>
      </c>
      <c r="F33" s="156">
        <v>380920</v>
      </c>
      <c r="G33" s="156">
        <v>380697</v>
      </c>
      <c r="H33" s="156">
        <v>223</v>
      </c>
      <c r="I33" s="156">
        <v>0</v>
      </c>
      <c r="J33" s="156">
        <v>380920</v>
      </c>
      <c r="K33" s="116" t="s">
        <v>5</v>
      </c>
    </row>
    <row r="34" spans="1:11" ht="12.6" customHeight="1">
      <c r="A34" s="157" t="s">
        <v>67</v>
      </c>
      <c r="B34" s="156">
        <v>58</v>
      </c>
      <c r="C34" s="156" t="s">
        <v>2426</v>
      </c>
      <c r="D34" s="156">
        <v>0</v>
      </c>
      <c r="E34" s="156" t="s">
        <v>2426</v>
      </c>
      <c r="F34" s="156">
        <v>528650</v>
      </c>
      <c r="G34" s="156">
        <v>495808</v>
      </c>
      <c r="H34" s="156">
        <v>26348</v>
      </c>
      <c r="I34" s="156">
        <v>6494</v>
      </c>
      <c r="J34" s="156" t="s">
        <v>2426</v>
      </c>
      <c r="K34" s="116" t="s">
        <v>5</v>
      </c>
    </row>
    <row r="35" spans="1:11" ht="12.6" customHeight="1">
      <c r="A35" s="158" t="s">
        <v>1701</v>
      </c>
      <c r="B35" s="156">
        <v>7</v>
      </c>
      <c r="C35" s="156">
        <v>221672</v>
      </c>
      <c r="D35" s="156">
        <v>0</v>
      </c>
      <c r="E35" s="156">
        <v>0</v>
      </c>
      <c r="F35" s="156">
        <v>221672</v>
      </c>
      <c r="G35" s="156">
        <v>191340</v>
      </c>
      <c r="H35" s="156">
        <v>30333</v>
      </c>
      <c r="I35" s="156">
        <v>0</v>
      </c>
      <c r="J35" s="156">
        <v>221672</v>
      </c>
      <c r="K35" s="116" t="s">
        <v>5</v>
      </c>
    </row>
    <row r="36" spans="1:11" ht="12.6" customHeight="1">
      <c r="A36" s="157" t="s">
        <v>68</v>
      </c>
      <c r="B36" s="156">
        <v>39</v>
      </c>
      <c r="C36" s="156">
        <v>896502</v>
      </c>
      <c r="D36" s="156">
        <v>9084</v>
      </c>
      <c r="E36" s="156">
        <v>92170</v>
      </c>
      <c r="F36" s="156">
        <v>804332</v>
      </c>
      <c r="G36" s="156">
        <v>640020</v>
      </c>
      <c r="H36" s="156">
        <v>121250</v>
      </c>
      <c r="I36" s="156">
        <v>43062</v>
      </c>
      <c r="J36" s="156">
        <v>853439</v>
      </c>
      <c r="K36" s="116" t="s">
        <v>5</v>
      </c>
    </row>
    <row r="37" spans="1:11" ht="12.6" customHeight="1">
      <c r="A37" s="158" t="s">
        <v>1702</v>
      </c>
      <c r="B37" s="156">
        <v>1</v>
      </c>
      <c r="C37" s="156" t="s">
        <v>2426</v>
      </c>
      <c r="D37" s="156">
        <v>0</v>
      </c>
      <c r="E37" s="156" t="s">
        <v>2426</v>
      </c>
      <c r="F37" s="156">
        <v>0</v>
      </c>
      <c r="G37" s="156">
        <v>0</v>
      </c>
      <c r="H37" s="156">
        <v>0</v>
      </c>
      <c r="I37" s="156">
        <v>0</v>
      </c>
      <c r="J37" s="156" t="s">
        <v>2426</v>
      </c>
      <c r="K37" s="116" t="s">
        <v>5</v>
      </c>
    </row>
    <row r="38" spans="1:11" s="153" customFormat="1" ht="15" customHeight="1">
      <c r="A38" s="159" t="s">
        <v>1703</v>
      </c>
      <c r="B38" s="154">
        <v>123</v>
      </c>
      <c r="C38" s="154">
        <v>2051481</v>
      </c>
      <c r="D38" s="154">
        <v>9084</v>
      </c>
      <c r="E38" s="154">
        <v>115907</v>
      </c>
      <c r="F38" s="154">
        <v>1935574</v>
      </c>
      <c r="G38" s="154">
        <v>1707864</v>
      </c>
      <c r="H38" s="154">
        <v>178153</v>
      </c>
      <c r="I38" s="154">
        <v>49557</v>
      </c>
      <c r="J38" s="154">
        <v>2001924</v>
      </c>
      <c r="K38" s="116" t="s">
        <v>5</v>
      </c>
    </row>
    <row r="39" spans="1:11" ht="12.6" customHeight="1">
      <c r="A39" s="157" t="s">
        <v>1596</v>
      </c>
      <c r="B39" s="156">
        <v>20</v>
      </c>
      <c r="C39" s="156">
        <v>65317</v>
      </c>
      <c r="D39" s="156">
        <v>3857</v>
      </c>
      <c r="E39" s="156">
        <v>0</v>
      </c>
      <c r="F39" s="156">
        <v>65317</v>
      </c>
      <c r="G39" s="156">
        <v>52552</v>
      </c>
      <c r="H39" s="156">
        <v>12765</v>
      </c>
      <c r="I39" s="156">
        <v>0</v>
      </c>
      <c r="J39" s="156">
        <v>65317</v>
      </c>
      <c r="K39" s="116" t="s">
        <v>5</v>
      </c>
    </row>
    <row r="40" spans="1:11" ht="12.6" customHeight="1">
      <c r="A40" s="158" t="s">
        <v>1704</v>
      </c>
      <c r="B40" s="156">
        <v>10</v>
      </c>
      <c r="C40" s="156">
        <v>725599</v>
      </c>
      <c r="D40" s="156">
        <v>0</v>
      </c>
      <c r="E40" s="156">
        <v>3275</v>
      </c>
      <c r="F40" s="156">
        <v>722324</v>
      </c>
      <c r="G40" s="156">
        <v>699572</v>
      </c>
      <c r="H40" s="156">
        <v>22752</v>
      </c>
      <c r="I40" s="156">
        <v>0</v>
      </c>
      <c r="J40" s="156">
        <v>725599</v>
      </c>
      <c r="K40" s="116" t="s">
        <v>5</v>
      </c>
    </row>
    <row r="41" spans="1:11" ht="12.6" customHeight="1">
      <c r="A41" s="157" t="s">
        <v>1595</v>
      </c>
      <c r="B41" s="156">
        <v>68</v>
      </c>
      <c r="C41" s="156">
        <v>1482764</v>
      </c>
      <c r="D41" s="156">
        <v>0</v>
      </c>
      <c r="E41" s="156">
        <v>45624</v>
      </c>
      <c r="F41" s="156">
        <v>1437139</v>
      </c>
      <c r="G41" s="156">
        <v>1044584</v>
      </c>
      <c r="H41" s="156">
        <v>364722</v>
      </c>
      <c r="I41" s="156">
        <v>27834</v>
      </c>
      <c r="J41" s="156">
        <v>1454930</v>
      </c>
      <c r="K41" s="116" t="s">
        <v>5</v>
      </c>
    </row>
    <row r="42" spans="1:11" ht="12.6" customHeight="1">
      <c r="A42" s="157" t="s">
        <v>69</v>
      </c>
      <c r="B42" s="156">
        <v>58</v>
      </c>
      <c r="C42" s="156">
        <v>1560807</v>
      </c>
      <c r="D42" s="156">
        <v>18177</v>
      </c>
      <c r="E42" s="156">
        <v>82359</v>
      </c>
      <c r="F42" s="156">
        <v>1478449</v>
      </c>
      <c r="G42" s="156">
        <v>963992</v>
      </c>
      <c r="H42" s="156">
        <v>346459</v>
      </c>
      <c r="I42" s="156">
        <v>167997</v>
      </c>
      <c r="J42" s="156">
        <v>1392810</v>
      </c>
      <c r="K42" s="116" t="s">
        <v>5</v>
      </c>
    </row>
    <row r="43" spans="1:11" ht="12.6" customHeight="1">
      <c r="A43" s="157" t="s">
        <v>70</v>
      </c>
      <c r="B43" s="156">
        <v>67</v>
      </c>
      <c r="C43" s="156">
        <v>1317323</v>
      </c>
      <c r="D43" s="156">
        <v>0</v>
      </c>
      <c r="E43" s="156">
        <v>10004</v>
      </c>
      <c r="F43" s="156">
        <v>1307319</v>
      </c>
      <c r="G43" s="156">
        <v>1066609</v>
      </c>
      <c r="H43" s="156">
        <v>198425</v>
      </c>
      <c r="I43" s="156">
        <v>42285</v>
      </c>
      <c r="J43" s="156">
        <v>1275038</v>
      </c>
      <c r="K43" s="116" t="s">
        <v>5</v>
      </c>
    </row>
    <row r="44" spans="1:11" ht="12.6" customHeight="1">
      <c r="A44" s="157" t="s">
        <v>1705</v>
      </c>
      <c r="B44" s="156">
        <v>27</v>
      </c>
      <c r="C44" s="156">
        <v>92674</v>
      </c>
      <c r="D44" s="156">
        <v>0</v>
      </c>
      <c r="E44" s="156">
        <v>0</v>
      </c>
      <c r="F44" s="156">
        <v>92674</v>
      </c>
      <c r="G44" s="156">
        <v>72171</v>
      </c>
      <c r="H44" s="156">
        <v>16420</v>
      </c>
      <c r="I44" s="156">
        <v>4083</v>
      </c>
      <c r="J44" s="156">
        <v>88590</v>
      </c>
      <c r="K44" s="116" t="s">
        <v>5</v>
      </c>
    </row>
    <row r="45" spans="1:11" s="153" customFormat="1" ht="15" customHeight="1">
      <c r="A45" s="155" t="s">
        <v>60</v>
      </c>
      <c r="B45" s="154">
        <v>636</v>
      </c>
      <c r="C45" s="154">
        <v>13972019</v>
      </c>
      <c r="D45" s="154">
        <v>44581</v>
      </c>
      <c r="E45" s="154">
        <v>1281630</v>
      </c>
      <c r="F45" s="154">
        <v>12690390</v>
      </c>
      <c r="G45" s="154">
        <v>8927101</v>
      </c>
      <c r="H45" s="154">
        <v>2561108</v>
      </c>
      <c r="I45" s="154">
        <v>1202182</v>
      </c>
      <c r="J45" s="154">
        <v>12769838</v>
      </c>
      <c r="K45" s="116" t="s">
        <v>5</v>
      </c>
    </row>
    <row r="46" spans="1:11" ht="12.6" customHeight="1">
      <c r="A46" s="158" t="s">
        <v>1572</v>
      </c>
      <c r="B46" s="156">
        <v>1</v>
      </c>
      <c r="C46" s="156">
        <v>67000</v>
      </c>
      <c r="D46" s="156">
        <v>0</v>
      </c>
      <c r="E46" s="156">
        <v>67000</v>
      </c>
      <c r="F46" s="156">
        <v>0</v>
      </c>
      <c r="G46" s="156">
        <v>0</v>
      </c>
      <c r="H46" s="156">
        <v>0</v>
      </c>
      <c r="I46" s="156">
        <v>0</v>
      </c>
      <c r="J46" s="156">
        <v>67000</v>
      </c>
      <c r="K46" s="116" t="s">
        <v>5</v>
      </c>
    </row>
    <row r="47" spans="1:11" ht="12.6" customHeight="1">
      <c r="A47" s="158" t="s">
        <v>1573</v>
      </c>
      <c r="B47" s="156">
        <v>268</v>
      </c>
      <c r="C47" s="156">
        <v>5173450</v>
      </c>
      <c r="D47" s="156">
        <v>12089</v>
      </c>
      <c r="E47" s="156">
        <v>14564</v>
      </c>
      <c r="F47" s="156">
        <v>5158887</v>
      </c>
      <c r="G47" s="156">
        <v>4622688</v>
      </c>
      <c r="H47" s="156">
        <v>536199</v>
      </c>
      <c r="I47" s="156">
        <v>0</v>
      </c>
      <c r="J47" s="156">
        <v>5173450</v>
      </c>
      <c r="K47" s="116" t="s">
        <v>5</v>
      </c>
    </row>
    <row r="48" spans="1:11" ht="12.6" customHeight="1">
      <c r="A48" s="157" t="s">
        <v>42</v>
      </c>
      <c r="B48" s="156">
        <v>2</v>
      </c>
      <c r="C48" s="156">
        <v>4013</v>
      </c>
      <c r="D48" s="156">
        <v>0</v>
      </c>
      <c r="E48" s="156">
        <v>0</v>
      </c>
      <c r="F48" s="156">
        <v>4013</v>
      </c>
      <c r="G48" s="156">
        <v>4013</v>
      </c>
      <c r="H48" s="156">
        <v>0</v>
      </c>
      <c r="I48" s="156">
        <v>0</v>
      </c>
      <c r="J48" s="156">
        <v>4013</v>
      </c>
      <c r="K48" s="116" t="s">
        <v>5</v>
      </c>
    </row>
    <row r="49" spans="1:11" s="153" customFormat="1" ht="15" customHeight="1">
      <c r="A49" s="155" t="s">
        <v>35</v>
      </c>
      <c r="B49" s="154">
        <v>907</v>
      </c>
      <c r="C49" s="154">
        <v>19216483</v>
      </c>
      <c r="D49" s="154">
        <v>56670</v>
      </c>
      <c r="E49" s="154">
        <v>1363193</v>
      </c>
      <c r="F49" s="154">
        <v>17853289</v>
      </c>
      <c r="G49" s="154">
        <v>13553801</v>
      </c>
      <c r="H49" s="154">
        <v>3097307</v>
      </c>
      <c r="I49" s="154">
        <v>1202182</v>
      </c>
      <c r="J49" s="154">
        <v>18014301</v>
      </c>
      <c r="K49" s="116" t="s">
        <v>5</v>
      </c>
    </row>
    <row r="50" spans="1:11" s="152" customFormat="1" ht="6" customHeight="1">
      <c r="A50" s="446" t="s">
        <v>13</v>
      </c>
      <c r="B50" s="446"/>
      <c r="C50" s="446"/>
      <c r="D50" s="446"/>
      <c r="E50" s="446"/>
      <c r="F50" s="446"/>
      <c r="G50" s="446"/>
      <c r="H50" s="446"/>
      <c r="I50" s="446"/>
      <c r="J50" s="446"/>
      <c r="K50" s="116" t="s">
        <v>5</v>
      </c>
    </row>
    <row r="51" spans="1:11" s="115" customFormat="1" ht="11.1" customHeight="1">
      <c r="A51" s="381" t="s">
        <v>2445</v>
      </c>
      <c r="B51" s="381"/>
      <c r="C51" s="381"/>
      <c r="D51" s="381"/>
      <c r="E51" s="381"/>
      <c r="F51" s="381"/>
      <c r="G51" s="381"/>
      <c r="H51" s="381"/>
      <c r="I51" s="381"/>
      <c r="J51" s="381"/>
      <c r="K51" s="116" t="s">
        <v>5</v>
      </c>
    </row>
    <row r="52" spans="1:11" s="149" customFormat="1" ht="5.25">
      <c r="A52" s="151" t="s">
        <v>4</v>
      </c>
      <c r="B52" s="151" t="s">
        <v>4</v>
      </c>
      <c r="C52" s="151" t="s">
        <v>4</v>
      </c>
      <c r="D52" s="151" t="s">
        <v>4</v>
      </c>
      <c r="E52" s="151" t="s">
        <v>4</v>
      </c>
      <c r="F52" s="151" t="s">
        <v>4</v>
      </c>
      <c r="G52" s="151" t="s">
        <v>4</v>
      </c>
      <c r="H52" s="151" t="s">
        <v>4</v>
      </c>
      <c r="I52" s="151" t="s">
        <v>4</v>
      </c>
      <c r="J52" s="151" t="s">
        <v>4</v>
      </c>
      <c r="K52" s="150" t="s">
        <v>6</v>
      </c>
    </row>
  </sheetData>
  <mergeCells count="15">
    <mergeCell ref="A51:J51"/>
    <mergeCell ref="A50:J50"/>
    <mergeCell ref="A4:A8"/>
    <mergeCell ref="J4:J7"/>
    <mergeCell ref="F6:F7"/>
    <mergeCell ref="E8:J8"/>
    <mergeCell ref="A1:J1"/>
    <mergeCell ref="A2:J2"/>
    <mergeCell ref="A3:J3"/>
    <mergeCell ref="B4:B7"/>
    <mergeCell ref="C4:D7"/>
    <mergeCell ref="E5:E7"/>
    <mergeCell ref="E4:I4"/>
    <mergeCell ref="F5:I5"/>
    <mergeCell ref="G6:I6"/>
  </mergeCells>
  <hyperlinks>
    <hyperlink ref="A1" location="Inhalt!A1" display="Zurück zum Inhalt" xr:uid="{2ACD0299-60DA-46DE-9AFE-87774C0D24BC}"/>
    <hyperlink ref="A1:J1" location="Inhalt!A16" display="Zum Inhaltsverzeichnis" xr:uid="{32431089-97ED-4BD2-8874-4ED79802709D}"/>
  </hyperlinks>
  <pageMargins left="0.59055118110236227" right="0.59055118110236227" top="0.59055118110236227" bottom="0.98425196850393704" header="0" footer="0.39370078740157483"/>
  <pageSetup paperSize="9" fitToHeight="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0FD24-20A5-4014-8E15-AB8085AA663B}">
  <dimension ref="A1:N41"/>
  <sheetViews>
    <sheetView showGridLines="0" zoomScaleNormal="100" workbookViewId="0">
      <selection sqref="A1:M1"/>
    </sheetView>
  </sheetViews>
  <sheetFormatPr baseColWidth="10" defaultColWidth="11.28515625" defaultRowHeight="11.25"/>
  <cols>
    <col min="1" max="1" width="31.140625" style="113" customWidth="1"/>
    <col min="2" max="8" width="11" style="113" customWidth="1"/>
    <col min="9" max="9" width="12.85546875" style="113" customWidth="1"/>
    <col min="10" max="10" width="20.5703125" style="113" customWidth="1"/>
    <col min="11" max="12" width="12.85546875" style="113" customWidth="1"/>
    <col min="13" max="13" width="20.5703125" style="113" customWidth="1"/>
    <col min="14" max="14" width="3.5703125" style="130" bestFit="1" customWidth="1"/>
    <col min="15" max="16384" width="11.28515625" style="113"/>
  </cols>
  <sheetData>
    <row r="1" spans="1:14" s="224" customFormat="1" ht="25.15" customHeight="1">
      <c r="A1" s="353" t="s">
        <v>9</v>
      </c>
      <c r="B1" s="353"/>
      <c r="C1" s="353"/>
      <c r="D1" s="353"/>
      <c r="E1" s="353"/>
      <c r="F1" s="353"/>
      <c r="G1" s="393"/>
      <c r="H1" s="393"/>
      <c r="I1" s="393"/>
      <c r="J1" s="393"/>
      <c r="K1" s="393"/>
      <c r="L1" s="374"/>
      <c r="M1" s="374"/>
      <c r="N1" s="226" t="s">
        <v>5</v>
      </c>
    </row>
    <row r="2" spans="1:14" s="129" customFormat="1" ht="15" customHeight="1">
      <c r="A2" s="361" t="s">
        <v>2588</v>
      </c>
      <c r="B2" s="361"/>
      <c r="C2" s="361"/>
      <c r="D2" s="361"/>
      <c r="E2" s="361"/>
      <c r="F2" s="361"/>
      <c r="G2" s="361"/>
      <c r="H2" s="361"/>
      <c r="I2" s="361"/>
      <c r="J2" s="361"/>
      <c r="K2" s="361"/>
      <c r="L2" s="451"/>
      <c r="M2" s="451"/>
      <c r="N2" s="226" t="s">
        <v>5</v>
      </c>
    </row>
    <row r="3" spans="1:14" s="26" customFormat="1" ht="6" customHeight="1">
      <c r="A3" s="452" t="s">
        <v>1740</v>
      </c>
      <c r="B3" s="452"/>
      <c r="C3" s="452"/>
      <c r="D3" s="452"/>
      <c r="E3" s="452"/>
      <c r="F3" s="452"/>
      <c r="G3" s="452"/>
      <c r="H3" s="452"/>
      <c r="I3" s="452"/>
      <c r="J3" s="452"/>
      <c r="K3" s="452"/>
      <c r="L3" s="453"/>
      <c r="M3" s="453"/>
      <c r="N3" s="130" t="s">
        <v>5</v>
      </c>
    </row>
    <row r="4" spans="1:14" ht="15" customHeight="1">
      <c r="A4" s="455" t="s">
        <v>2587</v>
      </c>
      <c r="B4" s="450" t="s">
        <v>2493</v>
      </c>
      <c r="C4" s="450" t="s">
        <v>1577</v>
      </c>
      <c r="D4" s="450"/>
      <c r="E4" s="450" t="s">
        <v>1689</v>
      </c>
      <c r="F4" s="450"/>
      <c r="G4" s="450"/>
      <c r="H4" s="450"/>
      <c r="I4" s="450"/>
      <c r="J4" s="450"/>
      <c r="K4" s="450"/>
      <c r="L4" s="450"/>
      <c r="M4" s="454"/>
      <c r="N4" s="130" t="s">
        <v>5</v>
      </c>
    </row>
    <row r="5" spans="1:14" ht="15" customHeight="1">
      <c r="A5" s="455"/>
      <c r="B5" s="450"/>
      <c r="C5" s="450"/>
      <c r="D5" s="450"/>
      <c r="E5" s="450" t="s">
        <v>1592</v>
      </c>
      <c r="F5" s="450"/>
      <c r="G5" s="450"/>
      <c r="H5" s="450" t="s">
        <v>1593</v>
      </c>
      <c r="I5" s="450"/>
      <c r="J5" s="450"/>
      <c r="K5" s="450"/>
      <c r="L5" s="450" t="s">
        <v>2491</v>
      </c>
      <c r="M5" s="454" t="s">
        <v>1706</v>
      </c>
      <c r="N5" s="130" t="s">
        <v>5</v>
      </c>
    </row>
    <row r="6" spans="1:14" ht="15" customHeight="1">
      <c r="A6" s="455"/>
      <c r="B6" s="450"/>
      <c r="C6" s="450"/>
      <c r="D6" s="450"/>
      <c r="E6" s="450" t="s">
        <v>1602</v>
      </c>
      <c r="F6" s="450" t="s">
        <v>1603</v>
      </c>
      <c r="G6" s="450" t="s">
        <v>1604</v>
      </c>
      <c r="H6" s="450" t="s">
        <v>1594</v>
      </c>
      <c r="I6" s="450"/>
      <c r="J6" s="450"/>
      <c r="K6" s="450" t="s">
        <v>1605</v>
      </c>
      <c r="L6" s="450"/>
      <c r="M6" s="454"/>
      <c r="N6" s="130" t="s">
        <v>5</v>
      </c>
    </row>
    <row r="7" spans="1:14" ht="50.1" customHeight="1">
      <c r="A7" s="455"/>
      <c r="B7" s="450"/>
      <c r="C7" s="450"/>
      <c r="D7" s="450"/>
      <c r="E7" s="450"/>
      <c r="F7" s="450"/>
      <c r="G7" s="450"/>
      <c r="H7" s="169" t="s">
        <v>2490</v>
      </c>
      <c r="I7" s="169" t="s">
        <v>1599</v>
      </c>
      <c r="J7" s="169" t="s">
        <v>1742</v>
      </c>
      <c r="K7" s="450"/>
      <c r="L7" s="450"/>
      <c r="M7" s="454"/>
      <c r="N7" s="130" t="s">
        <v>5</v>
      </c>
    </row>
    <row r="8" spans="1:14" ht="20.100000000000001" customHeight="1">
      <c r="A8" s="455"/>
      <c r="B8" s="169" t="s">
        <v>20</v>
      </c>
      <c r="C8" s="169" t="s">
        <v>21</v>
      </c>
      <c r="D8" s="169" t="s">
        <v>45</v>
      </c>
      <c r="E8" s="450" t="s">
        <v>21</v>
      </c>
      <c r="F8" s="450"/>
      <c r="G8" s="450"/>
      <c r="H8" s="450"/>
      <c r="I8" s="450"/>
      <c r="J8" s="450"/>
      <c r="K8" s="450"/>
      <c r="L8" s="450"/>
      <c r="M8" s="454"/>
      <c r="N8" s="130" t="s">
        <v>5</v>
      </c>
    </row>
    <row r="9" spans="1:14" s="26" customFormat="1" ht="4.9000000000000004" customHeight="1">
      <c r="A9" s="340" t="s">
        <v>2589</v>
      </c>
      <c r="B9" s="340" t="s">
        <v>2514</v>
      </c>
      <c r="C9" s="340" t="s">
        <v>2590</v>
      </c>
      <c r="D9" s="340" t="s">
        <v>2591</v>
      </c>
      <c r="E9" s="340" t="s">
        <v>2563</v>
      </c>
      <c r="F9" s="340" t="s">
        <v>2564</v>
      </c>
      <c r="G9" s="340" t="s">
        <v>2565</v>
      </c>
      <c r="H9" s="340" t="s">
        <v>2566</v>
      </c>
      <c r="I9" s="340" t="s">
        <v>2567</v>
      </c>
      <c r="J9" s="340" t="s">
        <v>2568</v>
      </c>
      <c r="K9" s="340" t="s">
        <v>2569</v>
      </c>
      <c r="L9" s="340" t="s">
        <v>2570</v>
      </c>
      <c r="M9" s="340" t="s">
        <v>2592</v>
      </c>
      <c r="N9" s="130" t="s">
        <v>5</v>
      </c>
    </row>
    <row r="10" spans="1:14" s="168" customFormat="1" ht="14.1" customHeight="1">
      <c r="A10" s="121" t="s">
        <v>52</v>
      </c>
      <c r="B10" s="120">
        <v>5</v>
      </c>
      <c r="C10" s="120">
        <v>542470</v>
      </c>
      <c r="D10" s="120">
        <v>0</v>
      </c>
      <c r="E10" s="120" t="s">
        <v>2426</v>
      </c>
      <c r="F10" s="120">
        <v>1535</v>
      </c>
      <c r="G10" s="120">
        <v>0</v>
      </c>
      <c r="H10" s="120">
        <v>0</v>
      </c>
      <c r="I10" s="120" t="s">
        <v>2426</v>
      </c>
      <c r="J10" s="120">
        <v>527153</v>
      </c>
      <c r="K10" s="120">
        <v>0</v>
      </c>
      <c r="L10" s="120">
        <v>0</v>
      </c>
      <c r="M10" s="120">
        <v>0</v>
      </c>
      <c r="N10" s="130" t="s">
        <v>5</v>
      </c>
    </row>
    <row r="11" spans="1:14" ht="14.1" customHeight="1">
      <c r="A11" s="121" t="s">
        <v>1707</v>
      </c>
      <c r="B11" s="120">
        <v>1</v>
      </c>
      <c r="C11" s="120" t="s">
        <v>2426</v>
      </c>
      <c r="D11" s="120">
        <v>0</v>
      </c>
      <c r="E11" s="120" t="s">
        <v>2426</v>
      </c>
      <c r="F11" s="120">
        <v>0</v>
      </c>
      <c r="G11" s="120">
        <v>0</v>
      </c>
      <c r="H11" s="120">
        <v>0</v>
      </c>
      <c r="I11" s="120">
        <v>0</v>
      </c>
      <c r="J11" s="120">
        <v>0</v>
      </c>
      <c r="K11" s="120">
        <v>0</v>
      </c>
      <c r="L11" s="120">
        <v>0</v>
      </c>
      <c r="M11" s="120">
        <v>0</v>
      </c>
      <c r="N11" s="130" t="s">
        <v>5</v>
      </c>
    </row>
    <row r="12" spans="1:14" ht="14.1" customHeight="1">
      <c r="A12" s="121" t="s">
        <v>1692</v>
      </c>
      <c r="B12" s="120">
        <v>4</v>
      </c>
      <c r="C12" s="120" t="s">
        <v>2426</v>
      </c>
      <c r="D12" s="120">
        <v>0</v>
      </c>
      <c r="E12" s="120" t="s">
        <v>2426</v>
      </c>
      <c r="F12" s="120">
        <v>185</v>
      </c>
      <c r="G12" s="120">
        <v>0</v>
      </c>
      <c r="H12" s="120">
        <v>0</v>
      </c>
      <c r="I12" s="120" t="s">
        <v>2426</v>
      </c>
      <c r="J12" s="120">
        <v>2072</v>
      </c>
      <c r="K12" s="120">
        <v>0</v>
      </c>
      <c r="L12" s="120">
        <v>0</v>
      </c>
      <c r="M12" s="120">
        <v>0</v>
      </c>
      <c r="N12" s="130" t="s">
        <v>5</v>
      </c>
    </row>
    <row r="13" spans="1:14" ht="14.1" customHeight="1">
      <c r="A13" s="121" t="s">
        <v>1693</v>
      </c>
      <c r="B13" s="120">
        <v>3</v>
      </c>
      <c r="C13" s="120">
        <v>70007</v>
      </c>
      <c r="D13" s="120">
        <v>0</v>
      </c>
      <c r="E13" s="120">
        <v>42264</v>
      </c>
      <c r="F13" s="120">
        <v>0</v>
      </c>
      <c r="G13" s="120">
        <v>0</v>
      </c>
      <c r="H13" s="120">
        <v>0</v>
      </c>
      <c r="I13" s="120">
        <v>427</v>
      </c>
      <c r="J13" s="120">
        <v>0</v>
      </c>
      <c r="K13" s="120">
        <v>0</v>
      </c>
      <c r="L13" s="120">
        <v>0</v>
      </c>
      <c r="M13" s="120">
        <v>27317</v>
      </c>
      <c r="N13" s="130" t="s">
        <v>5</v>
      </c>
    </row>
    <row r="14" spans="1:14" ht="16.149999999999999" customHeight="1">
      <c r="A14" s="119" t="s">
        <v>1694</v>
      </c>
      <c r="B14" s="118">
        <v>13</v>
      </c>
      <c r="C14" s="118">
        <v>620879</v>
      </c>
      <c r="D14" s="118">
        <v>0</v>
      </c>
      <c r="E14" s="118">
        <v>59680</v>
      </c>
      <c r="F14" s="118">
        <v>1720</v>
      </c>
      <c r="G14" s="118">
        <v>0</v>
      </c>
      <c r="H14" s="118">
        <v>0</v>
      </c>
      <c r="I14" s="118">
        <v>2938</v>
      </c>
      <c r="J14" s="118">
        <v>529225</v>
      </c>
      <c r="K14" s="118">
        <v>0</v>
      </c>
      <c r="L14" s="118">
        <v>0</v>
      </c>
      <c r="M14" s="118">
        <v>27317</v>
      </c>
      <c r="N14" s="130" t="s">
        <v>5</v>
      </c>
    </row>
    <row r="15" spans="1:14" ht="14.1" customHeight="1">
      <c r="A15" s="121" t="s">
        <v>62</v>
      </c>
      <c r="B15" s="120">
        <v>8</v>
      </c>
      <c r="C15" s="120">
        <v>225385</v>
      </c>
      <c r="D15" s="120">
        <v>0</v>
      </c>
      <c r="E15" s="120">
        <v>144041</v>
      </c>
      <c r="F15" s="120">
        <v>0</v>
      </c>
      <c r="G15" s="120">
        <v>2926</v>
      </c>
      <c r="H15" s="120">
        <v>204</v>
      </c>
      <c r="I15" s="120">
        <v>13013</v>
      </c>
      <c r="J15" s="120">
        <v>65202</v>
      </c>
      <c r="K15" s="120">
        <v>0</v>
      </c>
      <c r="L15" s="120">
        <v>0</v>
      </c>
      <c r="M15" s="120">
        <v>0</v>
      </c>
      <c r="N15" s="130" t="s">
        <v>5</v>
      </c>
    </row>
    <row r="16" spans="1:14" ht="14.1" customHeight="1">
      <c r="A16" s="121" t="s">
        <v>1743</v>
      </c>
      <c r="B16" s="120">
        <v>28</v>
      </c>
      <c r="C16" s="120">
        <v>665212</v>
      </c>
      <c r="D16" s="120">
        <v>414</v>
      </c>
      <c r="E16" s="120">
        <v>9431</v>
      </c>
      <c r="F16" s="120">
        <v>7074</v>
      </c>
      <c r="G16" s="120">
        <v>74417</v>
      </c>
      <c r="H16" s="120">
        <v>9403</v>
      </c>
      <c r="I16" s="120">
        <v>32117</v>
      </c>
      <c r="J16" s="120">
        <v>53769</v>
      </c>
      <c r="K16" s="120">
        <v>23697</v>
      </c>
      <c r="L16" s="120">
        <v>11500</v>
      </c>
      <c r="M16" s="120">
        <v>443804</v>
      </c>
      <c r="N16" s="130" t="s">
        <v>5</v>
      </c>
    </row>
    <row r="17" spans="1:14" ht="14.1" customHeight="1">
      <c r="A17" s="121" t="s">
        <v>39</v>
      </c>
      <c r="B17" s="120">
        <v>116</v>
      </c>
      <c r="C17" s="120">
        <v>27641</v>
      </c>
      <c r="D17" s="120">
        <v>0</v>
      </c>
      <c r="E17" s="120">
        <v>9</v>
      </c>
      <c r="F17" s="120">
        <v>0</v>
      </c>
      <c r="G17" s="120">
        <v>3</v>
      </c>
      <c r="H17" s="120">
        <v>170</v>
      </c>
      <c r="I17" s="120">
        <v>5743</v>
      </c>
      <c r="J17" s="120">
        <v>236</v>
      </c>
      <c r="K17" s="120">
        <v>262</v>
      </c>
      <c r="L17" s="120">
        <v>18615</v>
      </c>
      <c r="M17" s="120">
        <v>2602</v>
      </c>
      <c r="N17" s="130" t="s">
        <v>5</v>
      </c>
    </row>
    <row r="18" spans="1:14" ht="14.1" customHeight="1">
      <c r="A18" s="121" t="s">
        <v>55</v>
      </c>
      <c r="B18" s="120">
        <v>3</v>
      </c>
      <c r="C18" s="120">
        <v>27494</v>
      </c>
      <c r="D18" s="120">
        <v>0</v>
      </c>
      <c r="E18" s="120">
        <v>0</v>
      </c>
      <c r="F18" s="120">
        <v>0</v>
      </c>
      <c r="G18" s="120">
        <v>10761</v>
      </c>
      <c r="H18" s="120">
        <v>0</v>
      </c>
      <c r="I18" s="120">
        <v>16733</v>
      </c>
      <c r="J18" s="120">
        <v>0</v>
      </c>
      <c r="K18" s="120">
        <v>0</v>
      </c>
      <c r="L18" s="120">
        <v>0</v>
      </c>
      <c r="M18" s="120">
        <v>0</v>
      </c>
      <c r="N18" s="130" t="s">
        <v>5</v>
      </c>
    </row>
    <row r="19" spans="1:14" ht="14.1" customHeight="1">
      <c r="A19" s="121" t="s">
        <v>56</v>
      </c>
      <c r="B19" s="120">
        <v>2</v>
      </c>
      <c r="C19" s="120" t="s">
        <v>2426</v>
      </c>
      <c r="D19" s="120">
        <v>0</v>
      </c>
      <c r="E19" s="120">
        <v>0</v>
      </c>
      <c r="F19" s="120" t="s">
        <v>2426</v>
      </c>
      <c r="G19" s="120" t="s">
        <v>2426</v>
      </c>
      <c r="H19" s="120">
        <v>0</v>
      </c>
      <c r="I19" s="120">
        <v>0</v>
      </c>
      <c r="J19" s="120">
        <v>0</v>
      </c>
      <c r="K19" s="120">
        <v>0</v>
      </c>
      <c r="L19" s="120">
        <v>0</v>
      </c>
      <c r="M19" s="120">
        <v>0</v>
      </c>
      <c r="N19" s="130" t="s">
        <v>5</v>
      </c>
    </row>
    <row r="20" spans="1:14" s="167" customFormat="1" ht="14.1" customHeight="1">
      <c r="A20" s="121" t="s">
        <v>57</v>
      </c>
      <c r="B20" s="120">
        <v>1</v>
      </c>
      <c r="C20" s="120" t="s">
        <v>2426</v>
      </c>
      <c r="D20" s="120">
        <v>0</v>
      </c>
      <c r="E20" s="120">
        <v>0</v>
      </c>
      <c r="F20" s="120">
        <v>0</v>
      </c>
      <c r="G20" s="120" t="s">
        <v>2426</v>
      </c>
      <c r="H20" s="120">
        <v>0</v>
      </c>
      <c r="I20" s="120">
        <v>0</v>
      </c>
      <c r="J20" s="120">
        <v>0</v>
      </c>
      <c r="K20" s="120">
        <v>0</v>
      </c>
      <c r="L20" s="120">
        <v>0</v>
      </c>
      <c r="M20" s="120">
        <v>0</v>
      </c>
      <c r="N20" s="130" t="s">
        <v>5</v>
      </c>
    </row>
    <row r="21" spans="1:14" ht="16.149999999999999" customHeight="1">
      <c r="A21" s="119" t="s">
        <v>63</v>
      </c>
      <c r="B21" s="118">
        <v>6</v>
      </c>
      <c r="C21" s="118">
        <v>60029</v>
      </c>
      <c r="D21" s="118">
        <v>0</v>
      </c>
      <c r="E21" s="118">
        <v>0</v>
      </c>
      <c r="F21" s="120" t="s">
        <v>2426</v>
      </c>
      <c r="G21" s="120" t="s">
        <v>2426</v>
      </c>
      <c r="H21" s="118">
        <v>0</v>
      </c>
      <c r="I21" s="118">
        <v>16733</v>
      </c>
      <c r="J21" s="118">
        <v>0</v>
      </c>
      <c r="K21" s="118">
        <v>0</v>
      </c>
      <c r="L21" s="118">
        <v>0</v>
      </c>
      <c r="M21" s="118">
        <v>0</v>
      </c>
      <c r="N21" s="130" t="s">
        <v>5</v>
      </c>
    </row>
    <row r="22" spans="1:14" ht="14.1" customHeight="1">
      <c r="A22" s="121" t="s">
        <v>64</v>
      </c>
      <c r="B22" s="120">
        <v>1</v>
      </c>
      <c r="C22" s="120" t="s">
        <v>2426</v>
      </c>
      <c r="D22" s="120">
        <v>0</v>
      </c>
      <c r="E22" s="120">
        <v>0</v>
      </c>
      <c r="F22" s="120">
        <v>0</v>
      </c>
      <c r="G22" s="120">
        <v>0</v>
      </c>
      <c r="H22" s="120">
        <v>0</v>
      </c>
      <c r="I22" s="120" t="s">
        <v>2426</v>
      </c>
      <c r="J22" s="120" t="s">
        <v>2426</v>
      </c>
      <c r="K22" s="120">
        <v>0</v>
      </c>
      <c r="L22" s="120">
        <v>0</v>
      </c>
      <c r="M22" s="120">
        <v>0</v>
      </c>
      <c r="N22" s="130" t="s">
        <v>5</v>
      </c>
    </row>
    <row r="23" spans="1:14" ht="14.1" customHeight="1">
      <c r="A23" s="121" t="s">
        <v>58</v>
      </c>
      <c r="B23" s="120">
        <v>9</v>
      </c>
      <c r="C23" s="120">
        <v>70274</v>
      </c>
      <c r="D23" s="120">
        <v>0</v>
      </c>
      <c r="E23" s="120">
        <v>10313</v>
      </c>
      <c r="F23" s="120">
        <v>1</v>
      </c>
      <c r="G23" s="120">
        <v>19440</v>
      </c>
      <c r="H23" s="120">
        <v>0</v>
      </c>
      <c r="I23" s="120">
        <v>6861</v>
      </c>
      <c r="J23" s="120">
        <v>28223</v>
      </c>
      <c r="K23" s="120">
        <v>5124</v>
      </c>
      <c r="L23" s="120">
        <v>313</v>
      </c>
      <c r="M23" s="120">
        <v>0</v>
      </c>
      <c r="N23" s="130" t="s">
        <v>5</v>
      </c>
    </row>
    <row r="24" spans="1:14" ht="14.1" customHeight="1">
      <c r="A24" s="121" t="s">
        <v>1741</v>
      </c>
      <c r="B24" s="120">
        <v>1</v>
      </c>
      <c r="C24" s="120" t="s">
        <v>2426</v>
      </c>
      <c r="D24" s="120">
        <v>0</v>
      </c>
      <c r="E24" s="120">
        <v>0</v>
      </c>
      <c r="F24" s="120">
        <v>0</v>
      </c>
      <c r="G24" s="120">
        <v>0</v>
      </c>
      <c r="H24" s="120">
        <v>0</v>
      </c>
      <c r="I24" s="120">
        <v>0</v>
      </c>
      <c r="J24" s="120" t="s">
        <v>2426</v>
      </c>
      <c r="K24" s="120">
        <v>0</v>
      </c>
      <c r="L24" s="120">
        <v>0</v>
      </c>
      <c r="M24" s="120">
        <v>0</v>
      </c>
      <c r="N24" s="130" t="s">
        <v>5</v>
      </c>
    </row>
    <row r="25" spans="1:14" ht="14.1" customHeight="1">
      <c r="A25" s="121" t="s">
        <v>59</v>
      </c>
      <c r="B25" s="120">
        <v>13</v>
      </c>
      <c r="C25" s="120">
        <v>1646</v>
      </c>
      <c r="D25" s="120">
        <v>0</v>
      </c>
      <c r="E25" s="120">
        <v>987</v>
      </c>
      <c r="F25" s="120">
        <v>0</v>
      </c>
      <c r="G25" s="120">
        <v>105</v>
      </c>
      <c r="H25" s="120">
        <v>548</v>
      </c>
      <c r="I25" s="120">
        <v>0</v>
      </c>
      <c r="J25" s="120">
        <v>6</v>
      </c>
      <c r="K25" s="120">
        <v>0</v>
      </c>
      <c r="L25" s="120">
        <v>0</v>
      </c>
      <c r="M25" s="120">
        <v>0</v>
      </c>
      <c r="N25" s="130" t="s">
        <v>5</v>
      </c>
    </row>
    <row r="26" spans="1:14" ht="14.1" customHeight="1">
      <c r="A26" s="121" t="s">
        <v>1700</v>
      </c>
      <c r="B26" s="120">
        <v>1</v>
      </c>
      <c r="C26" s="120" t="s">
        <v>2426</v>
      </c>
      <c r="D26" s="120">
        <v>0</v>
      </c>
      <c r="E26" s="120">
        <v>0</v>
      </c>
      <c r="F26" s="120">
        <v>0</v>
      </c>
      <c r="G26" s="120">
        <v>0</v>
      </c>
      <c r="H26" s="120">
        <v>0</v>
      </c>
      <c r="I26" s="120" t="s">
        <v>2426</v>
      </c>
      <c r="J26" s="120">
        <v>0</v>
      </c>
      <c r="K26" s="120">
        <v>0</v>
      </c>
      <c r="L26" s="120">
        <v>232</v>
      </c>
      <c r="M26" s="120">
        <v>0</v>
      </c>
      <c r="N26" s="130" t="s">
        <v>5</v>
      </c>
    </row>
    <row r="27" spans="1:14" ht="16.149999999999999" customHeight="1">
      <c r="A27" s="119" t="s">
        <v>65</v>
      </c>
      <c r="B27" s="118">
        <v>25</v>
      </c>
      <c r="C27" s="118">
        <v>129384</v>
      </c>
      <c r="D27" s="118">
        <v>0</v>
      </c>
      <c r="E27" s="118">
        <v>11300</v>
      </c>
      <c r="F27" s="118">
        <v>1</v>
      </c>
      <c r="G27" s="118">
        <v>19545</v>
      </c>
      <c r="H27" s="118">
        <v>548</v>
      </c>
      <c r="I27" s="118">
        <v>11468</v>
      </c>
      <c r="J27" s="118">
        <v>80854</v>
      </c>
      <c r="K27" s="118">
        <v>5124</v>
      </c>
      <c r="L27" s="118">
        <v>545</v>
      </c>
      <c r="M27" s="118">
        <v>0</v>
      </c>
      <c r="N27" s="130" t="s">
        <v>5</v>
      </c>
    </row>
    <row r="28" spans="1:14" s="167" customFormat="1" ht="14.1" customHeight="1">
      <c r="A28" s="121" t="s">
        <v>66</v>
      </c>
      <c r="B28" s="120">
        <v>18</v>
      </c>
      <c r="C28" s="120">
        <v>187342</v>
      </c>
      <c r="D28" s="120">
        <v>0</v>
      </c>
      <c r="E28" s="120">
        <v>5244</v>
      </c>
      <c r="F28" s="120">
        <v>0</v>
      </c>
      <c r="G28" s="120">
        <v>1314</v>
      </c>
      <c r="H28" s="120">
        <v>0</v>
      </c>
      <c r="I28" s="120">
        <v>3839</v>
      </c>
      <c r="J28" s="120">
        <v>1041</v>
      </c>
      <c r="K28" s="120">
        <v>33028</v>
      </c>
      <c r="L28" s="120">
        <v>27</v>
      </c>
      <c r="M28" s="120">
        <v>142849</v>
      </c>
      <c r="N28" s="130" t="s">
        <v>5</v>
      </c>
    </row>
    <row r="29" spans="1:14" ht="14.1" customHeight="1">
      <c r="A29" s="121" t="s">
        <v>67</v>
      </c>
      <c r="B29" s="120">
        <v>58</v>
      </c>
      <c r="C29" s="120">
        <v>432630</v>
      </c>
      <c r="D29" s="120">
        <v>0</v>
      </c>
      <c r="E29" s="120">
        <v>1073</v>
      </c>
      <c r="F29" s="120">
        <v>6</v>
      </c>
      <c r="G29" s="120">
        <v>0</v>
      </c>
      <c r="H29" s="120">
        <v>0</v>
      </c>
      <c r="I29" s="120">
        <v>13228</v>
      </c>
      <c r="J29" s="120">
        <v>5101</v>
      </c>
      <c r="K29" s="120">
        <v>55261</v>
      </c>
      <c r="L29" s="120">
        <v>3683</v>
      </c>
      <c r="M29" s="120">
        <v>354278</v>
      </c>
      <c r="N29" s="130" t="s">
        <v>5</v>
      </c>
    </row>
    <row r="30" spans="1:14" ht="18.75">
      <c r="A30" s="121" t="s">
        <v>2534</v>
      </c>
      <c r="B30" s="120">
        <v>7</v>
      </c>
      <c r="C30" s="120" t="s">
        <v>2426</v>
      </c>
      <c r="D30" s="120">
        <v>0</v>
      </c>
      <c r="E30" s="120">
        <v>0</v>
      </c>
      <c r="F30" s="120">
        <v>4080</v>
      </c>
      <c r="G30" s="120">
        <v>98</v>
      </c>
      <c r="H30" s="120">
        <v>4815</v>
      </c>
      <c r="I30" s="120">
        <v>16</v>
      </c>
      <c r="J30" s="120">
        <v>0</v>
      </c>
      <c r="K30" s="120">
        <v>17215</v>
      </c>
      <c r="L30" s="120">
        <v>3265</v>
      </c>
      <c r="M30" s="120" t="s">
        <v>2426</v>
      </c>
      <c r="N30" s="130" t="s">
        <v>5</v>
      </c>
    </row>
    <row r="31" spans="1:14" ht="14.1" customHeight="1">
      <c r="A31" s="121" t="s">
        <v>68</v>
      </c>
      <c r="B31" s="120">
        <v>39</v>
      </c>
      <c r="C31" s="120">
        <v>710781</v>
      </c>
      <c r="D31" s="120">
        <v>7347</v>
      </c>
      <c r="E31" s="120">
        <v>501</v>
      </c>
      <c r="F31" s="120">
        <v>10557</v>
      </c>
      <c r="G31" s="120">
        <v>0</v>
      </c>
      <c r="H31" s="120">
        <v>0</v>
      </c>
      <c r="I31" s="120">
        <v>53673</v>
      </c>
      <c r="J31" s="120">
        <v>0</v>
      </c>
      <c r="K31" s="120">
        <v>21974</v>
      </c>
      <c r="L31" s="120">
        <v>12696</v>
      </c>
      <c r="M31" s="120">
        <v>611380</v>
      </c>
      <c r="N31" s="130" t="s">
        <v>5</v>
      </c>
    </row>
    <row r="32" spans="1:14" ht="14.1" customHeight="1">
      <c r="A32" s="121" t="s">
        <v>1702</v>
      </c>
      <c r="B32" s="120">
        <v>1</v>
      </c>
      <c r="C32" s="120" t="s">
        <v>2426</v>
      </c>
      <c r="D32" s="120">
        <v>0</v>
      </c>
      <c r="E32" s="120">
        <v>0</v>
      </c>
      <c r="F32" s="120">
        <v>0</v>
      </c>
      <c r="G32" s="120">
        <v>0</v>
      </c>
      <c r="H32" s="120">
        <v>0</v>
      </c>
      <c r="I32" s="120">
        <v>0</v>
      </c>
      <c r="J32" s="120">
        <v>0</v>
      </c>
      <c r="K32" s="120">
        <v>0</v>
      </c>
      <c r="L32" s="120">
        <v>0</v>
      </c>
      <c r="M32" s="120" t="s">
        <v>2426</v>
      </c>
      <c r="N32" s="130" t="s">
        <v>5</v>
      </c>
    </row>
    <row r="33" spans="1:14" ht="28.15" customHeight="1">
      <c r="A33" s="119" t="s">
        <v>1708</v>
      </c>
      <c r="B33" s="118">
        <v>123</v>
      </c>
      <c r="C33" s="118">
        <v>1425701</v>
      </c>
      <c r="D33" s="118">
        <v>7347</v>
      </c>
      <c r="E33" s="118">
        <v>6819</v>
      </c>
      <c r="F33" s="118">
        <v>14643</v>
      </c>
      <c r="G33" s="118">
        <v>1412</v>
      </c>
      <c r="H33" s="118">
        <v>4815</v>
      </c>
      <c r="I33" s="118">
        <v>70756</v>
      </c>
      <c r="J33" s="118">
        <v>6142</v>
      </c>
      <c r="K33" s="118">
        <v>127478</v>
      </c>
      <c r="L33" s="118">
        <v>19671</v>
      </c>
      <c r="M33" s="118">
        <v>1173965</v>
      </c>
      <c r="N33" s="130" t="s">
        <v>5</v>
      </c>
    </row>
    <row r="34" spans="1:14" ht="18.75">
      <c r="A34" s="121" t="s">
        <v>2530</v>
      </c>
      <c r="B34" s="120">
        <v>10</v>
      </c>
      <c r="C34" s="120">
        <v>652746</v>
      </c>
      <c r="D34" s="120">
        <v>0</v>
      </c>
      <c r="E34" s="120">
        <v>137064</v>
      </c>
      <c r="F34" s="120">
        <v>56471</v>
      </c>
      <c r="G34" s="120">
        <v>95670</v>
      </c>
      <c r="H34" s="120">
        <v>3037</v>
      </c>
      <c r="I34" s="120">
        <v>9817</v>
      </c>
      <c r="J34" s="120">
        <v>25722</v>
      </c>
      <c r="K34" s="120">
        <v>324966</v>
      </c>
      <c r="L34" s="120">
        <v>0</v>
      </c>
      <c r="M34" s="120">
        <v>0</v>
      </c>
      <c r="N34" s="130" t="s">
        <v>5</v>
      </c>
    </row>
    <row r="35" spans="1:14" ht="14.1" customHeight="1">
      <c r="A35" s="121" t="s">
        <v>1578</v>
      </c>
      <c r="B35" s="120">
        <v>68</v>
      </c>
      <c r="C35" s="120">
        <v>1504235</v>
      </c>
      <c r="D35" s="120">
        <v>0</v>
      </c>
      <c r="E35" s="120">
        <v>5674</v>
      </c>
      <c r="F35" s="120">
        <v>314</v>
      </c>
      <c r="G35" s="120">
        <v>15034</v>
      </c>
      <c r="H35" s="120">
        <v>41611</v>
      </c>
      <c r="I35" s="120">
        <v>766209</v>
      </c>
      <c r="J35" s="120">
        <v>11102</v>
      </c>
      <c r="K35" s="120">
        <v>481651</v>
      </c>
      <c r="L35" s="120">
        <v>99714</v>
      </c>
      <c r="M35" s="120">
        <v>82927</v>
      </c>
      <c r="N35" s="130" t="s">
        <v>5</v>
      </c>
    </row>
    <row r="36" spans="1:14" ht="16.149999999999999" customHeight="1">
      <c r="A36" s="119" t="s">
        <v>1709</v>
      </c>
      <c r="B36" s="118">
        <v>57</v>
      </c>
      <c r="C36" s="118">
        <v>1248555</v>
      </c>
      <c r="D36" s="118">
        <v>0</v>
      </c>
      <c r="E36" s="118">
        <v>215915</v>
      </c>
      <c r="F36" s="118">
        <v>41205</v>
      </c>
      <c r="G36" s="118">
        <v>13384</v>
      </c>
      <c r="H36" s="118">
        <v>14563</v>
      </c>
      <c r="I36" s="118">
        <v>81930</v>
      </c>
      <c r="J36" s="118">
        <v>152372</v>
      </c>
      <c r="K36" s="118">
        <v>157879</v>
      </c>
      <c r="L36" s="118">
        <v>25242</v>
      </c>
      <c r="M36" s="118">
        <v>546065</v>
      </c>
      <c r="N36" s="130" t="s">
        <v>5</v>
      </c>
    </row>
    <row r="37" spans="1:14" ht="14.1" customHeight="1">
      <c r="A37" s="121" t="s">
        <v>70</v>
      </c>
      <c r="B37" s="120">
        <v>67</v>
      </c>
      <c r="C37" s="120">
        <v>1324149</v>
      </c>
      <c r="D37" s="120">
        <v>0</v>
      </c>
      <c r="E37" s="120">
        <v>10800</v>
      </c>
      <c r="F37" s="120">
        <v>24281</v>
      </c>
      <c r="G37" s="120">
        <v>34</v>
      </c>
      <c r="H37" s="120">
        <v>26590</v>
      </c>
      <c r="I37" s="120">
        <v>629278</v>
      </c>
      <c r="J37" s="120">
        <v>27177</v>
      </c>
      <c r="K37" s="120">
        <v>357789</v>
      </c>
      <c r="L37" s="120">
        <v>49285</v>
      </c>
      <c r="M37" s="120">
        <v>198915</v>
      </c>
      <c r="N37" s="130" t="s">
        <v>5</v>
      </c>
    </row>
    <row r="38" spans="1:14" ht="14.1" customHeight="1">
      <c r="A38" s="121" t="s">
        <v>1705</v>
      </c>
      <c r="B38" s="120">
        <v>27</v>
      </c>
      <c r="C38" s="120">
        <v>91890</v>
      </c>
      <c r="D38" s="120">
        <v>0</v>
      </c>
      <c r="E38" s="120">
        <v>7</v>
      </c>
      <c r="F38" s="120">
        <v>387</v>
      </c>
      <c r="G38" s="120">
        <v>122</v>
      </c>
      <c r="H38" s="120">
        <v>381</v>
      </c>
      <c r="I38" s="120">
        <v>83809</v>
      </c>
      <c r="J38" s="120">
        <v>3189</v>
      </c>
      <c r="K38" s="120">
        <v>2162</v>
      </c>
      <c r="L38" s="120">
        <v>1319</v>
      </c>
      <c r="M38" s="120">
        <v>513</v>
      </c>
      <c r="N38" s="130" t="s">
        <v>5</v>
      </c>
    </row>
    <row r="39" spans="1:14" ht="16.149999999999999" customHeight="1">
      <c r="A39" s="119" t="s">
        <v>35</v>
      </c>
      <c r="B39" s="118">
        <v>548</v>
      </c>
      <c r="C39" s="118">
        <v>7975805</v>
      </c>
      <c r="D39" s="118">
        <v>7761</v>
      </c>
      <c r="E39" s="118">
        <v>600741</v>
      </c>
      <c r="F39" s="118">
        <v>146172</v>
      </c>
      <c r="G39" s="118">
        <v>265765</v>
      </c>
      <c r="H39" s="118">
        <v>101322</v>
      </c>
      <c r="I39" s="118">
        <v>1723810</v>
      </c>
      <c r="J39" s="118">
        <v>954991</v>
      </c>
      <c r="K39" s="118">
        <v>1481007</v>
      </c>
      <c r="L39" s="118">
        <v>225890</v>
      </c>
      <c r="M39" s="118">
        <v>2476108</v>
      </c>
      <c r="N39" s="130" t="s">
        <v>5</v>
      </c>
    </row>
    <row r="40" spans="1:14" ht="12.4" customHeight="1">
      <c r="A40" s="434" t="s">
        <v>1792</v>
      </c>
      <c r="B40" s="434"/>
      <c r="C40" s="434"/>
      <c r="D40" s="434"/>
      <c r="E40" s="434"/>
      <c r="F40" s="434"/>
      <c r="G40" s="434"/>
      <c r="H40" s="434"/>
      <c r="I40" s="434"/>
      <c r="J40" s="434"/>
      <c r="K40" s="434"/>
      <c r="L40" s="434"/>
      <c r="M40" s="434"/>
      <c r="N40" s="130" t="s">
        <v>5</v>
      </c>
    </row>
    <row r="41" spans="1:14" s="150" customFormat="1" ht="5.25">
      <c r="A41" s="151" t="s">
        <v>4</v>
      </c>
      <c r="B41" s="151" t="s">
        <v>4</v>
      </c>
      <c r="C41" s="151" t="s">
        <v>4</v>
      </c>
      <c r="D41" s="151" t="s">
        <v>4</v>
      </c>
      <c r="E41" s="151" t="s">
        <v>4</v>
      </c>
      <c r="F41" s="151" t="s">
        <v>4</v>
      </c>
      <c r="G41" s="151" t="s">
        <v>4</v>
      </c>
      <c r="H41" s="151" t="s">
        <v>4</v>
      </c>
      <c r="I41" s="151" t="s">
        <v>4</v>
      </c>
      <c r="J41" s="151" t="s">
        <v>4</v>
      </c>
      <c r="K41" s="151" t="s">
        <v>4</v>
      </c>
      <c r="L41" s="151" t="s">
        <v>4</v>
      </c>
      <c r="M41" s="151" t="s">
        <v>4</v>
      </c>
      <c r="N41" s="130" t="s">
        <v>6</v>
      </c>
    </row>
  </sheetData>
  <mergeCells count="18">
    <mergeCell ref="A40:M40"/>
    <mergeCell ref="A1:M1"/>
    <mergeCell ref="A2:M2"/>
    <mergeCell ref="A3:M3"/>
    <mergeCell ref="E4:M4"/>
    <mergeCell ref="C4:D7"/>
    <mergeCell ref="B4:B7"/>
    <mergeCell ref="A4:A8"/>
    <mergeCell ref="E8:M8"/>
    <mergeCell ref="M5:M7"/>
    <mergeCell ref="E6:E7"/>
    <mergeCell ref="H6:J6"/>
    <mergeCell ref="H5:K5"/>
    <mergeCell ref="E5:G5"/>
    <mergeCell ref="K6:K7"/>
    <mergeCell ref="L5:L7"/>
    <mergeCell ref="G6:G7"/>
    <mergeCell ref="F6:F7"/>
  </mergeCells>
  <hyperlinks>
    <hyperlink ref="A1" location="Inhalt!A1" display="Zurück zum Inhalt" xr:uid="{D7160280-DF41-4D0D-8DA4-3C142EB55D47}"/>
    <hyperlink ref="A1:M1" location="Inhalt!A17" display="Zum Inhaltsverzeichnis" xr:uid="{67D88CE9-883F-4C89-9B72-04C33192BB09}"/>
  </hyperlinks>
  <pageMargins left="0.59055118110236227" right="0.59055118110236227" top="0.59055118110236227" bottom="0.98425196850393704" header="0" footer="0.39370078740157483"/>
  <pageSetup paperSize="9" fitToHeight="0" pageOrder="overThenDown"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C4801-69DE-48C2-A815-4D706F54B62A}">
  <dimension ref="A1:Q30"/>
  <sheetViews>
    <sheetView showGridLines="0" zoomScaleNormal="100" zoomScaleSheetLayoutView="100" zoomScalePageLayoutView="85" workbookViewId="0">
      <selection sqref="A1:P1"/>
    </sheetView>
  </sheetViews>
  <sheetFormatPr baseColWidth="10" defaultColWidth="11.140625" defaultRowHeight="11.25"/>
  <cols>
    <col min="1" max="1" width="14.7109375" style="148" customWidth="1"/>
    <col min="2" max="6" width="10.7109375" style="148" customWidth="1"/>
    <col min="7" max="7" width="11.42578125" style="148" customWidth="1"/>
    <col min="8" max="8" width="10.7109375" style="148" customWidth="1"/>
    <col min="9" max="9" width="11" style="148" customWidth="1"/>
    <col min="10" max="10" width="11.42578125" style="148" customWidth="1"/>
    <col min="11" max="16" width="11" style="148" customWidth="1"/>
    <col min="17" max="17" width="3.5703125" style="149" bestFit="1" customWidth="1"/>
    <col min="18" max="16384" width="11.140625" style="148"/>
  </cols>
  <sheetData>
    <row r="1" spans="1:17" s="225" customFormat="1" ht="25.15" customHeight="1">
      <c r="A1" s="353" t="s">
        <v>9</v>
      </c>
      <c r="B1" s="353"/>
      <c r="C1" s="353"/>
      <c r="D1" s="353"/>
      <c r="E1" s="353"/>
      <c r="F1" s="353"/>
      <c r="G1" s="393"/>
      <c r="H1" s="393"/>
      <c r="I1" s="393"/>
      <c r="J1" s="393"/>
      <c r="K1" s="393"/>
      <c r="L1" s="393"/>
      <c r="M1" s="393"/>
      <c r="N1" s="393"/>
      <c r="O1" s="393"/>
      <c r="P1" s="393"/>
      <c r="Q1" s="222" t="s">
        <v>5</v>
      </c>
    </row>
    <row r="2" spans="1:17" s="174" customFormat="1" ht="15" customHeight="1">
      <c r="A2" s="456" t="s">
        <v>1770</v>
      </c>
      <c r="B2" s="456"/>
      <c r="C2" s="456"/>
      <c r="D2" s="456"/>
      <c r="E2" s="456"/>
      <c r="F2" s="456"/>
      <c r="G2" s="456"/>
      <c r="H2" s="456"/>
      <c r="I2" s="456"/>
      <c r="J2" s="456"/>
      <c r="K2" s="456"/>
      <c r="L2" s="456"/>
      <c r="M2" s="456"/>
      <c r="N2" s="456"/>
      <c r="O2" s="456"/>
      <c r="P2" s="456"/>
      <c r="Q2" s="222" t="s">
        <v>5</v>
      </c>
    </row>
    <row r="3" spans="1:17" s="149" customFormat="1" ht="4.9000000000000004" customHeight="1">
      <c r="A3" s="452" t="s">
        <v>1738</v>
      </c>
      <c r="B3" s="452"/>
      <c r="C3" s="452"/>
      <c r="D3" s="452"/>
      <c r="E3" s="452"/>
      <c r="F3" s="452"/>
      <c r="G3" s="452"/>
      <c r="H3" s="452"/>
      <c r="I3" s="452"/>
      <c r="J3" s="452"/>
      <c r="K3" s="452"/>
      <c r="L3" s="452"/>
      <c r="M3" s="452"/>
      <c r="N3" s="452"/>
      <c r="O3" s="452"/>
      <c r="P3" s="452"/>
      <c r="Q3" s="35" t="s">
        <v>5</v>
      </c>
    </row>
    <row r="4" spans="1:17" s="173" customFormat="1" ht="45" customHeight="1">
      <c r="A4" s="457" t="s">
        <v>1710</v>
      </c>
      <c r="B4" s="275" t="s">
        <v>2536</v>
      </c>
      <c r="C4" s="269" t="s">
        <v>36</v>
      </c>
      <c r="D4" s="269" t="s">
        <v>1711</v>
      </c>
      <c r="E4" s="269" t="s">
        <v>1712</v>
      </c>
      <c r="F4" s="269" t="s">
        <v>1713</v>
      </c>
      <c r="G4" s="269" t="s">
        <v>1714</v>
      </c>
      <c r="H4" s="269" t="s">
        <v>1715</v>
      </c>
      <c r="I4" s="269" t="s">
        <v>1716</v>
      </c>
      <c r="J4" s="269" t="s">
        <v>2494</v>
      </c>
      <c r="K4" s="305" t="s">
        <v>2538</v>
      </c>
      <c r="L4" s="276" t="s">
        <v>1718</v>
      </c>
      <c r="M4" s="276" t="s">
        <v>1719</v>
      </c>
      <c r="N4" s="276" t="s">
        <v>1720</v>
      </c>
      <c r="O4" s="277" t="s">
        <v>1721</v>
      </c>
      <c r="P4" s="277" t="s">
        <v>1722</v>
      </c>
      <c r="Q4" s="36" t="s">
        <v>5</v>
      </c>
    </row>
    <row r="5" spans="1:17" s="173" customFormat="1" ht="15" customHeight="1">
      <c r="A5" s="458"/>
      <c r="B5" s="460" t="s">
        <v>20</v>
      </c>
      <c r="C5" s="461"/>
      <c r="D5" s="461"/>
      <c r="E5" s="461"/>
      <c r="F5" s="461"/>
      <c r="G5" s="461"/>
      <c r="H5" s="461"/>
      <c r="I5" s="461"/>
      <c r="J5" s="461"/>
      <c r="K5" s="461"/>
      <c r="L5" s="461"/>
      <c r="M5" s="461"/>
      <c r="N5" s="461"/>
      <c r="O5" s="461"/>
      <c r="P5" s="461"/>
      <c r="Q5" s="36" t="s">
        <v>5</v>
      </c>
    </row>
    <row r="6" spans="1:17" s="173" customFormat="1" ht="15" customHeight="1">
      <c r="A6" s="459"/>
      <c r="B6" s="278">
        <v>1</v>
      </c>
      <c r="C6" s="279">
        <v>2</v>
      </c>
      <c r="D6" s="279">
        <v>3</v>
      </c>
      <c r="E6" s="279">
        <v>4</v>
      </c>
      <c r="F6" s="279">
        <v>5</v>
      </c>
      <c r="G6" s="279">
        <v>6</v>
      </c>
      <c r="H6" s="279">
        <v>7</v>
      </c>
      <c r="I6" s="279">
        <v>8</v>
      </c>
      <c r="J6" s="279">
        <v>9</v>
      </c>
      <c r="K6" s="279">
        <v>10</v>
      </c>
      <c r="L6" s="279">
        <v>11</v>
      </c>
      <c r="M6" s="279">
        <v>12</v>
      </c>
      <c r="N6" s="279">
        <v>13</v>
      </c>
      <c r="O6" s="279">
        <v>14</v>
      </c>
      <c r="P6" s="280">
        <v>15</v>
      </c>
      <c r="Q6" s="36" t="s">
        <v>5</v>
      </c>
    </row>
    <row r="7" spans="1:17" s="84" customFormat="1" ht="4.9000000000000004" customHeight="1">
      <c r="A7" s="172" t="s">
        <v>190</v>
      </c>
      <c r="B7" s="171" t="s">
        <v>2593</v>
      </c>
      <c r="C7" s="171" t="s">
        <v>2428</v>
      </c>
      <c r="D7" s="171" t="s">
        <v>2429</v>
      </c>
      <c r="E7" s="171" t="s">
        <v>2430</v>
      </c>
      <c r="F7" s="171" t="s">
        <v>2431</v>
      </c>
      <c r="G7" s="171" t="s">
        <v>2432</v>
      </c>
      <c r="H7" s="171" t="s">
        <v>2433</v>
      </c>
      <c r="I7" s="171" t="s">
        <v>2434</v>
      </c>
      <c r="J7" s="171" t="s">
        <v>2435</v>
      </c>
      <c r="K7" s="171" t="s">
        <v>2436</v>
      </c>
      <c r="L7" s="171" t="s">
        <v>2437</v>
      </c>
      <c r="M7" s="171" t="s">
        <v>2438</v>
      </c>
      <c r="N7" s="171" t="s">
        <v>2439</v>
      </c>
      <c r="O7" s="171" t="s">
        <v>2440</v>
      </c>
      <c r="P7" s="171" t="s">
        <v>2441</v>
      </c>
      <c r="Q7" s="36" t="s">
        <v>5</v>
      </c>
    </row>
    <row r="8" spans="1:17" ht="12" customHeight="1">
      <c r="A8" s="121" t="s">
        <v>2276</v>
      </c>
      <c r="B8" s="120">
        <v>60</v>
      </c>
      <c r="C8" s="120">
        <v>0</v>
      </c>
      <c r="D8" s="120">
        <v>7</v>
      </c>
      <c r="E8" s="120">
        <v>34</v>
      </c>
      <c r="F8" s="120">
        <v>4</v>
      </c>
      <c r="G8" s="120">
        <v>8</v>
      </c>
      <c r="H8" s="120">
        <v>0</v>
      </c>
      <c r="I8" s="120">
        <v>0</v>
      </c>
      <c r="J8" s="120">
        <v>2</v>
      </c>
      <c r="K8" s="120">
        <v>0</v>
      </c>
      <c r="L8" s="120">
        <v>0</v>
      </c>
      <c r="M8" s="120">
        <v>0</v>
      </c>
      <c r="N8" s="120">
        <v>0</v>
      </c>
      <c r="O8" s="120">
        <v>5</v>
      </c>
      <c r="P8" s="120">
        <v>0</v>
      </c>
      <c r="Q8" s="36" t="s">
        <v>5</v>
      </c>
    </row>
    <row r="9" spans="1:17" ht="12" customHeight="1">
      <c r="A9" s="121" t="s">
        <v>2277</v>
      </c>
      <c r="B9" s="120">
        <v>3</v>
      </c>
      <c r="C9" s="120">
        <v>0</v>
      </c>
      <c r="D9" s="120">
        <v>0</v>
      </c>
      <c r="E9" s="120">
        <v>0</v>
      </c>
      <c r="F9" s="120">
        <v>0</v>
      </c>
      <c r="G9" s="120">
        <v>0</v>
      </c>
      <c r="H9" s="120">
        <v>0</v>
      </c>
      <c r="I9" s="120">
        <v>0</v>
      </c>
      <c r="J9" s="120">
        <v>0</v>
      </c>
      <c r="K9" s="120">
        <v>0</v>
      </c>
      <c r="L9" s="120">
        <v>3</v>
      </c>
      <c r="M9" s="120">
        <v>0</v>
      </c>
      <c r="N9" s="120">
        <v>0</v>
      </c>
      <c r="O9" s="120">
        <v>0</v>
      </c>
      <c r="P9" s="120">
        <v>0</v>
      </c>
      <c r="Q9" s="36" t="s">
        <v>5</v>
      </c>
    </row>
    <row r="10" spans="1:17" ht="12" customHeight="1">
      <c r="A10" s="121" t="s">
        <v>2278</v>
      </c>
      <c r="B10" s="120">
        <v>234</v>
      </c>
      <c r="C10" s="120">
        <v>0</v>
      </c>
      <c r="D10" s="120">
        <v>0</v>
      </c>
      <c r="E10" s="120">
        <v>0</v>
      </c>
      <c r="F10" s="120">
        <v>114</v>
      </c>
      <c r="G10" s="120">
        <v>12</v>
      </c>
      <c r="H10" s="120">
        <v>34</v>
      </c>
      <c r="I10" s="120">
        <v>0</v>
      </c>
      <c r="J10" s="120">
        <v>39</v>
      </c>
      <c r="K10" s="120">
        <v>0</v>
      </c>
      <c r="L10" s="120">
        <v>3</v>
      </c>
      <c r="M10" s="120">
        <v>2</v>
      </c>
      <c r="N10" s="120">
        <v>0</v>
      </c>
      <c r="O10" s="120">
        <v>30</v>
      </c>
      <c r="P10" s="120">
        <v>0</v>
      </c>
      <c r="Q10" s="36" t="s">
        <v>5</v>
      </c>
    </row>
    <row r="11" spans="1:17" ht="12" customHeight="1">
      <c r="A11" s="121" t="s">
        <v>2279</v>
      </c>
      <c r="B11" s="120">
        <v>192</v>
      </c>
      <c r="C11" s="120">
        <v>0</v>
      </c>
      <c r="D11" s="120">
        <v>1</v>
      </c>
      <c r="E11" s="120">
        <v>0</v>
      </c>
      <c r="F11" s="120">
        <v>0</v>
      </c>
      <c r="G11" s="120">
        <v>0</v>
      </c>
      <c r="H11" s="120">
        <v>3</v>
      </c>
      <c r="I11" s="120">
        <v>26</v>
      </c>
      <c r="J11" s="120">
        <v>20</v>
      </c>
      <c r="K11" s="120">
        <v>0</v>
      </c>
      <c r="L11" s="120">
        <v>7</v>
      </c>
      <c r="M11" s="120">
        <v>0</v>
      </c>
      <c r="N11" s="120">
        <v>122</v>
      </c>
      <c r="O11" s="120">
        <v>13</v>
      </c>
      <c r="P11" s="120">
        <v>0</v>
      </c>
      <c r="Q11" s="36" t="s">
        <v>5</v>
      </c>
    </row>
    <row r="12" spans="1:17" ht="12" customHeight="1">
      <c r="A12" s="121" t="s">
        <v>2280</v>
      </c>
      <c r="B12" s="120">
        <v>293</v>
      </c>
      <c r="C12" s="120">
        <v>0</v>
      </c>
      <c r="D12" s="120">
        <v>1</v>
      </c>
      <c r="E12" s="120">
        <v>0</v>
      </c>
      <c r="F12" s="120">
        <v>0</v>
      </c>
      <c r="G12" s="120">
        <v>0</v>
      </c>
      <c r="H12" s="120">
        <v>12</v>
      </c>
      <c r="I12" s="120">
        <v>0</v>
      </c>
      <c r="J12" s="120">
        <v>1</v>
      </c>
      <c r="K12" s="120">
        <v>0</v>
      </c>
      <c r="L12" s="120">
        <v>6</v>
      </c>
      <c r="M12" s="120">
        <v>0</v>
      </c>
      <c r="N12" s="120">
        <v>0</v>
      </c>
      <c r="O12" s="120">
        <v>3</v>
      </c>
      <c r="P12" s="120">
        <v>268</v>
      </c>
      <c r="Q12" s="36" t="s">
        <v>5</v>
      </c>
    </row>
    <row r="13" spans="1:17" ht="12" customHeight="1">
      <c r="A13" s="121" t="s">
        <v>2281</v>
      </c>
      <c r="B13" s="120">
        <v>4</v>
      </c>
      <c r="C13" s="120">
        <v>0</v>
      </c>
      <c r="D13" s="120">
        <v>0</v>
      </c>
      <c r="E13" s="120">
        <v>0</v>
      </c>
      <c r="F13" s="120">
        <v>0</v>
      </c>
      <c r="G13" s="120">
        <v>0</v>
      </c>
      <c r="H13" s="120">
        <v>0</v>
      </c>
      <c r="I13" s="120">
        <v>0</v>
      </c>
      <c r="J13" s="120">
        <v>0</v>
      </c>
      <c r="K13" s="120">
        <v>0</v>
      </c>
      <c r="L13" s="120">
        <v>2</v>
      </c>
      <c r="M13" s="120">
        <v>0</v>
      </c>
      <c r="N13" s="120">
        <v>0</v>
      </c>
      <c r="O13" s="120">
        <v>1</v>
      </c>
      <c r="P13" s="120">
        <v>0</v>
      </c>
      <c r="Q13" s="36" t="s">
        <v>5</v>
      </c>
    </row>
    <row r="14" spans="1:17" ht="12" customHeight="1">
      <c r="A14" s="121" t="s">
        <v>2282</v>
      </c>
      <c r="B14" s="120">
        <v>6</v>
      </c>
      <c r="C14" s="120">
        <v>0</v>
      </c>
      <c r="D14" s="120">
        <v>0</v>
      </c>
      <c r="E14" s="120">
        <v>0</v>
      </c>
      <c r="F14" s="120">
        <v>5</v>
      </c>
      <c r="G14" s="120">
        <v>0</v>
      </c>
      <c r="H14" s="120">
        <v>0</v>
      </c>
      <c r="I14" s="120">
        <v>0</v>
      </c>
      <c r="J14" s="120">
        <v>0</v>
      </c>
      <c r="K14" s="120">
        <v>0</v>
      </c>
      <c r="L14" s="120">
        <v>0</v>
      </c>
      <c r="M14" s="120">
        <v>0</v>
      </c>
      <c r="N14" s="120">
        <v>0</v>
      </c>
      <c r="O14" s="120">
        <v>1</v>
      </c>
      <c r="P14" s="120">
        <v>0</v>
      </c>
      <c r="Q14" s="36" t="s">
        <v>5</v>
      </c>
    </row>
    <row r="15" spans="1:17" ht="12" customHeight="1">
      <c r="A15" s="121" t="s">
        <v>2283</v>
      </c>
      <c r="B15" s="120">
        <v>1</v>
      </c>
      <c r="C15" s="120">
        <v>0</v>
      </c>
      <c r="D15" s="120">
        <v>0</v>
      </c>
      <c r="E15" s="120">
        <v>0</v>
      </c>
      <c r="F15" s="120">
        <v>0</v>
      </c>
      <c r="G15" s="120">
        <v>0</v>
      </c>
      <c r="H15" s="120">
        <v>0</v>
      </c>
      <c r="I15" s="120">
        <v>0</v>
      </c>
      <c r="J15" s="120">
        <v>0</v>
      </c>
      <c r="K15" s="120">
        <v>0</v>
      </c>
      <c r="L15" s="120">
        <v>1</v>
      </c>
      <c r="M15" s="120">
        <v>0</v>
      </c>
      <c r="N15" s="120">
        <v>0</v>
      </c>
      <c r="O15" s="120">
        <v>0</v>
      </c>
      <c r="P15" s="120">
        <v>0</v>
      </c>
      <c r="Q15" s="36" t="s">
        <v>5</v>
      </c>
    </row>
    <row r="16" spans="1:17" ht="12" customHeight="1">
      <c r="A16" s="121" t="s">
        <v>2284</v>
      </c>
      <c r="B16" s="120">
        <v>9</v>
      </c>
      <c r="C16" s="120">
        <v>0</v>
      </c>
      <c r="D16" s="120">
        <v>0</v>
      </c>
      <c r="E16" s="120">
        <v>0</v>
      </c>
      <c r="F16" s="120">
        <v>0</v>
      </c>
      <c r="G16" s="120">
        <v>0</v>
      </c>
      <c r="H16" s="120">
        <v>0</v>
      </c>
      <c r="I16" s="120">
        <v>1</v>
      </c>
      <c r="J16" s="120">
        <v>0</v>
      </c>
      <c r="K16" s="120">
        <v>7</v>
      </c>
      <c r="L16" s="120">
        <v>0</v>
      </c>
      <c r="M16" s="120">
        <v>0</v>
      </c>
      <c r="N16" s="120">
        <v>0</v>
      </c>
      <c r="O16" s="120">
        <v>1</v>
      </c>
      <c r="P16" s="120">
        <v>0</v>
      </c>
      <c r="Q16" s="36" t="s">
        <v>5</v>
      </c>
    </row>
    <row r="17" spans="1:17" ht="12" customHeight="1">
      <c r="A17" s="121" t="s">
        <v>2285</v>
      </c>
      <c r="B17" s="120">
        <v>27</v>
      </c>
      <c r="C17" s="120">
        <v>0</v>
      </c>
      <c r="D17" s="120">
        <v>0</v>
      </c>
      <c r="E17" s="120">
        <v>0</v>
      </c>
      <c r="F17" s="120">
        <v>0</v>
      </c>
      <c r="G17" s="120">
        <v>0</v>
      </c>
      <c r="H17" s="120">
        <v>18</v>
      </c>
      <c r="I17" s="120">
        <v>0</v>
      </c>
      <c r="J17" s="120">
        <v>6</v>
      </c>
      <c r="K17" s="120">
        <v>1</v>
      </c>
      <c r="L17" s="120">
        <v>0</v>
      </c>
      <c r="M17" s="120">
        <v>1</v>
      </c>
      <c r="N17" s="120">
        <v>0</v>
      </c>
      <c r="O17" s="120">
        <v>1</v>
      </c>
      <c r="P17" s="120">
        <v>0</v>
      </c>
      <c r="Q17" s="36" t="s">
        <v>5</v>
      </c>
    </row>
    <row r="18" spans="1:17" ht="12" customHeight="1">
      <c r="A18" s="296" t="s">
        <v>35</v>
      </c>
      <c r="B18" s="297">
        <v>829</v>
      </c>
      <c r="C18" s="297">
        <v>0</v>
      </c>
      <c r="D18" s="297">
        <v>9</v>
      </c>
      <c r="E18" s="297">
        <v>34</v>
      </c>
      <c r="F18" s="297">
        <v>123</v>
      </c>
      <c r="G18" s="297">
        <v>20</v>
      </c>
      <c r="H18" s="297">
        <v>67</v>
      </c>
      <c r="I18" s="297">
        <v>27</v>
      </c>
      <c r="J18" s="297">
        <v>68</v>
      </c>
      <c r="K18" s="297">
        <v>8</v>
      </c>
      <c r="L18" s="297">
        <v>22</v>
      </c>
      <c r="M18" s="297">
        <v>3</v>
      </c>
      <c r="N18" s="297">
        <v>122</v>
      </c>
      <c r="O18" s="297">
        <v>55</v>
      </c>
      <c r="P18" s="297">
        <v>268</v>
      </c>
      <c r="Q18" s="36" t="s">
        <v>5</v>
      </c>
    </row>
    <row r="19" spans="1:17" ht="19.899999999999999" customHeight="1">
      <c r="A19" s="298" t="s">
        <v>2286</v>
      </c>
      <c r="B19" s="299">
        <v>50</v>
      </c>
      <c r="C19" s="299">
        <v>49</v>
      </c>
      <c r="D19" s="299">
        <v>0</v>
      </c>
      <c r="E19" s="299">
        <v>0</v>
      </c>
      <c r="F19" s="299">
        <v>0</v>
      </c>
      <c r="G19" s="299">
        <v>0</v>
      </c>
      <c r="H19" s="299">
        <v>0</v>
      </c>
      <c r="I19" s="299">
        <v>0</v>
      </c>
      <c r="J19" s="299">
        <v>0</v>
      </c>
      <c r="K19" s="299">
        <v>0</v>
      </c>
      <c r="L19" s="299">
        <v>0</v>
      </c>
      <c r="M19" s="299">
        <v>0</v>
      </c>
      <c r="N19" s="299">
        <v>0</v>
      </c>
      <c r="O19" s="299">
        <v>0</v>
      </c>
      <c r="P19" s="299">
        <v>0</v>
      </c>
      <c r="Q19" s="36" t="s">
        <v>5</v>
      </c>
    </row>
    <row r="20" spans="1:17" ht="12" customHeight="1">
      <c r="A20" s="298" t="s">
        <v>2287</v>
      </c>
      <c r="B20" s="299">
        <v>1</v>
      </c>
      <c r="C20" s="299">
        <v>0</v>
      </c>
      <c r="D20" s="299">
        <v>0</v>
      </c>
      <c r="E20" s="299">
        <v>0</v>
      </c>
      <c r="F20" s="299">
        <v>0</v>
      </c>
      <c r="G20" s="299">
        <v>0</v>
      </c>
      <c r="H20" s="299">
        <v>0</v>
      </c>
      <c r="I20" s="299">
        <v>0</v>
      </c>
      <c r="J20" s="299">
        <v>0</v>
      </c>
      <c r="K20" s="299">
        <v>0</v>
      </c>
      <c r="L20" s="299">
        <v>0</v>
      </c>
      <c r="M20" s="299">
        <v>1</v>
      </c>
      <c r="N20" s="299">
        <v>0</v>
      </c>
      <c r="O20" s="299">
        <v>0</v>
      </c>
      <c r="P20" s="299">
        <v>0</v>
      </c>
      <c r="Q20" s="36" t="s">
        <v>5</v>
      </c>
    </row>
    <row r="21" spans="1:17" ht="12" customHeight="1">
      <c r="A21" s="298" t="s">
        <v>2288</v>
      </c>
      <c r="B21" s="299">
        <v>3</v>
      </c>
      <c r="C21" s="299">
        <v>3</v>
      </c>
      <c r="D21" s="299">
        <v>0</v>
      </c>
      <c r="E21" s="299">
        <v>0</v>
      </c>
      <c r="F21" s="299">
        <v>0</v>
      </c>
      <c r="G21" s="299">
        <v>0</v>
      </c>
      <c r="H21" s="299">
        <v>0</v>
      </c>
      <c r="I21" s="299">
        <v>0</v>
      </c>
      <c r="J21" s="299">
        <v>0</v>
      </c>
      <c r="K21" s="299">
        <v>0</v>
      </c>
      <c r="L21" s="299">
        <v>0</v>
      </c>
      <c r="M21" s="299">
        <v>0</v>
      </c>
      <c r="N21" s="299">
        <v>0</v>
      </c>
      <c r="O21" s="299">
        <v>0</v>
      </c>
      <c r="P21" s="299">
        <v>0</v>
      </c>
      <c r="Q21" s="36" t="s">
        <v>5</v>
      </c>
    </row>
    <row r="22" spans="1:17" ht="12" customHeight="1">
      <c r="A22" s="298" t="s">
        <v>2289</v>
      </c>
      <c r="B22" s="299">
        <v>4</v>
      </c>
      <c r="C22" s="299">
        <v>0</v>
      </c>
      <c r="D22" s="299">
        <v>0</v>
      </c>
      <c r="E22" s="299">
        <v>0</v>
      </c>
      <c r="F22" s="299">
        <v>0</v>
      </c>
      <c r="G22" s="299">
        <v>0</v>
      </c>
      <c r="H22" s="299">
        <v>0</v>
      </c>
      <c r="I22" s="299">
        <v>0</v>
      </c>
      <c r="J22" s="299">
        <v>0</v>
      </c>
      <c r="K22" s="299">
        <v>2</v>
      </c>
      <c r="L22" s="299">
        <v>0</v>
      </c>
      <c r="M22" s="299">
        <v>2</v>
      </c>
      <c r="N22" s="299">
        <v>0</v>
      </c>
      <c r="O22" s="299">
        <v>0</v>
      </c>
      <c r="P22" s="299">
        <v>0</v>
      </c>
      <c r="Q22" s="36" t="s">
        <v>5</v>
      </c>
    </row>
    <row r="23" spans="1:17" ht="12" customHeight="1">
      <c r="A23" s="298" t="s">
        <v>2290</v>
      </c>
      <c r="B23" s="299">
        <v>12</v>
      </c>
      <c r="C23" s="299">
        <v>0</v>
      </c>
      <c r="D23" s="299">
        <v>0</v>
      </c>
      <c r="E23" s="299">
        <v>0</v>
      </c>
      <c r="F23" s="299">
        <v>0</v>
      </c>
      <c r="G23" s="299">
        <v>0</v>
      </c>
      <c r="H23" s="299">
        <v>0</v>
      </c>
      <c r="I23" s="299">
        <v>0</v>
      </c>
      <c r="J23" s="299">
        <v>0</v>
      </c>
      <c r="K23" s="299">
        <v>0</v>
      </c>
      <c r="L23" s="299">
        <v>10</v>
      </c>
      <c r="M23" s="299">
        <v>2</v>
      </c>
      <c r="N23" s="299">
        <v>0</v>
      </c>
      <c r="O23" s="299">
        <v>0</v>
      </c>
      <c r="P23" s="299">
        <v>0</v>
      </c>
      <c r="Q23" s="36" t="s">
        <v>5</v>
      </c>
    </row>
    <row r="24" spans="1:17" ht="12" customHeight="1">
      <c r="A24" s="298" t="s">
        <v>2291</v>
      </c>
      <c r="B24" s="299">
        <v>6</v>
      </c>
      <c r="C24" s="299">
        <v>0</v>
      </c>
      <c r="D24" s="299">
        <v>6</v>
      </c>
      <c r="E24" s="299">
        <v>0</v>
      </c>
      <c r="F24" s="299">
        <v>0</v>
      </c>
      <c r="G24" s="299">
        <v>0</v>
      </c>
      <c r="H24" s="299">
        <v>0</v>
      </c>
      <c r="I24" s="299">
        <v>0</v>
      </c>
      <c r="J24" s="299">
        <v>0</v>
      </c>
      <c r="K24" s="299">
        <v>0</v>
      </c>
      <c r="L24" s="299">
        <v>0</v>
      </c>
      <c r="M24" s="299">
        <v>0</v>
      </c>
      <c r="N24" s="299">
        <v>0</v>
      </c>
      <c r="O24" s="299">
        <v>0</v>
      </c>
      <c r="P24" s="299">
        <v>0</v>
      </c>
      <c r="Q24" s="36" t="s">
        <v>5</v>
      </c>
    </row>
    <row r="25" spans="1:17" ht="12" customHeight="1">
      <c r="A25" s="298" t="s">
        <v>2292</v>
      </c>
      <c r="B25" s="299">
        <v>1</v>
      </c>
      <c r="C25" s="299">
        <v>0</v>
      </c>
      <c r="D25" s="299">
        <v>0</v>
      </c>
      <c r="E25" s="299">
        <v>0</v>
      </c>
      <c r="F25" s="299">
        <v>0</v>
      </c>
      <c r="G25" s="299">
        <v>0</v>
      </c>
      <c r="H25" s="299">
        <v>0</v>
      </c>
      <c r="I25" s="299">
        <v>0</v>
      </c>
      <c r="J25" s="299">
        <v>0</v>
      </c>
      <c r="K25" s="299">
        <v>0</v>
      </c>
      <c r="L25" s="299">
        <v>0</v>
      </c>
      <c r="M25" s="299">
        <v>0</v>
      </c>
      <c r="N25" s="299">
        <v>0</v>
      </c>
      <c r="O25" s="299">
        <v>1</v>
      </c>
      <c r="P25" s="299">
        <v>0</v>
      </c>
      <c r="Q25" s="36" t="s">
        <v>5</v>
      </c>
    </row>
    <row r="26" spans="1:17" ht="12" customHeight="1">
      <c r="A26" s="298" t="s">
        <v>2293</v>
      </c>
      <c r="B26" s="299">
        <v>1</v>
      </c>
      <c r="C26" s="299">
        <v>0</v>
      </c>
      <c r="D26" s="299">
        <v>0</v>
      </c>
      <c r="E26" s="299">
        <v>0</v>
      </c>
      <c r="F26" s="299">
        <v>0</v>
      </c>
      <c r="G26" s="299">
        <v>0</v>
      </c>
      <c r="H26" s="299">
        <v>0</v>
      </c>
      <c r="I26" s="299">
        <v>0</v>
      </c>
      <c r="J26" s="299">
        <v>0</v>
      </c>
      <c r="K26" s="299">
        <v>0</v>
      </c>
      <c r="L26" s="299">
        <v>0</v>
      </c>
      <c r="M26" s="299">
        <v>0</v>
      </c>
      <c r="N26" s="299">
        <v>0</v>
      </c>
      <c r="O26" s="299">
        <v>1</v>
      </c>
      <c r="P26" s="299">
        <v>0</v>
      </c>
      <c r="Q26" s="36" t="s">
        <v>5</v>
      </c>
    </row>
    <row r="27" spans="1:17" ht="12" customHeight="1">
      <c r="A27" s="296" t="s">
        <v>35</v>
      </c>
      <c r="B27" s="297">
        <v>78</v>
      </c>
      <c r="C27" s="297">
        <v>52</v>
      </c>
      <c r="D27" s="297">
        <v>6</v>
      </c>
      <c r="E27" s="297">
        <v>0</v>
      </c>
      <c r="F27" s="297">
        <v>0</v>
      </c>
      <c r="G27" s="297">
        <v>0</v>
      </c>
      <c r="H27" s="297">
        <v>0</v>
      </c>
      <c r="I27" s="297">
        <v>0</v>
      </c>
      <c r="J27" s="297">
        <v>0</v>
      </c>
      <c r="K27" s="297">
        <v>2</v>
      </c>
      <c r="L27" s="297">
        <v>10</v>
      </c>
      <c r="M27" s="297">
        <v>5</v>
      </c>
      <c r="N27" s="297">
        <v>0</v>
      </c>
      <c r="O27" s="297">
        <v>2</v>
      </c>
      <c r="P27" s="297">
        <v>0</v>
      </c>
      <c r="Q27" s="36" t="s">
        <v>5</v>
      </c>
    </row>
    <row r="28" spans="1:17" s="152" customFormat="1" ht="4.9000000000000004" customHeight="1">
      <c r="A28" s="446" t="s">
        <v>13</v>
      </c>
      <c r="B28" s="446"/>
      <c r="C28" s="446"/>
      <c r="D28" s="446"/>
      <c r="E28" s="446"/>
      <c r="F28" s="446"/>
      <c r="G28" s="446"/>
      <c r="H28" s="446"/>
      <c r="I28" s="446"/>
      <c r="J28" s="446"/>
      <c r="K28" s="446"/>
      <c r="L28" s="446"/>
      <c r="M28" s="446"/>
      <c r="N28" s="446"/>
      <c r="O28" s="446"/>
      <c r="P28" s="446"/>
      <c r="Q28" s="36" t="s">
        <v>5</v>
      </c>
    </row>
    <row r="29" spans="1:17" s="115" customFormat="1" ht="11.1" customHeight="1">
      <c r="A29" s="381" t="s">
        <v>2535</v>
      </c>
      <c r="B29" s="381"/>
      <c r="C29" s="381"/>
      <c r="D29" s="381"/>
      <c r="E29" s="381"/>
      <c r="F29" s="381"/>
      <c r="G29" s="381"/>
      <c r="H29" s="381"/>
      <c r="I29" s="381"/>
      <c r="J29" s="381"/>
      <c r="K29" s="381"/>
      <c r="L29" s="381"/>
      <c r="M29" s="381"/>
      <c r="N29" s="381"/>
      <c r="O29" s="381"/>
      <c r="P29" s="381"/>
      <c r="Q29" s="36" t="s">
        <v>5</v>
      </c>
    </row>
    <row r="30" spans="1:17" s="149" customFormat="1" ht="5.25">
      <c r="A30" s="15" t="s">
        <v>4</v>
      </c>
      <c r="B30" s="15" t="s">
        <v>4</v>
      </c>
      <c r="C30" s="15" t="s">
        <v>4</v>
      </c>
      <c r="D30" s="15" t="s">
        <v>4</v>
      </c>
      <c r="E30" s="15" t="s">
        <v>4</v>
      </c>
      <c r="F30" s="15" t="s">
        <v>4</v>
      </c>
      <c r="G30" s="15" t="s">
        <v>4</v>
      </c>
      <c r="H30" s="15" t="s">
        <v>4</v>
      </c>
      <c r="I30" s="15" t="s">
        <v>4</v>
      </c>
      <c r="J30" s="15" t="s">
        <v>4</v>
      </c>
      <c r="K30" s="15" t="s">
        <v>4</v>
      </c>
      <c r="L30" s="15" t="s">
        <v>4</v>
      </c>
      <c r="M30" s="15" t="s">
        <v>4</v>
      </c>
      <c r="N30" s="15" t="s">
        <v>4</v>
      </c>
      <c r="O30" s="15" t="s">
        <v>4</v>
      </c>
      <c r="P30" s="15" t="s">
        <v>4</v>
      </c>
      <c r="Q30" s="15" t="s">
        <v>6</v>
      </c>
    </row>
  </sheetData>
  <mergeCells count="7">
    <mergeCell ref="A28:P28"/>
    <mergeCell ref="A29:P29"/>
    <mergeCell ref="A1:P1"/>
    <mergeCell ref="A2:P2"/>
    <mergeCell ref="A3:P3"/>
    <mergeCell ref="A4:A6"/>
    <mergeCell ref="B5:P5"/>
  </mergeCells>
  <hyperlinks>
    <hyperlink ref="A1" location="Inhalt!A1" display="Zurück zum Inhalt" xr:uid="{167C2CFC-4DDB-464F-A160-A9DFE04D90BF}"/>
    <hyperlink ref="A1:P1" location="Inhalt!A18" display="Zum Inhaltsverzeichnis" xr:uid="{3EB4D659-38DD-4E45-9741-F01F3832FC24}"/>
  </hyperlinks>
  <pageMargins left="0.59055118110236227" right="0.59055118110236227" top="0.59055118110236227" bottom="0.98425196850393704" header="0" footer="0.39370078740157483"/>
  <pageSetup paperSize="9" fitToHeight="0" pageOrder="overThenDown"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D559CE-305C-4ED2-8A0C-F2FAD82396D1}">
  <dimension ref="A1:Q30"/>
  <sheetViews>
    <sheetView showGridLines="0" zoomScaleNormal="100" zoomScaleSheetLayoutView="100" zoomScalePageLayoutView="85" workbookViewId="0">
      <selection sqref="A1:P1"/>
    </sheetView>
  </sheetViews>
  <sheetFormatPr baseColWidth="10" defaultColWidth="11.28515625" defaultRowHeight="11.25"/>
  <cols>
    <col min="1" max="1" width="14.7109375" style="148" customWidth="1"/>
    <col min="2" max="6" width="10.7109375" style="148" customWidth="1"/>
    <col min="7" max="7" width="11.42578125" style="148" customWidth="1"/>
    <col min="8" max="8" width="10.7109375" style="148" customWidth="1"/>
    <col min="9" max="16" width="11" style="148" customWidth="1"/>
    <col min="17" max="17" width="3.5703125" style="149" bestFit="1" customWidth="1"/>
    <col min="18" max="16384" width="11.28515625" style="148"/>
  </cols>
  <sheetData>
    <row r="1" spans="1:17" s="225" customFormat="1" ht="25.15" customHeight="1">
      <c r="A1" s="353" t="s">
        <v>9</v>
      </c>
      <c r="B1" s="353"/>
      <c r="C1" s="353"/>
      <c r="D1" s="353"/>
      <c r="E1" s="353"/>
      <c r="F1" s="353"/>
      <c r="G1" s="393"/>
      <c r="H1" s="393"/>
      <c r="I1" s="393"/>
      <c r="J1" s="393"/>
      <c r="K1" s="393"/>
      <c r="L1" s="393"/>
      <c r="M1" s="393"/>
      <c r="N1" s="393"/>
      <c r="O1" s="393"/>
      <c r="P1" s="393"/>
      <c r="Q1" s="222" t="s">
        <v>5</v>
      </c>
    </row>
    <row r="2" spans="1:17" s="174" customFormat="1" ht="15" customHeight="1">
      <c r="A2" s="456" t="s">
        <v>1769</v>
      </c>
      <c r="B2" s="456"/>
      <c r="C2" s="456"/>
      <c r="D2" s="456"/>
      <c r="E2" s="456"/>
      <c r="F2" s="456"/>
      <c r="G2" s="456"/>
      <c r="H2" s="456"/>
      <c r="I2" s="456"/>
      <c r="J2" s="456"/>
      <c r="K2" s="456"/>
      <c r="L2" s="456"/>
      <c r="M2" s="456"/>
      <c r="N2" s="456"/>
      <c r="O2" s="456"/>
      <c r="P2" s="456"/>
      <c r="Q2" s="222" t="s">
        <v>5</v>
      </c>
    </row>
    <row r="3" spans="1:17" s="149" customFormat="1" ht="4.9000000000000004" customHeight="1">
      <c r="A3" s="452" t="s">
        <v>1738</v>
      </c>
      <c r="B3" s="452"/>
      <c r="C3" s="452"/>
      <c r="D3" s="452"/>
      <c r="E3" s="452"/>
      <c r="F3" s="452"/>
      <c r="G3" s="452"/>
      <c r="H3" s="452"/>
      <c r="I3" s="452"/>
      <c r="J3" s="452"/>
      <c r="K3" s="452"/>
      <c r="L3" s="452"/>
      <c r="M3" s="452"/>
      <c r="N3" s="452"/>
      <c r="O3" s="452"/>
      <c r="P3" s="452"/>
      <c r="Q3" s="35" t="s">
        <v>5</v>
      </c>
    </row>
    <row r="4" spans="1:17" s="173" customFormat="1" ht="45" customHeight="1">
      <c r="A4" s="457" t="s">
        <v>1710</v>
      </c>
      <c r="B4" s="268" t="s">
        <v>2537</v>
      </c>
      <c r="C4" s="281" t="s">
        <v>36</v>
      </c>
      <c r="D4" s="281" t="s">
        <v>1711</v>
      </c>
      <c r="E4" s="281" t="s">
        <v>1712</v>
      </c>
      <c r="F4" s="281" t="s">
        <v>1713</v>
      </c>
      <c r="G4" s="281" t="s">
        <v>1714</v>
      </c>
      <c r="H4" s="281" t="s">
        <v>1715</v>
      </c>
      <c r="I4" s="281" t="s">
        <v>1716</v>
      </c>
      <c r="J4" s="281" t="s">
        <v>1717</v>
      </c>
      <c r="K4" s="306" t="s">
        <v>2538</v>
      </c>
      <c r="L4" s="282" t="s">
        <v>1718</v>
      </c>
      <c r="M4" s="282" t="s">
        <v>1719</v>
      </c>
      <c r="N4" s="282" t="s">
        <v>1720</v>
      </c>
      <c r="O4" s="283" t="s">
        <v>1721</v>
      </c>
      <c r="P4" s="284" t="s">
        <v>1722</v>
      </c>
      <c r="Q4" s="35" t="s">
        <v>5</v>
      </c>
    </row>
    <row r="5" spans="1:17" s="173" customFormat="1" ht="15" customHeight="1">
      <c r="A5" s="458"/>
      <c r="B5" s="450" t="s">
        <v>2521</v>
      </c>
      <c r="C5" s="450"/>
      <c r="D5" s="450"/>
      <c r="E5" s="450"/>
      <c r="F5" s="450"/>
      <c r="G5" s="450"/>
      <c r="H5" s="450"/>
      <c r="I5" s="450"/>
      <c r="J5" s="450"/>
      <c r="K5" s="450"/>
      <c r="L5" s="450"/>
      <c r="M5" s="450"/>
      <c r="N5" s="450"/>
      <c r="O5" s="450"/>
      <c r="P5" s="454"/>
      <c r="Q5" s="35" t="s">
        <v>5</v>
      </c>
    </row>
    <row r="6" spans="1:17" s="173" customFormat="1" ht="15" customHeight="1">
      <c r="A6" s="459"/>
      <c r="B6" s="278">
        <v>1</v>
      </c>
      <c r="C6" s="279">
        <v>2</v>
      </c>
      <c r="D6" s="279">
        <v>3</v>
      </c>
      <c r="E6" s="279">
        <v>4</v>
      </c>
      <c r="F6" s="279">
        <v>5</v>
      </c>
      <c r="G6" s="279">
        <v>6</v>
      </c>
      <c r="H6" s="279">
        <v>7</v>
      </c>
      <c r="I6" s="279">
        <v>8</v>
      </c>
      <c r="J6" s="279">
        <v>9</v>
      </c>
      <c r="K6" s="279">
        <v>10</v>
      </c>
      <c r="L6" s="279">
        <v>11</v>
      </c>
      <c r="M6" s="279">
        <v>12</v>
      </c>
      <c r="N6" s="279">
        <v>13</v>
      </c>
      <c r="O6" s="279">
        <v>14</v>
      </c>
      <c r="P6" s="280">
        <v>15</v>
      </c>
      <c r="Q6" s="35" t="s">
        <v>5</v>
      </c>
    </row>
    <row r="7" spans="1:17" s="152" customFormat="1" ht="4.9000000000000004" customHeight="1">
      <c r="A7" s="175" t="s">
        <v>190</v>
      </c>
      <c r="B7" s="175" t="s">
        <v>2594</v>
      </c>
      <c r="C7" s="175" t="s">
        <v>1771</v>
      </c>
      <c r="D7" s="176" t="s">
        <v>1772</v>
      </c>
      <c r="E7" s="175" t="s">
        <v>1773</v>
      </c>
      <c r="F7" s="175" t="s">
        <v>1774</v>
      </c>
      <c r="G7" s="175" t="s">
        <v>1775</v>
      </c>
      <c r="H7" s="175" t="s">
        <v>1776</v>
      </c>
      <c r="I7" s="175" t="s">
        <v>1777</v>
      </c>
      <c r="J7" s="175" t="s">
        <v>1778</v>
      </c>
      <c r="K7" s="175" t="s">
        <v>1779</v>
      </c>
      <c r="L7" s="175" t="s">
        <v>1780</v>
      </c>
      <c r="M7" s="175" t="s">
        <v>1781</v>
      </c>
      <c r="N7" s="175" t="s">
        <v>1782</v>
      </c>
      <c r="O7" s="175" t="s">
        <v>1783</v>
      </c>
      <c r="P7" s="175" t="s">
        <v>1784</v>
      </c>
      <c r="Q7" s="35" t="s">
        <v>5</v>
      </c>
    </row>
    <row r="8" spans="1:17" ht="12" customHeight="1">
      <c r="A8" s="132" t="s">
        <v>2276</v>
      </c>
      <c r="B8" s="274">
        <v>3446.5</v>
      </c>
      <c r="C8" s="131">
        <v>0</v>
      </c>
      <c r="D8" s="274">
        <v>1813</v>
      </c>
      <c r="E8" s="274">
        <v>1246.2</v>
      </c>
      <c r="F8" s="274">
        <v>93.6</v>
      </c>
      <c r="G8" s="274">
        <v>29.3</v>
      </c>
      <c r="H8" s="131">
        <v>0</v>
      </c>
      <c r="I8" s="131">
        <v>0</v>
      </c>
      <c r="J8" s="274" t="s">
        <v>2426</v>
      </c>
      <c r="K8" s="131">
        <v>0</v>
      </c>
      <c r="L8" s="131">
        <v>0</v>
      </c>
      <c r="M8" s="131">
        <v>0</v>
      </c>
      <c r="N8" s="131">
        <v>0</v>
      </c>
      <c r="O8" s="274" t="s">
        <v>2426</v>
      </c>
      <c r="P8" s="131">
        <v>0</v>
      </c>
      <c r="Q8" s="35" t="s">
        <v>5</v>
      </c>
    </row>
    <row r="9" spans="1:17" ht="12" customHeight="1">
      <c r="A9" s="132" t="s">
        <v>2277</v>
      </c>
      <c r="B9" s="274">
        <v>19.600000000000001</v>
      </c>
      <c r="C9" s="131">
        <v>0</v>
      </c>
      <c r="D9" s="131">
        <v>0</v>
      </c>
      <c r="E9" s="131">
        <v>0</v>
      </c>
      <c r="F9" s="131">
        <v>0</v>
      </c>
      <c r="G9" s="131">
        <v>0</v>
      </c>
      <c r="H9" s="131">
        <v>0</v>
      </c>
      <c r="I9" s="131">
        <v>0</v>
      </c>
      <c r="J9" s="131">
        <v>0</v>
      </c>
      <c r="K9" s="131">
        <v>0</v>
      </c>
      <c r="L9" s="274">
        <v>19.600000000000001</v>
      </c>
      <c r="M9" s="131">
        <v>0</v>
      </c>
      <c r="N9" s="131">
        <v>0</v>
      </c>
      <c r="O9" s="131">
        <v>0</v>
      </c>
      <c r="P9" s="131">
        <v>0</v>
      </c>
      <c r="Q9" s="35" t="s">
        <v>5</v>
      </c>
    </row>
    <row r="10" spans="1:17" ht="12" customHeight="1">
      <c r="A10" s="132" t="s">
        <v>2278</v>
      </c>
      <c r="B10" s="274">
        <v>3672.4</v>
      </c>
      <c r="C10" s="131">
        <v>0</v>
      </c>
      <c r="D10" s="131">
        <v>0</v>
      </c>
      <c r="E10" s="131">
        <v>0</v>
      </c>
      <c r="F10" s="274">
        <v>1758.6</v>
      </c>
      <c r="G10" s="274">
        <v>36</v>
      </c>
      <c r="H10" s="274">
        <v>745.8</v>
      </c>
      <c r="I10" s="131">
        <v>0</v>
      </c>
      <c r="J10" s="274">
        <v>560.5</v>
      </c>
      <c r="K10" s="131">
        <v>0</v>
      </c>
      <c r="L10" s="274" t="s">
        <v>2426</v>
      </c>
      <c r="M10" s="131" t="s">
        <v>2426</v>
      </c>
      <c r="N10" s="131">
        <v>0</v>
      </c>
      <c r="O10" s="274">
        <v>505.9</v>
      </c>
      <c r="P10" s="131">
        <v>0</v>
      </c>
      <c r="Q10" s="35" t="s">
        <v>5</v>
      </c>
    </row>
    <row r="11" spans="1:17" ht="12" customHeight="1">
      <c r="A11" s="132" t="s">
        <v>2279</v>
      </c>
      <c r="B11" s="274">
        <v>1364.2</v>
      </c>
      <c r="C11" s="131">
        <v>0</v>
      </c>
      <c r="D11" s="131" t="s">
        <v>2426</v>
      </c>
      <c r="E11" s="131">
        <v>0</v>
      </c>
      <c r="F11" s="131">
        <v>0</v>
      </c>
      <c r="G11" s="131">
        <v>0</v>
      </c>
      <c r="H11" s="274">
        <v>68</v>
      </c>
      <c r="I11" s="274">
        <v>92.1</v>
      </c>
      <c r="J11" s="274">
        <v>627.6</v>
      </c>
      <c r="K11" s="131">
        <v>0</v>
      </c>
      <c r="L11" s="274" t="s">
        <v>2426</v>
      </c>
      <c r="M11" s="131">
        <v>0</v>
      </c>
      <c r="N11" s="274">
        <v>26.2</v>
      </c>
      <c r="O11" s="274">
        <v>404.1</v>
      </c>
      <c r="P11" s="131">
        <v>0</v>
      </c>
      <c r="Q11" s="35" t="s">
        <v>5</v>
      </c>
    </row>
    <row r="12" spans="1:17" ht="12" customHeight="1">
      <c r="A12" s="132" t="s">
        <v>2280</v>
      </c>
      <c r="B12" s="274">
        <v>5739.8</v>
      </c>
      <c r="C12" s="131">
        <v>0</v>
      </c>
      <c r="D12" s="131">
        <v>0</v>
      </c>
      <c r="E12" s="131">
        <v>0</v>
      </c>
      <c r="F12" s="131">
        <v>0</v>
      </c>
      <c r="G12" s="131">
        <v>0</v>
      </c>
      <c r="H12" s="274">
        <v>243.2</v>
      </c>
      <c r="I12" s="131">
        <v>0</v>
      </c>
      <c r="J12" s="274" t="s">
        <v>2426</v>
      </c>
      <c r="K12" s="131">
        <v>0</v>
      </c>
      <c r="L12" s="274">
        <v>201.2</v>
      </c>
      <c r="M12" s="131">
        <v>0</v>
      </c>
      <c r="N12" s="131">
        <v>0</v>
      </c>
      <c r="O12" s="274">
        <v>86.3</v>
      </c>
      <c r="P12" s="274">
        <v>5173.5</v>
      </c>
      <c r="Q12" s="35" t="s">
        <v>5</v>
      </c>
    </row>
    <row r="13" spans="1:17" ht="12" customHeight="1">
      <c r="A13" s="132" t="s">
        <v>2281</v>
      </c>
      <c r="B13" s="274">
        <v>236.2</v>
      </c>
      <c r="C13" s="131">
        <v>0</v>
      </c>
      <c r="D13" s="131">
        <v>0</v>
      </c>
      <c r="E13" s="131">
        <v>0</v>
      </c>
      <c r="F13" s="131">
        <v>0</v>
      </c>
      <c r="G13" s="131">
        <v>0</v>
      </c>
      <c r="H13" s="131">
        <v>0</v>
      </c>
      <c r="I13" s="131">
        <v>0</v>
      </c>
      <c r="J13" s="131">
        <v>0</v>
      </c>
      <c r="K13" s="131">
        <v>0</v>
      </c>
      <c r="L13" s="274" t="s">
        <v>2426</v>
      </c>
      <c r="M13" s="131">
        <v>0</v>
      </c>
      <c r="N13" s="131">
        <v>0</v>
      </c>
      <c r="O13" s="131">
        <v>0</v>
      </c>
      <c r="P13" s="131">
        <v>0</v>
      </c>
      <c r="Q13" s="35" t="s">
        <v>5</v>
      </c>
    </row>
    <row r="14" spans="1:17" ht="12" customHeight="1">
      <c r="A14" s="132" t="s">
        <v>2282</v>
      </c>
      <c r="B14" s="274" t="s">
        <v>2426</v>
      </c>
      <c r="C14" s="131">
        <v>0</v>
      </c>
      <c r="D14" s="131">
        <v>0</v>
      </c>
      <c r="E14" s="131">
        <v>0</v>
      </c>
      <c r="F14" s="274">
        <v>199.3</v>
      </c>
      <c r="G14" s="131">
        <v>0</v>
      </c>
      <c r="H14" s="131">
        <v>0</v>
      </c>
      <c r="I14" s="131">
        <v>0</v>
      </c>
      <c r="J14" s="131">
        <v>0</v>
      </c>
      <c r="K14" s="131">
        <v>0</v>
      </c>
      <c r="L14" s="131">
        <v>0</v>
      </c>
      <c r="M14" s="131">
        <v>0</v>
      </c>
      <c r="N14" s="131">
        <v>0</v>
      </c>
      <c r="O14" s="274" t="s">
        <v>2426</v>
      </c>
      <c r="P14" s="131">
        <v>0</v>
      </c>
      <c r="Q14" s="35" t="s">
        <v>5</v>
      </c>
    </row>
    <row r="15" spans="1:17" ht="12" customHeight="1">
      <c r="A15" s="132" t="s">
        <v>2283</v>
      </c>
      <c r="B15" s="274" t="s">
        <v>2426</v>
      </c>
      <c r="C15" s="131">
        <v>0</v>
      </c>
      <c r="D15" s="131">
        <v>0</v>
      </c>
      <c r="E15" s="131">
        <v>0</v>
      </c>
      <c r="F15" s="131">
        <v>0</v>
      </c>
      <c r="G15" s="131">
        <v>0</v>
      </c>
      <c r="H15" s="131">
        <v>0</v>
      </c>
      <c r="I15" s="131">
        <v>0</v>
      </c>
      <c r="J15" s="131">
        <v>0</v>
      </c>
      <c r="K15" s="131">
        <v>0</v>
      </c>
      <c r="L15" s="274" t="s">
        <v>2426</v>
      </c>
      <c r="M15" s="131">
        <v>0</v>
      </c>
      <c r="N15" s="131">
        <v>0</v>
      </c>
      <c r="O15" s="131">
        <v>0</v>
      </c>
      <c r="P15" s="131">
        <v>0</v>
      </c>
      <c r="Q15" s="35" t="s">
        <v>5</v>
      </c>
    </row>
    <row r="16" spans="1:17" ht="12" customHeight="1">
      <c r="A16" s="132" t="s">
        <v>2284</v>
      </c>
      <c r="B16" s="274">
        <v>652.5</v>
      </c>
      <c r="C16" s="131">
        <v>0</v>
      </c>
      <c r="D16" s="131">
        <v>0</v>
      </c>
      <c r="E16" s="131">
        <v>0</v>
      </c>
      <c r="F16" s="131">
        <v>0</v>
      </c>
      <c r="G16" s="131">
        <v>0</v>
      </c>
      <c r="H16" s="131">
        <v>0</v>
      </c>
      <c r="I16" s="274" t="s">
        <v>2426</v>
      </c>
      <c r="J16" s="131">
        <v>0</v>
      </c>
      <c r="K16" s="274">
        <v>599.1</v>
      </c>
      <c r="L16" s="131">
        <v>0</v>
      </c>
      <c r="M16" s="131">
        <v>0</v>
      </c>
      <c r="N16" s="131">
        <v>0</v>
      </c>
      <c r="O16" s="274" t="s">
        <v>2426</v>
      </c>
      <c r="P16" s="131">
        <v>0</v>
      </c>
      <c r="Q16" s="35" t="s">
        <v>5</v>
      </c>
    </row>
    <row r="17" spans="1:17" ht="12" customHeight="1">
      <c r="A17" s="132" t="s">
        <v>2285</v>
      </c>
      <c r="B17" s="274">
        <v>502.4</v>
      </c>
      <c r="C17" s="131">
        <v>0</v>
      </c>
      <c r="D17" s="131">
        <v>0</v>
      </c>
      <c r="E17" s="131">
        <v>0</v>
      </c>
      <c r="F17" s="131">
        <v>0</v>
      </c>
      <c r="G17" s="131">
        <v>0</v>
      </c>
      <c r="H17" s="274">
        <v>260.3</v>
      </c>
      <c r="I17" s="131">
        <v>0</v>
      </c>
      <c r="J17" s="274">
        <v>97.8</v>
      </c>
      <c r="K17" s="274" t="s">
        <v>2426</v>
      </c>
      <c r="L17" s="131">
        <v>0</v>
      </c>
      <c r="M17" s="274" t="s">
        <v>2426</v>
      </c>
      <c r="N17" s="131">
        <v>0</v>
      </c>
      <c r="O17" s="274" t="s">
        <v>2426</v>
      </c>
      <c r="P17" s="131">
        <v>0</v>
      </c>
      <c r="Q17" s="35" t="s">
        <v>5</v>
      </c>
    </row>
    <row r="18" spans="1:17" ht="12" customHeight="1">
      <c r="A18" s="300" t="s">
        <v>35</v>
      </c>
      <c r="B18" s="301">
        <v>16041.8</v>
      </c>
      <c r="C18" s="302">
        <v>0</v>
      </c>
      <c r="D18" s="301" t="s">
        <v>2426</v>
      </c>
      <c r="E18" s="301">
        <v>1246.2</v>
      </c>
      <c r="F18" s="301">
        <v>2051.5</v>
      </c>
      <c r="G18" s="301">
        <v>65.3</v>
      </c>
      <c r="H18" s="301">
        <v>1317.3</v>
      </c>
      <c r="I18" s="301" t="s">
        <v>2426</v>
      </c>
      <c r="J18" s="301">
        <v>1482.8</v>
      </c>
      <c r="K18" s="301" t="s">
        <v>2426</v>
      </c>
      <c r="L18" s="301">
        <v>471.5</v>
      </c>
      <c r="M18" s="301">
        <v>52.6</v>
      </c>
      <c r="N18" s="301">
        <v>26.2</v>
      </c>
      <c r="O18" s="301">
        <v>1373.7</v>
      </c>
      <c r="P18" s="301">
        <v>5173.5</v>
      </c>
      <c r="Q18" s="35" t="s">
        <v>5</v>
      </c>
    </row>
    <row r="19" spans="1:17" ht="19.899999999999999" customHeight="1">
      <c r="A19" s="132" t="s">
        <v>2286</v>
      </c>
      <c r="B19" s="274">
        <v>2562</v>
      </c>
      <c r="C19" s="274">
        <v>2495</v>
      </c>
      <c r="D19" s="131">
        <v>0</v>
      </c>
      <c r="E19" s="131">
        <v>0</v>
      </c>
      <c r="F19" s="131">
        <v>0</v>
      </c>
      <c r="G19" s="131">
        <v>0</v>
      </c>
      <c r="H19" s="131">
        <v>0</v>
      </c>
      <c r="I19" s="131">
        <v>0</v>
      </c>
      <c r="J19" s="131">
        <v>0</v>
      </c>
      <c r="K19" s="131">
        <v>0</v>
      </c>
      <c r="L19" s="131">
        <v>0</v>
      </c>
      <c r="M19" s="131">
        <v>0</v>
      </c>
      <c r="N19" s="131">
        <v>0</v>
      </c>
      <c r="O19" s="131">
        <v>0</v>
      </c>
      <c r="P19" s="131">
        <v>0</v>
      </c>
      <c r="Q19" s="35" t="s">
        <v>5</v>
      </c>
    </row>
    <row r="20" spans="1:17" ht="12" customHeight="1">
      <c r="A20" s="132" t="s">
        <v>2287</v>
      </c>
      <c r="B20" s="274" t="s">
        <v>2426</v>
      </c>
      <c r="C20" s="131">
        <v>0</v>
      </c>
      <c r="D20" s="131">
        <v>0</v>
      </c>
      <c r="E20" s="131">
        <v>0</v>
      </c>
      <c r="F20" s="131">
        <v>0</v>
      </c>
      <c r="G20" s="131">
        <v>0</v>
      </c>
      <c r="H20" s="131">
        <v>0</v>
      </c>
      <c r="I20" s="131">
        <v>0</v>
      </c>
      <c r="J20" s="131">
        <v>0</v>
      </c>
      <c r="K20" s="131">
        <v>0</v>
      </c>
      <c r="L20" s="131">
        <v>0</v>
      </c>
      <c r="M20" s="131" t="s">
        <v>2426</v>
      </c>
      <c r="N20" s="131">
        <v>0</v>
      </c>
      <c r="O20" s="131">
        <v>0</v>
      </c>
      <c r="P20" s="131">
        <v>0</v>
      </c>
      <c r="Q20" s="35" t="s">
        <v>5</v>
      </c>
    </row>
    <row r="21" spans="1:17" ht="12" customHeight="1">
      <c r="A21" s="132" t="s">
        <v>2288</v>
      </c>
      <c r="B21" s="274">
        <v>13</v>
      </c>
      <c r="C21" s="274">
        <v>13</v>
      </c>
      <c r="D21" s="131">
        <v>0</v>
      </c>
      <c r="E21" s="131">
        <v>0</v>
      </c>
      <c r="F21" s="131">
        <v>0</v>
      </c>
      <c r="G21" s="131">
        <v>0</v>
      </c>
      <c r="H21" s="131">
        <v>0</v>
      </c>
      <c r="I21" s="131">
        <v>0</v>
      </c>
      <c r="J21" s="131">
        <v>0</v>
      </c>
      <c r="K21" s="131">
        <v>0</v>
      </c>
      <c r="L21" s="131">
        <v>0</v>
      </c>
      <c r="M21" s="131">
        <v>0</v>
      </c>
      <c r="N21" s="131">
        <v>0</v>
      </c>
      <c r="O21" s="131">
        <v>0</v>
      </c>
      <c r="P21" s="131">
        <v>0</v>
      </c>
      <c r="Q21" s="35" t="s">
        <v>5</v>
      </c>
    </row>
    <row r="22" spans="1:17" ht="12" customHeight="1">
      <c r="A22" s="132" t="s">
        <v>2289</v>
      </c>
      <c r="B22" s="274">
        <v>179.4</v>
      </c>
      <c r="C22" s="131">
        <v>0</v>
      </c>
      <c r="D22" s="131">
        <v>0</v>
      </c>
      <c r="E22" s="131">
        <v>0</v>
      </c>
      <c r="F22" s="131">
        <v>0</v>
      </c>
      <c r="G22" s="131">
        <v>0</v>
      </c>
      <c r="H22" s="131">
        <v>0</v>
      </c>
      <c r="I22" s="131">
        <v>0</v>
      </c>
      <c r="J22" s="131">
        <v>0</v>
      </c>
      <c r="K22" s="131" t="s">
        <v>2426</v>
      </c>
      <c r="L22" s="131">
        <v>0</v>
      </c>
      <c r="M22" s="131" t="s">
        <v>2426</v>
      </c>
      <c r="N22" s="131">
        <v>0</v>
      </c>
      <c r="O22" s="131">
        <v>0</v>
      </c>
      <c r="P22" s="131">
        <v>0</v>
      </c>
      <c r="Q22" s="35" t="s">
        <v>5</v>
      </c>
    </row>
    <row r="23" spans="1:17" ht="12" customHeight="1">
      <c r="A23" s="132" t="s">
        <v>2290</v>
      </c>
      <c r="B23" s="274">
        <v>320</v>
      </c>
      <c r="C23" s="131">
        <v>0</v>
      </c>
      <c r="D23" s="131">
        <v>0</v>
      </c>
      <c r="E23" s="131">
        <v>0</v>
      </c>
      <c r="F23" s="131">
        <v>0</v>
      </c>
      <c r="G23" s="131">
        <v>0</v>
      </c>
      <c r="H23" s="131">
        <v>0</v>
      </c>
      <c r="I23" s="131">
        <v>0</v>
      </c>
      <c r="J23" s="131">
        <v>0</v>
      </c>
      <c r="K23" s="131">
        <v>0</v>
      </c>
      <c r="L23" s="274">
        <v>283.8</v>
      </c>
      <c r="M23" s="131" t="s">
        <v>2426</v>
      </c>
      <c r="N23" s="131">
        <v>0</v>
      </c>
      <c r="O23" s="131">
        <v>0</v>
      </c>
      <c r="P23" s="131">
        <v>0</v>
      </c>
      <c r="Q23" s="35" t="s">
        <v>5</v>
      </c>
    </row>
    <row r="24" spans="1:17" ht="12" customHeight="1">
      <c r="A24" s="132" t="s">
        <v>2291</v>
      </c>
      <c r="B24" s="274">
        <v>34.6</v>
      </c>
      <c r="C24" s="131">
        <v>0</v>
      </c>
      <c r="D24" s="274">
        <v>34.6</v>
      </c>
      <c r="E24" s="131">
        <v>0</v>
      </c>
      <c r="F24" s="131">
        <v>0</v>
      </c>
      <c r="G24" s="131">
        <v>0</v>
      </c>
      <c r="H24" s="131">
        <v>0</v>
      </c>
      <c r="I24" s="131">
        <v>0</v>
      </c>
      <c r="J24" s="131">
        <v>0</v>
      </c>
      <c r="K24" s="131">
        <v>0</v>
      </c>
      <c r="L24" s="131">
        <v>0</v>
      </c>
      <c r="M24" s="131">
        <v>0</v>
      </c>
      <c r="N24" s="131">
        <v>0</v>
      </c>
      <c r="O24" s="131">
        <v>0</v>
      </c>
      <c r="P24" s="131">
        <v>0</v>
      </c>
      <c r="Q24" s="35" t="s">
        <v>5</v>
      </c>
    </row>
    <row r="25" spans="1:17" ht="12" customHeight="1">
      <c r="A25" s="132" t="s">
        <v>2292</v>
      </c>
      <c r="B25" s="274" t="s">
        <v>2426</v>
      </c>
      <c r="C25" s="131">
        <v>0</v>
      </c>
      <c r="D25" s="131">
        <v>0</v>
      </c>
      <c r="E25" s="131">
        <v>0</v>
      </c>
      <c r="F25" s="131">
        <v>0</v>
      </c>
      <c r="G25" s="131">
        <v>0</v>
      </c>
      <c r="H25" s="131">
        <v>0</v>
      </c>
      <c r="I25" s="131">
        <v>0</v>
      </c>
      <c r="J25" s="131">
        <v>0</v>
      </c>
      <c r="K25" s="131">
        <v>0</v>
      </c>
      <c r="L25" s="131">
        <v>0</v>
      </c>
      <c r="M25" s="131">
        <v>0</v>
      </c>
      <c r="N25" s="131">
        <v>0</v>
      </c>
      <c r="O25" s="131" t="s">
        <v>2426</v>
      </c>
      <c r="P25" s="131">
        <v>0</v>
      </c>
      <c r="Q25" s="35" t="s">
        <v>5</v>
      </c>
    </row>
    <row r="26" spans="1:17" ht="12" customHeight="1">
      <c r="A26" s="132" t="s">
        <v>2293</v>
      </c>
      <c r="B26" s="274" t="s">
        <v>2426</v>
      </c>
      <c r="C26" s="131">
        <v>0</v>
      </c>
      <c r="D26" s="131">
        <v>0</v>
      </c>
      <c r="E26" s="131">
        <v>0</v>
      </c>
      <c r="F26" s="131">
        <v>0</v>
      </c>
      <c r="G26" s="131">
        <v>0</v>
      </c>
      <c r="H26" s="131">
        <v>0</v>
      </c>
      <c r="I26" s="131">
        <v>0</v>
      </c>
      <c r="J26" s="131">
        <v>0</v>
      </c>
      <c r="K26" s="131">
        <v>0</v>
      </c>
      <c r="L26" s="131">
        <v>0</v>
      </c>
      <c r="M26" s="131">
        <v>0</v>
      </c>
      <c r="N26" s="131">
        <v>0</v>
      </c>
      <c r="O26" s="131" t="s">
        <v>2426</v>
      </c>
      <c r="P26" s="131">
        <v>0</v>
      </c>
      <c r="Q26" s="35" t="s">
        <v>5</v>
      </c>
    </row>
    <row r="27" spans="1:17" ht="12" customHeight="1">
      <c r="A27" s="300" t="s">
        <v>35</v>
      </c>
      <c r="B27" s="301">
        <v>3174.7</v>
      </c>
      <c r="C27" s="301">
        <v>2508</v>
      </c>
      <c r="D27" s="301">
        <v>34.6</v>
      </c>
      <c r="E27" s="302">
        <v>0</v>
      </c>
      <c r="F27" s="302">
        <v>0</v>
      </c>
      <c r="G27" s="302">
        <v>0</v>
      </c>
      <c r="H27" s="302">
        <v>0</v>
      </c>
      <c r="I27" s="302">
        <v>0</v>
      </c>
      <c r="J27" s="302">
        <v>0</v>
      </c>
      <c r="K27" s="301" t="s">
        <v>2426</v>
      </c>
      <c r="L27" s="301">
        <v>283.8</v>
      </c>
      <c r="M27" s="301">
        <v>170.2</v>
      </c>
      <c r="N27" s="302">
        <v>0</v>
      </c>
      <c r="O27" s="301" t="s">
        <v>2426</v>
      </c>
      <c r="P27" s="302">
        <v>0</v>
      </c>
      <c r="Q27" s="35" t="s">
        <v>5</v>
      </c>
    </row>
    <row r="28" spans="1:17" s="152" customFormat="1" ht="4.9000000000000004" customHeight="1">
      <c r="A28" s="446" t="s">
        <v>13</v>
      </c>
      <c r="B28" s="446"/>
      <c r="C28" s="446"/>
      <c r="D28" s="446"/>
      <c r="E28" s="446"/>
      <c r="F28" s="446"/>
      <c r="G28" s="446"/>
      <c r="H28" s="446"/>
      <c r="I28" s="446"/>
      <c r="J28" s="446"/>
      <c r="K28" s="446"/>
      <c r="L28" s="446"/>
      <c r="M28" s="446"/>
      <c r="N28" s="446"/>
      <c r="O28" s="446"/>
      <c r="P28" s="446"/>
      <c r="Q28" s="35" t="s">
        <v>5</v>
      </c>
    </row>
    <row r="29" spans="1:17" s="115" customFormat="1" ht="11.1" customHeight="1">
      <c r="A29" s="381" t="s">
        <v>2535</v>
      </c>
      <c r="B29" s="381"/>
      <c r="C29" s="381"/>
      <c r="D29" s="381"/>
      <c r="E29" s="381"/>
      <c r="F29" s="381"/>
      <c r="G29" s="381"/>
      <c r="H29" s="381"/>
      <c r="I29" s="381"/>
      <c r="J29" s="381"/>
      <c r="K29" s="381"/>
      <c r="L29" s="381"/>
      <c r="M29" s="381"/>
      <c r="N29" s="381"/>
      <c r="O29" s="381"/>
      <c r="P29" s="381"/>
      <c r="Q29" s="35" t="s">
        <v>5</v>
      </c>
    </row>
    <row r="30" spans="1:17" s="149" customFormat="1" ht="5.25">
      <c r="A30" s="15" t="s">
        <v>4</v>
      </c>
      <c r="B30" s="15" t="s">
        <v>4</v>
      </c>
      <c r="C30" s="15" t="s">
        <v>4</v>
      </c>
      <c r="D30" s="15" t="s">
        <v>4</v>
      </c>
      <c r="E30" s="15" t="s">
        <v>4</v>
      </c>
      <c r="F30" s="15" t="s">
        <v>4</v>
      </c>
      <c r="G30" s="15" t="s">
        <v>4</v>
      </c>
      <c r="H30" s="15" t="s">
        <v>4</v>
      </c>
      <c r="I30" s="15" t="s">
        <v>4</v>
      </c>
      <c r="J30" s="15" t="s">
        <v>4</v>
      </c>
      <c r="K30" s="15" t="s">
        <v>4</v>
      </c>
      <c r="L30" s="15" t="s">
        <v>4</v>
      </c>
      <c r="M30" s="15" t="s">
        <v>4</v>
      </c>
      <c r="N30" s="15" t="s">
        <v>4</v>
      </c>
      <c r="O30" s="15" t="s">
        <v>4</v>
      </c>
      <c r="P30" s="15" t="s">
        <v>4</v>
      </c>
      <c r="Q30" s="15" t="s">
        <v>6</v>
      </c>
    </row>
  </sheetData>
  <mergeCells count="7">
    <mergeCell ref="A28:P28"/>
    <mergeCell ref="A29:P29"/>
    <mergeCell ref="A1:P1"/>
    <mergeCell ref="A2:P2"/>
    <mergeCell ref="A3:P3"/>
    <mergeCell ref="B5:P5"/>
    <mergeCell ref="A4:A6"/>
  </mergeCells>
  <hyperlinks>
    <hyperlink ref="A1" location="Inhalt!A1" display="Zurück zum Inhalt" xr:uid="{0D4D5F00-EF06-4A3A-947D-95D3A5E76BDD}"/>
    <hyperlink ref="A1:P1" location="Inhalt!A19" display="Zum Inhaltsverzeichnis" xr:uid="{C4EABB9A-60E6-4522-B77B-DD8D68A28771}"/>
  </hyperlinks>
  <pageMargins left="0.59055118110236227" right="0.59055118110236227" top="0.59055118110236227" bottom="0.98425196850393704" header="0" footer="0.39370078740157483"/>
  <pageSetup paperSize="9" fitToHeight="0" pageOrder="overThenDown"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9D6BB-98C2-407D-996D-4E0503A0DD17}">
  <dimension ref="A1:F12"/>
  <sheetViews>
    <sheetView showGridLines="0" zoomScaleNormal="100" workbookViewId="0">
      <selection sqref="A1:E1"/>
    </sheetView>
  </sheetViews>
  <sheetFormatPr baseColWidth="10" defaultColWidth="11.28515625" defaultRowHeight="11.25"/>
  <cols>
    <col min="1" max="1" width="27.28515625" style="17" customWidth="1"/>
    <col min="2" max="5" width="15.7109375" style="17" customWidth="1"/>
    <col min="6" max="6" width="3.5703125" style="24" bestFit="1" customWidth="1"/>
    <col min="7" max="16384" width="11.28515625" style="17"/>
  </cols>
  <sheetData>
    <row r="1" spans="1:6" s="93" customFormat="1" ht="25.15" customHeight="1">
      <c r="A1" s="353" t="s">
        <v>9</v>
      </c>
      <c r="B1" s="353"/>
      <c r="C1" s="353"/>
      <c r="D1" s="353"/>
      <c r="E1" s="353"/>
      <c r="F1" s="222" t="s">
        <v>5</v>
      </c>
    </row>
    <row r="2" spans="1:6" s="229" customFormat="1" ht="15" customHeight="1">
      <c r="A2" s="462" t="s">
        <v>2464</v>
      </c>
      <c r="B2" s="462"/>
      <c r="C2" s="462"/>
      <c r="D2" s="462"/>
      <c r="E2" s="462"/>
      <c r="F2" s="222" t="s">
        <v>5</v>
      </c>
    </row>
    <row r="3" spans="1:6" s="181" customFormat="1" ht="4.9000000000000004" customHeight="1">
      <c r="A3" s="463" t="s">
        <v>1736</v>
      </c>
      <c r="B3" s="463"/>
      <c r="C3" s="463"/>
      <c r="D3" s="463"/>
      <c r="E3" s="463"/>
      <c r="F3" s="35" t="s">
        <v>5</v>
      </c>
    </row>
    <row r="4" spans="1:6" ht="45" customHeight="1">
      <c r="A4" s="464" t="s">
        <v>2595</v>
      </c>
      <c r="B4" s="262" t="s">
        <v>71</v>
      </c>
      <c r="C4" s="466" t="s">
        <v>72</v>
      </c>
      <c r="D4" s="467"/>
      <c r="E4" s="263" t="s">
        <v>1579</v>
      </c>
      <c r="F4" s="35" t="s">
        <v>5</v>
      </c>
    </row>
    <row r="5" spans="1:6" ht="45" customHeight="1">
      <c r="A5" s="465"/>
      <c r="B5" s="265" t="s">
        <v>20</v>
      </c>
      <c r="C5" s="265" t="s">
        <v>21</v>
      </c>
      <c r="D5" s="185" t="s">
        <v>2513</v>
      </c>
      <c r="E5" s="266" t="s">
        <v>21</v>
      </c>
      <c r="F5" s="35" t="s">
        <v>5</v>
      </c>
    </row>
    <row r="6" spans="1:6" ht="4.9000000000000004" customHeight="1">
      <c r="A6" s="336" t="s">
        <v>2572</v>
      </c>
      <c r="B6" s="180" t="s">
        <v>1641</v>
      </c>
      <c r="C6" s="180" t="s">
        <v>74</v>
      </c>
      <c r="D6" s="180" t="s">
        <v>1723</v>
      </c>
      <c r="E6" s="179" t="s">
        <v>1724</v>
      </c>
      <c r="F6" s="35" t="s">
        <v>5</v>
      </c>
    </row>
    <row r="7" spans="1:6" ht="24" customHeight="1">
      <c r="A7" s="121" t="s">
        <v>1580</v>
      </c>
      <c r="B7" s="285">
        <v>117</v>
      </c>
      <c r="C7" s="286">
        <v>26194</v>
      </c>
      <c r="D7" s="286">
        <v>23173</v>
      </c>
      <c r="E7" s="286">
        <v>106</v>
      </c>
      <c r="F7" s="35" t="s">
        <v>5</v>
      </c>
    </row>
    <row r="8" spans="1:6" ht="24" customHeight="1">
      <c r="A8" s="121" t="s">
        <v>1744</v>
      </c>
      <c r="B8" s="285">
        <v>5</v>
      </c>
      <c r="C8" s="286">
        <v>45649</v>
      </c>
      <c r="D8" s="286">
        <v>59924</v>
      </c>
      <c r="E8" s="286">
        <v>6171</v>
      </c>
      <c r="F8" s="35" t="s">
        <v>5</v>
      </c>
    </row>
    <row r="9" spans="1:6" s="178" customFormat="1" ht="4.9000000000000004" customHeight="1">
      <c r="A9" s="468" t="s">
        <v>2427</v>
      </c>
      <c r="B9" s="468"/>
      <c r="C9" s="468"/>
      <c r="D9" s="468"/>
      <c r="E9" s="468"/>
      <c r="F9" s="35" t="s">
        <v>5</v>
      </c>
    </row>
    <row r="10" spans="1:6" ht="10.15" customHeight="1">
      <c r="A10" s="381" t="s">
        <v>1767</v>
      </c>
      <c r="B10" s="381"/>
      <c r="C10" s="381"/>
      <c r="D10" s="381"/>
      <c r="E10" s="381"/>
      <c r="F10" s="35" t="s">
        <v>5</v>
      </c>
    </row>
    <row r="11" spans="1:6" ht="10.15" customHeight="1">
      <c r="A11" s="381" t="s">
        <v>73</v>
      </c>
      <c r="B11" s="381"/>
      <c r="C11" s="381"/>
      <c r="D11" s="381"/>
      <c r="E11" s="381"/>
      <c r="F11" s="35" t="s">
        <v>5</v>
      </c>
    </row>
    <row r="12" spans="1:6" s="177" customFormat="1" ht="5.25">
      <c r="A12" s="15" t="s">
        <v>4</v>
      </c>
      <c r="B12" s="15" t="s">
        <v>4</v>
      </c>
      <c r="C12" s="15" t="s">
        <v>4</v>
      </c>
      <c r="D12" s="15" t="s">
        <v>4</v>
      </c>
      <c r="E12" s="15" t="s">
        <v>4</v>
      </c>
      <c r="F12" s="15" t="s">
        <v>6</v>
      </c>
    </row>
  </sheetData>
  <mergeCells count="8">
    <mergeCell ref="A1:E1"/>
    <mergeCell ref="A2:E2"/>
    <mergeCell ref="A3:E3"/>
    <mergeCell ref="A10:E10"/>
    <mergeCell ref="A11:E11"/>
    <mergeCell ref="A4:A5"/>
    <mergeCell ref="C4:D4"/>
    <mergeCell ref="A9:E9"/>
  </mergeCells>
  <hyperlinks>
    <hyperlink ref="A1" location="Inhalt!A1" display="Zurück zum Inhalt" xr:uid="{557C7BA4-FBB6-4654-A3D8-1E9C8049F3E1}"/>
    <hyperlink ref="A1:E1" location="Inhalt!A20" display="Zum Inhaltsverzeichnis" xr:uid="{56E8D93E-64A6-428C-8903-A79C31CB3737}"/>
  </hyperlinks>
  <pageMargins left="0.59055118110236227" right="0.59055118110236227" top="0.59055118110236227" bottom="0.98425196850393704" header="0" footer="0.3937007874015748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F3CD4-CC87-4566-A5A1-E30F39DA6B02}">
  <dimension ref="A1:N103"/>
  <sheetViews>
    <sheetView showGridLines="0" zoomScaleNormal="100" zoomScaleSheetLayoutView="100" workbookViewId="0">
      <selection sqref="A1:M1"/>
    </sheetView>
  </sheetViews>
  <sheetFormatPr baseColWidth="10" defaultColWidth="11.28515625" defaultRowHeight="11.25"/>
  <cols>
    <col min="1" max="1" width="16.7109375" style="113" customWidth="1"/>
    <col min="2" max="7" width="12" style="113" customWidth="1"/>
    <col min="8" max="13" width="14.85546875" style="113" customWidth="1"/>
    <col min="14" max="14" width="3.5703125" style="26" bestFit="1" customWidth="1"/>
    <col min="15" max="16384" width="11.28515625" style="113"/>
  </cols>
  <sheetData>
    <row r="1" spans="1:14" s="224" customFormat="1" ht="25.15" customHeight="1">
      <c r="A1" s="353" t="s">
        <v>9</v>
      </c>
      <c r="B1" s="353"/>
      <c r="C1" s="353"/>
      <c r="D1" s="353"/>
      <c r="E1" s="353"/>
      <c r="F1" s="353"/>
      <c r="G1" s="393"/>
      <c r="H1" s="393"/>
      <c r="I1" s="393"/>
      <c r="J1" s="393"/>
      <c r="K1" s="393"/>
      <c r="L1" s="374"/>
      <c r="M1" s="374"/>
      <c r="N1" s="223" t="s">
        <v>5</v>
      </c>
    </row>
    <row r="2" spans="1:14" s="129" customFormat="1" ht="15" customHeight="1">
      <c r="A2" s="378" t="s">
        <v>2469</v>
      </c>
      <c r="B2" s="378"/>
      <c r="C2" s="378"/>
      <c r="D2" s="378"/>
      <c r="E2" s="378"/>
      <c r="F2" s="378"/>
      <c r="G2" s="378"/>
      <c r="H2" s="378"/>
      <c r="I2" s="378"/>
      <c r="J2" s="378"/>
      <c r="K2" s="378"/>
      <c r="L2" s="479"/>
      <c r="M2" s="479"/>
      <c r="N2" s="223" t="s">
        <v>5</v>
      </c>
    </row>
    <row r="3" spans="1:14" ht="5.0999999999999996" customHeight="1">
      <c r="A3" s="395" t="s">
        <v>1740</v>
      </c>
      <c r="B3" s="395"/>
      <c r="C3" s="395"/>
      <c r="D3" s="395"/>
      <c r="E3" s="395"/>
      <c r="F3" s="395"/>
      <c r="G3" s="395"/>
      <c r="H3" s="395"/>
      <c r="I3" s="395"/>
      <c r="J3" s="395"/>
      <c r="K3" s="395"/>
      <c r="L3" s="480"/>
      <c r="M3" s="480"/>
      <c r="N3" s="183" t="s">
        <v>5</v>
      </c>
    </row>
    <row r="4" spans="1:14" ht="15" customHeight="1">
      <c r="A4" s="475" t="s">
        <v>2531</v>
      </c>
      <c r="B4" s="478" t="s">
        <v>1725</v>
      </c>
      <c r="C4" s="472" t="s">
        <v>44</v>
      </c>
      <c r="D4" s="474"/>
      <c r="E4" s="472" t="s">
        <v>1689</v>
      </c>
      <c r="F4" s="472"/>
      <c r="G4" s="472"/>
      <c r="H4" s="472"/>
      <c r="I4" s="472"/>
      <c r="J4" s="472"/>
      <c r="K4" s="472"/>
      <c r="L4" s="472"/>
      <c r="M4" s="472"/>
      <c r="N4" s="183" t="s">
        <v>5</v>
      </c>
    </row>
    <row r="5" spans="1:14" ht="15" customHeight="1">
      <c r="A5" s="476"/>
      <c r="B5" s="399"/>
      <c r="C5" s="397"/>
      <c r="D5" s="401"/>
      <c r="E5" s="472" t="s">
        <v>1592</v>
      </c>
      <c r="F5" s="473"/>
      <c r="G5" s="474"/>
      <c r="H5" s="472" t="s">
        <v>1593</v>
      </c>
      <c r="I5" s="473"/>
      <c r="J5" s="473"/>
      <c r="K5" s="474"/>
      <c r="L5" s="478" t="s">
        <v>1728</v>
      </c>
      <c r="M5" s="472" t="s">
        <v>1729</v>
      </c>
      <c r="N5" s="183" t="s">
        <v>5</v>
      </c>
    </row>
    <row r="6" spans="1:14" ht="15" customHeight="1">
      <c r="A6" s="476"/>
      <c r="B6" s="399"/>
      <c r="C6" s="397"/>
      <c r="D6" s="401"/>
      <c r="E6" s="478" t="s">
        <v>1602</v>
      </c>
      <c r="F6" s="478" t="s">
        <v>1603</v>
      </c>
      <c r="G6" s="478" t="s">
        <v>1727</v>
      </c>
      <c r="H6" s="472" t="s">
        <v>1594</v>
      </c>
      <c r="I6" s="473"/>
      <c r="J6" s="474"/>
      <c r="K6" s="478" t="s">
        <v>1605</v>
      </c>
      <c r="L6" s="399"/>
      <c r="M6" s="397"/>
      <c r="N6" s="183" t="s">
        <v>5</v>
      </c>
    </row>
    <row r="7" spans="1:14" ht="60" customHeight="1">
      <c r="A7" s="476"/>
      <c r="B7" s="383"/>
      <c r="C7" s="398"/>
      <c r="D7" s="402"/>
      <c r="E7" s="383"/>
      <c r="F7" s="383"/>
      <c r="G7" s="383"/>
      <c r="H7" s="186" t="s">
        <v>1726</v>
      </c>
      <c r="I7" s="186" t="s">
        <v>1599</v>
      </c>
      <c r="J7" s="186" t="s">
        <v>1730</v>
      </c>
      <c r="K7" s="383"/>
      <c r="L7" s="383"/>
      <c r="M7" s="398"/>
      <c r="N7" s="183" t="s">
        <v>5</v>
      </c>
    </row>
    <row r="8" spans="1:14" ht="15" customHeight="1">
      <c r="A8" s="477"/>
      <c r="B8" s="185" t="s">
        <v>20</v>
      </c>
      <c r="C8" s="185" t="s">
        <v>21</v>
      </c>
      <c r="D8" s="185" t="s">
        <v>1785</v>
      </c>
      <c r="E8" s="466" t="s">
        <v>21</v>
      </c>
      <c r="F8" s="466"/>
      <c r="G8" s="466"/>
      <c r="H8" s="466"/>
      <c r="I8" s="466"/>
      <c r="J8" s="466"/>
      <c r="K8" s="466"/>
      <c r="L8" s="466"/>
      <c r="M8" s="466"/>
      <c r="N8" s="183" t="s">
        <v>5</v>
      </c>
    </row>
    <row r="9" spans="1:14" ht="5.0999999999999996" customHeight="1">
      <c r="A9" s="336" t="s">
        <v>2572</v>
      </c>
      <c r="B9" s="135" t="s">
        <v>2514</v>
      </c>
      <c r="C9" s="135" t="s">
        <v>2590</v>
      </c>
      <c r="D9" s="135" t="s">
        <v>2596</v>
      </c>
      <c r="E9" s="135" t="s">
        <v>2563</v>
      </c>
      <c r="F9" s="135" t="s">
        <v>2564</v>
      </c>
      <c r="G9" s="135" t="s">
        <v>2565</v>
      </c>
      <c r="H9" s="135" t="s">
        <v>2566</v>
      </c>
      <c r="I9" s="135" t="s">
        <v>2567</v>
      </c>
      <c r="J9" s="135" t="s">
        <v>2568</v>
      </c>
      <c r="K9" s="135" t="s">
        <v>2597</v>
      </c>
      <c r="L9" s="135" t="s">
        <v>2570</v>
      </c>
      <c r="M9" s="135" t="s">
        <v>2571</v>
      </c>
      <c r="N9" s="183" t="s">
        <v>5</v>
      </c>
    </row>
    <row r="10" spans="1:14" s="168" customFormat="1" ht="16.149999999999999" customHeight="1">
      <c r="A10" s="469" t="s">
        <v>1597</v>
      </c>
      <c r="B10" s="469"/>
      <c r="C10" s="469"/>
      <c r="D10" s="469"/>
      <c r="E10" s="469"/>
      <c r="F10" s="469"/>
      <c r="G10" s="469"/>
      <c r="H10" s="469"/>
      <c r="I10" s="469"/>
      <c r="J10" s="469"/>
      <c r="K10" s="469"/>
      <c r="L10" s="469"/>
      <c r="M10" s="469"/>
      <c r="N10" s="183" t="s">
        <v>5</v>
      </c>
    </row>
    <row r="11" spans="1:14" s="168" customFormat="1" ht="12" customHeight="1">
      <c r="A11" s="295" t="s">
        <v>2294</v>
      </c>
      <c r="B11" s="156">
        <v>1</v>
      </c>
      <c r="C11" s="156">
        <v>1</v>
      </c>
      <c r="D11" s="156">
        <v>0</v>
      </c>
      <c r="E11" s="156">
        <v>0</v>
      </c>
      <c r="F11" s="156">
        <v>0</v>
      </c>
      <c r="G11" s="156">
        <v>0</v>
      </c>
      <c r="H11" s="156">
        <v>0</v>
      </c>
      <c r="I11" s="156">
        <v>1</v>
      </c>
      <c r="J11" s="156">
        <v>0</v>
      </c>
      <c r="K11" s="156">
        <v>0</v>
      </c>
      <c r="L11" s="156">
        <v>0</v>
      </c>
      <c r="M11" s="156">
        <v>0</v>
      </c>
      <c r="N11" s="183" t="s">
        <v>5</v>
      </c>
    </row>
    <row r="12" spans="1:14" s="168" customFormat="1" ht="12" customHeight="1">
      <c r="A12" s="184" t="s">
        <v>2295</v>
      </c>
      <c r="B12" s="156">
        <v>1</v>
      </c>
      <c r="C12" s="156">
        <v>1</v>
      </c>
      <c r="D12" s="156">
        <v>0</v>
      </c>
      <c r="E12" s="156">
        <v>0</v>
      </c>
      <c r="F12" s="156">
        <v>0</v>
      </c>
      <c r="G12" s="156">
        <v>0</v>
      </c>
      <c r="H12" s="156">
        <v>0</v>
      </c>
      <c r="I12" s="156">
        <v>1</v>
      </c>
      <c r="J12" s="156">
        <v>0</v>
      </c>
      <c r="K12" s="156">
        <v>0</v>
      </c>
      <c r="L12" s="156">
        <v>0</v>
      </c>
      <c r="M12" s="156">
        <v>0</v>
      </c>
      <c r="N12" s="183" t="s">
        <v>5</v>
      </c>
    </row>
    <row r="13" spans="1:14" s="168" customFormat="1" ht="12" customHeight="1">
      <c r="A13" s="184" t="s">
        <v>2259</v>
      </c>
      <c r="B13" s="156">
        <v>1</v>
      </c>
      <c r="C13" s="156">
        <v>1</v>
      </c>
      <c r="D13" s="156">
        <v>0</v>
      </c>
      <c r="E13" s="156">
        <v>0</v>
      </c>
      <c r="F13" s="156">
        <v>0</v>
      </c>
      <c r="G13" s="156">
        <v>0</v>
      </c>
      <c r="H13" s="156">
        <v>0</v>
      </c>
      <c r="I13" s="156">
        <v>1</v>
      </c>
      <c r="J13" s="156">
        <v>0</v>
      </c>
      <c r="K13" s="156">
        <v>0</v>
      </c>
      <c r="L13" s="156">
        <v>0</v>
      </c>
      <c r="M13" s="156">
        <v>0</v>
      </c>
      <c r="N13" s="183" t="s">
        <v>5</v>
      </c>
    </row>
    <row r="14" spans="1:14" s="168" customFormat="1" ht="12" customHeight="1">
      <c r="A14" s="184" t="s">
        <v>2296</v>
      </c>
      <c r="B14" s="156">
        <v>15</v>
      </c>
      <c r="C14" s="156">
        <v>27</v>
      </c>
      <c r="D14" s="156">
        <v>0</v>
      </c>
      <c r="E14" s="156">
        <v>0</v>
      </c>
      <c r="F14" s="156">
        <v>0</v>
      </c>
      <c r="G14" s="156">
        <v>0</v>
      </c>
      <c r="H14" s="156">
        <v>0</v>
      </c>
      <c r="I14" s="156">
        <v>11</v>
      </c>
      <c r="J14" s="156">
        <v>12</v>
      </c>
      <c r="K14" s="156">
        <v>0</v>
      </c>
      <c r="L14" s="156">
        <v>4</v>
      </c>
      <c r="M14" s="156">
        <v>0</v>
      </c>
      <c r="N14" s="183" t="s">
        <v>5</v>
      </c>
    </row>
    <row r="15" spans="1:14" s="168" customFormat="1" ht="12" customHeight="1">
      <c r="A15" s="184" t="s">
        <v>2297</v>
      </c>
      <c r="B15" s="156">
        <v>15</v>
      </c>
      <c r="C15" s="156">
        <v>27</v>
      </c>
      <c r="D15" s="156">
        <v>0</v>
      </c>
      <c r="E15" s="156">
        <v>0</v>
      </c>
      <c r="F15" s="156">
        <v>0</v>
      </c>
      <c r="G15" s="156">
        <v>0</v>
      </c>
      <c r="H15" s="156">
        <v>0</v>
      </c>
      <c r="I15" s="156">
        <v>11</v>
      </c>
      <c r="J15" s="156">
        <v>12</v>
      </c>
      <c r="K15" s="156">
        <v>0</v>
      </c>
      <c r="L15" s="156">
        <v>4</v>
      </c>
      <c r="M15" s="156">
        <v>0</v>
      </c>
      <c r="N15" s="183" t="s">
        <v>5</v>
      </c>
    </row>
    <row r="16" spans="1:14" s="168" customFormat="1" ht="12" customHeight="1">
      <c r="A16" s="184" t="s">
        <v>2298</v>
      </c>
      <c r="B16" s="156">
        <v>74</v>
      </c>
      <c r="C16" s="156">
        <v>142</v>
      </c>
      <c r="D16" s="156">
        <v>0</v>
      </c>
      <c r="E16" s="156">
        <v>0</v>
      </c>
      <c r="F16" s="156">
        <v>0</v>
      </c>
      <c r="G16" s="156">
        <v>0</v>
      </c>
      <c r="H16" s="156">
        <v>17</v>
      </c>
      <c r="I16" s="156">
        <v>85</v>
      </c>
      <c r="J16" s="156">
        <v>11</v>
      </c>
      <c r="K16" s="156">
        <v>4</v>
      </c>
      <c r="L16" s="156">
        <v>26</v>
      </c>
      <c r="M16" s="156">
        <v>0</v>
      </c>
      <c r="N16" s="183" t="s">
        <v>5</v>
      </c>
    </row>
    <row r="17" spans="1:14" s="168" customFormat="1" ht="12" customHeight="1">
      <c r="A17" s="184" t="s">
        <v>2299</v>
      </c>
      <c r="B17" s="156">
        <v>13</v>
      </c>
      <c r="C17" s="156">
        <v>8</v>
      </c>
      <c r="D17" s="156">
        <v>0</v>
      </c>
      <c r="E17" s="156">
        <v>0</v>
      </c>
      <c r="F17" s="156">
        <v>0</v>
      </c>
      <c r="G17" s="156">
        <v>0</v>
      </c>
      <c r="H17" s="156">
        <v>0</v>
      </c>
      <c r="I17" s="156">
        <v>5</v>
      </c>
      <c r="J17" s="156">
        <v>0</v>
      </c>
      <c r="K17" s="156">
        <v>0</v>
      </c>
      <c r="L17" s="156">
        <v>2</v>
      </c>
      <c r="M17" s="156">
        <v>0</v>
      </c>
      <c r="N17" s="183" t="s">
        <v>5</v>
      </c>
    </row>
    <row r="18" spans="1:14" s="168" customFormat="1" ht="12" customHeight="1">
      <c r="A18" s="184" t="s">
        <v>2300</v>
      </c>
      <c r="B18" s="156">
        <v>2</v>
      </c>
      <c r="C18" s="156">
        <v>20</v>
      </c>
      <c r="D18" s="156">
        <v>0</v>
      </c>
      <c r="E18" s="156">
        <v>0</v>
      </c>
      <c r="F18" s="156">
        <v>0</v>
      </c>
      <c r="G18" s="156">
        <v>0</v>
      </c>
      <c r="H18" s="156">
        <v>0</v>
      </c>
      <c r="I18" s="156">
        <v>20</v>
      </c>
      <c r="J18" s="156">
        <v>0</v>
      </c>
      <c r="K18" s="156">
        <v>0</v>
      </c>
      <c r="L18" s="156">
        <v>0</v>
      </c>
      <c r="M18" s="156">
        <v>0</v>
      </c>
      <c r="N18" s="183" t="s">
        <v>5</v>
      </c>
    </row>
    <row r="19" spans="1:14" s="168" customFormat="1" ht="12" customHeight="1">
      <c r="A19" s="184" t="s">
        <v>2301</v>
      </c>
      <c r="B19" s="156">
        <v>82</v>
      </c>
      <c r="C19" s="156">
        <v>169</v>
      </c>
      <c r="D19" s="156">
        <v>0</v>
      </c>
      <c r="E19" s="156">
        <v>0</v>
      </c>
      <c r="F19" s="156">
        <v>0</v>
      </c>
      <c r="G19" s="156">
        <v>0</v>
      </c>
      <c r="H19" s="156">
        <v>17</v>
      </c>
      <c r="I19" s="156">
        <v>110</v>
      </c>
      <c r="J19" s="156">
        <v>11</v>
      </c>
      <c r="K19" s="156">
        <v>4</v>
      </c>
      <c r="L19" s="156">
        <v>28</v>
      </c>
      <c r="M19" s="156">
        <v>0</v>
      </c>
      <c r="N19" s="183" t="s">
        <v>5</v>
      </c>
    </row>
    <row r="20" spans="1:14" s="168" customFormat="1" ht="12" customHeight="1">
      <c r="A20" s="184" t="s">
        <v>2302</v>
      </c>
      <c r="B20" s="156">
        <v>1</v>
      </c>
      <c r="C20" s="156">
        <v>2</v>
      </c>
      <c r="D20" s="156">
        <v>0</v>
      </c>
      <c r="E20" s="156">
        <v>0</v>
      </c>
      <c r="F20" s="156">
        <v>0</v>
      </c>
      <c r="G20" s="156">
        <v>0</v>
      </c>
      <c r="H20" s="156">
        <v>2</v>
      </c>
      <c r="I20" s="156">
        <v>0</v>
      </c>
      <c r="J20" s="156">
        <v>0</v>
      </c>
      <c r="K20" s="156">
        <v>0</v>
      </c>
      <c r="L20" s="156">
        <v>0</v>
      </c>
      <c r="M20" s="156">
        <v>0</v>
      </c>
      <c r="N20" s="183" t="s">
        <v>5</v>
      </c>
    </row>
    <row r="21" spans="1:14" s="168" customFormat="1" ht="12" customHeight="1">
      <c r="A21" s="184" t="s">
        <v>2303</v>
      </c>
      <c r="B21" s="156">
        <v>1</v>
      </c>
      <c r="C21" s="156">
        <v>2</v>
      </c>
      <c r="D21" s="156">
        <v>0</v>
      </c>
      <c r="E21" s="156">
        <v>0</v>
      </c>
      <c r="F21" s="156">
        <v>0</v>
      </c>
      <c r="G21" s="156">
        <v>0</v>
      </c>
      <c r="H21" s="156">
        <v>2</v>
      </c>
      <c r="I21" s="156">
        <v>0</v>
      </c>
      <c r="J21" s="156">
        <v>0</v>
      </c>
      <c r="K21" s="156">
        <v>0</v>
      </c>
      <c r="L21" s="156">
        <v>0</v>
      </c>
      <c r="M21" s="156">
        <v>0</v>
      </c>
      <c r="N21" s="183" t="s">
        <v>5</v>
      </c>
    </row>
    <row r="22" spans="1:14" s="168" customFormat="1" ht="12" customHeight="1">
      <c r="A22" s="184" t="s">
        <v>2304</v>
      </c>
      <c r="B22" s="156">
        <v>19</v>
      </c>
      <c r="C22" s="156">
        <v>18</v>
      </c>
      <c r="D22" s="156">
        <v>0</v>
      </c>
      <c r="E22" s="156">
        <v>0</v>
      </c>
      <c r="F22" s="156">
        <v>0</v>
      </c>
      <c r="G22" s="156">
        <v>0</v>
      </c>
      <c r="H22" s="156">
        <v>0</v>
      </c>
      <c r="I22" s="156">
        <v>7</v>
      </c>
      <c r="J22" s="156">
        <v>0</v>
      </c>
      <c r="K22" s="156">
        <v>0</v>
      </c>
      <c r="L22" s="156">
        <v>2</v>
      </c>
      <c r="M22" s="156">
        <v>8</v>
      </c>
      <c r="N22" s="183" t="s">
        <v>5</v>
      </c>
    </row>
    <row r="23" spans="1:14" s="168" customFormat="1" ht="12" customHeight="1">
      <c r="A23" s="184" t="s">
        <v>2305</v>
      </c>
      <c r="B23" s="156">
        <v>28</v>
      </c>
      <c r="C23" s="156">
        <v>23</v>
      </c>
      <c r="D23" s="156">
        <v>0</v>
      </c>
      <c r="E23" s="156">
        <v>0</v>
      </c>
      <c r="F23" s="156">
        <v>0</v>
      </c>
      <c r="G23" s="156">
        <v>0</v>
      </c>
      <c r="H23" s="156">
        <v>0</v>
      </c>
      <c r="I23" s="156">
        <v>11</v>
      </c>
      <c r="J23" s="156">
        <v>0</v>
      </c>
      <c r="K23" s="156">
        <v>1</v>
      </c>
      <c r="L23" s="156">
        <v>4</v>
      </c>
      <c r="M23" s="156">
        <v>7</v>
      </c>
      <c r="N23" s="183" t="s">
        <v>5</v>
      </c>
    </row>
    <row r="24" spans="1:14" s="168" customFormat="1" ht="12" customHeight="1">
      <c r="A24" s="184" t="s">
        <v>2306</v>
      </c>
      <c r="B24" s="156">
        <v>2</v>
      </c>
      <c r="C24" s="156">
        <v>2</v>
      </c>
      <c r="D24" s="156">
        <v>0</v>
      </c>
      <c r="E24" s="156">
        <v>0</v>
      </c>
      <c r="F24" s="156">
        <v>0</v>
      </c>
      <c r="G24" s="156">
        <v>0</v>
      </c>
      <c r="H24" s="156">
        <v>0</v>
      </c>
      <c r="I24" s="156">
        <v>0</v>
      </c>
      <c r="J24" s="156">
        <v>0</v>
      </c>
      <c r="K24" s="156">
        <v>2</v>
      </c>
      <c r="L24" s="156">
        <v>0</v>
      </c>
      <c r="M24" s="156">
        <v>0</v>
      </c>
      <c r="N24" s="183" t="s">
        <v>5</v>
      </c>
    </row>
    <row r="25" spans="1:14" s="168" customFormat="1" ht="12" customHeight="1">
      <c r="A25" s="184" t="s">
        <v>2307</v>
      </c>
      <c r="B25" s="156">
        <v>32</v>
      </c>
      <c r="C25" s="156">
        <v>43</v>
      </c>
      <c r="D25" s="156">
        <v>0</v>
      </c>
      <c r="E25" s="156">
        <v>0</v>
      </c>
      <c r="F25" s="156">
        <v>0</v>
      </c>
      <c r="G25" s="156">
        <v>0</v>
      </c>
      <c r="H25" s="156">
        <v>0</v>
      </c>
      <c r="I25" s="156">
        <v>19</v>
      </c>
      <c r="J25" s="156">
        <v>0</v>
      </c>
      <c r="K25" s="156">
        <v>3</v>
      </c>
      <c r="L25" s="156">
        <v>6</v>
      </c>
      <c r="M25" s="156">
        <v>15</v>
      </c>
      <c r="N25" s="183" t="s">
        <v>5</v>
      </c>
    </row>
    <row r="26" spans="1:14" s="168" customFormat="1" ht="12" customHeight="1">
      <c r="A26" s="184" t="s">
        <v>2260</v>
      </c>
      <c r="B26" s="156">
        <v>96</v>
      </c>
      <c r="C26" s="156">
        <v>241</v>
      </c>
      <c r="D26" s="156">
        <v>0</v>
      </c>
      <c r="E26" s="156">
        <v>0</v>
      </c>
      <c r="F26" s="156">
        <v>0</v>
      </c>
      <c r="G26" s="156">
        <v>0</v>
      </c>
      <c r="H26" s="156">
        <v>18</v>
      </c>
      <c r="I26" s="156">
        <v>139</v>
      </c>
      <c r="J26" s="156">
        <v>23</v>
      </c>
      <c r="K26" s="156">
        <v>7</v>
      </c>
      <c r="L26" s="156">
        <v>38</v>
      </c>
      <c r="M26" s="156">
        <v>15</v>
      </c>
      <c r="N26" s="183" t="s">
        <v>5</v>
      </c>
    </row>
    <row r="27" spans="1:14" s="168" customFormat="1" ht="12" customHeight="1">
      <c r="A27" s="184" t="s">
        <v>2308</v>
      </c>
      <c r="B27" s="156">
        <v>9</v>
      </c>
      <c r="C27" s="156">
        <v>2</v>
      </c>
      <c r="D27" s="156">
        <v>0</v>
      </c>
      <c r="E27" s="156">
        <v>0</v>
      </c>
      <c r="F27" s="156">
        <v>0</v>
      </c>
      <c r="G27" s="156">
        <v>0</v>
      </c>
      <c r="H27" s="156">
        <v>1</v>
      </c>
      <c r="I27" s="156">
        <v>1</v>
      </c>
      <c r="J27" s="156">
        <v>0</v>
      </c>
      <c r="K27" s="156">
        <v>0</v>
      </c>
      <c r="L27" s="156">
        <v>0</v>
      </c>
      <c r="M27" s="156">
        <v>0</v>
      </c>
      <c r="N27" s="183" t="s">
        <v>5</v>
      </c>
    </row>
    <row r="28" spans="1:14" s="168" customFormat="1" ht="12" customHeight="1">
      <c r="A28" s="184" t="s">
        <v>2309</v>
      </c>
      <c r="B28" s="156">
        <v>9</v>
      </c>
      <c r="C28" s="156">
        <v>2</v>
      </c>
      <c r="D28" s="156">
        <v>0</v>
      </c>
      <c r="E28" s="156">
        <v>0</v>
      </c>
      <c r="F28" s="156">
        <v>0</v>
      </c>
      <c r="G28" s="156">
        <v>0</v>
      </c>
      <c r="H28" s="156">
        <v>1</v>
      </c>
      <c r="I28" s="156">
        <v>1</v>
      </c>
      <c r="J28" s="156">
        <v>0</v>
      </c>
      <c r="K28" s="156">
        <v>0</v>
      </c>
      <c r="L28" s="156">
        <v>0</v>
      </c>
      <c r="M28" s="156">
        <v>0</v>
      </c>
      <c r="N28" s="183" t="s">
        <v>5</v>
      </c>
    </row>
    <row r="29" spans="1:14" s="168" customFormat="1" ht="12" customHeight="1">
      <c r="A29" s="184" t="s">
        <v>2261</v>
      </c>
      <c r="B29" s="156">
        <v>9</v>
      </c>
      <c r="C29" s="156">
        <v>2</v>
      </c>
      <c r="D29" s="156">
        <v>0</v>
      </c>
      <c r="E29" s="156">
        <v>0</v>
      </c>
      <c r="F29" s="156">
        <v>0</v>
      </c>
      <c r="G29" s="156">
        <v>0</v>
      </c>
      <c r="H29" s="156">
        <v>1</v>
      </c>
      <c r="I29" s="156">
        <v>1</v>
      </c>
      <c r="J29" s="156">
        <v>0</v>
      </c>
      <c r="K29" s="156">
        <v>0</v>
      </c>
      <c r="L29" s="156">
        <v>0</v>
      </c>
      <c r="M29" s="156">
        <v>0</v>
      </c>
      <c r="N29" s="183" t="s">
        <v>5</v>
      </c>
    </row>
    <row r="30" spans="1:14" s="168" customFormat="1" ht="12" customHeight="1">
      <c r="A30" s="184" t="s">
        <v>2310</v>
      </c>
      <c r="B30" s="156">
        <v>6</v>
      </c>
      <c r="C30" s="156">
        <v>5</v>
      </c>
      <c r="D30" s="156">
        <v>0</v>
      </c>
      <c r="E30" s="156">
        <v>0</v>
      </c>
      <c r="F30" s="156">
        <v>0</v>
      </c>
      <c r="G30" s="156">
        <v>1</v>
      </c>
      <c r="H30" s="156">
        <v>0</v>
      </c>
      <c r="I30" s="156">
        <v>4</v>
      </c>
      <c r="J30" s="156">
        <v>0</v>
      </c>
      <c r="K30" s="156">
        <v>0</v>
      </c>
      <c r="L30" s="156">
        <v>0</v>
      </c>
      <c r="M30" s="156">
        <v>0</v>
      </c>
      <c r="N30" s="183" t="s">
        <v>5</v>
      </c>
    </row>
    <row r="31" spans="1:14" s="168" customFormat="1" ht="12" customHeight="1">
      <c r="A31" s="184" t="s">
        <v>2311</v>
      </c>
      <c r="B31" s="156">
        <v>6</v>
      </c>
      <c r="C31" s="156">
        <v>5</v>
      </c>
      <c r="D31" s="156">
        <v>0</v>
      </c>
      <c r="E31" s="156">
        <v>0</v>
      </c>
      <c r="F31" s="156">
        <v>0</v>
      </c>
      <c r="G31" s="156">
        <v>1</v>
      </c>
      <c r="H31" s="156">
        <v>0</v>
      </c>
      <c r="I31" s="156">
        <v>4</v>
      </c>
      <c r="J31" s="156">
        <v>0</v>
      </c>
      <c r="K31" s="156">
        <v>0</v>
      </c>
      <c r="L31" s="156">
        <v>0</v>
      </c>
      <c r="M31" s="156">
        <v>0</v>
      </c>
      <c r="N31" s="183" t="s">
        <v>5</v>
      </c>
    </row>
    <row r="32" spans="1:14" s="168" customFormat="1" ht="12" customHeight="1">
      <c r="A32" s="184" t="s">
        <v>2262</v>
      </c>
      <c r="B32" s="156">
        <v>6</v>
      </c>
      <c r="C32" s="156">
        <v>5</v>
      </c>
      <c r="D32" s="156">
        <v>0</v>
      </c>
      <c r="E32" s="156">
        <v>0</v>
      </c>
      <c r="F32" s="156">
        <v>0</v>
      </c>
      <c r="G32" s="156">
        <v>1</v>
      </c>
      <c r="H32" s="156">
        <v>0</v>
      </c>
      <c r="I32" s="156">
        <v>4</v>
      </c>
      <c r="J32" s="156">
        <v>0</v>
      </c>
      <c r="K32" s="156">
        <v>0</v>
      </c>
      <c r="L32" s="156">
        <v>0</v>
      </c>
      <c r="M32" s="156">
        <v>0</v>
      </c>
      <c r="N32" s="183" t="s">
        <v>5</v>
      </c>
    </row>
    <row r="33" spans="1:14" s="168" customFormat="1" ht="12" customHeight="1">
      <c r="A33" s="184">
        <v>160103</v>
      </c>
      <c r="B33" s="156">
        <v>102</v>
      </c>
      <c r="C33" s="156">
        <v>1029</v>
      </c>
      <c r="D33" s="156">
        <v>0</v>
      </c>
      <c r="E33" s="156">
        <v>0</v>
      </c>
      <c r="F33" s="156">
        <v>0</v>
      </c>
      <c r="G33" s="156">
        <v>0</v>
      </c>
      <c r="H33" s="156">
        <v>2</v>
      </c>
      <c r="I33" s="156">
        <v>465</v>
      </c>
      <c r="J33" s="156">
        <v>209</v>
      </c>
      <c r="K33" s="156">
        <v>153</v>
      </c>
      <c r="L33" s="156">
        <v>184</v>
      </c>
      <c r="M33" s="156">
        <v>17</v>
      </c>
      <c r="N33" s="183" t="s">
        <v>5</v>
      </c>
    </row>
    <row r="34" spans="1:14" s="168" customFormat="1" ht="12" customHeight="1">
      <c r="A34" s="184">
        <v>160106</v>
      </c>
      <c r="B34" s="156">
        <v>112</v>
      </c>
      <c r="C34" s="156">
        <v>22906</v>
      </c>
      <c r="D34" s="156">
        <v>25211</v>
      </c>
      <c r="E34" s="156">
        <v>0</v>
      </c>
      <c r="F34" s="156">
        <v>0</v>
      </c>
      <c r="G34" s="156">
        <v>0</v>
      </c>
      <c r="H34" s="156">
        <v>100</v>
      </c>
      <c r="I34" s="156">
        <v>4583</v>
      </c>
      <c r="J34" s="156">
        <v>0</v>
      </c>
      <c r="K34" s="156">
        <v>96</v>
      </c>
      <c r="L34" s="156">
        <v>18127</v>
      </c>
      <c r="M34" s="156">
        <v>0</v>
      </c>
      <c r="N34" s="183" t="s">
        <v>5</v>
      </c>
    </row>
    <row r="35" spans="1:14" s="168" customFormat="1" ht="12" customHeight="1">
      <c r="A35" s="184" t="s">
        <v>2312</v>
      </c>
      <c r="B35" s="156">
        <v>25</v>
      </c>
      <c r="C35" s="156">
        <v>6</v>
      </c>
      <c r="D35" s="156">
        <v>0</v>
      </c>
      <c r="E35" s="156">
        <v>0</v>
      </c>
      <c r="F35" s="156">
        <v>0</v>
      </c>
      <c r="G35" s="156">
        <v>0</v>
      </c>
      <c r="H35" s="156">
        <v>0</v>
      </c>
      <c r="I35" s="156">
        <v>5</v>
      </c>
      <c r="J35" s="156">
        <v>0</v>
      </c>
      <c r="K35" s="156">
        <v>0</v>
      </c>
      <c r="L35" s="156">
        <v>1</v>
      </c>
      <c r="M35" s="156">
        <v>0</v>
      </c>
      <c r="N35" s="183" t="s">
        <v>5</v>
      </c>
    </row>
    <row r="36" spans="1:14" s="168" customFormat="1" ht="12" customHeight="1">
      <c r="A36" s="184" t="s">
        <v>2313</v>
      </c>
      <c r="B36" s="156">
        <v>2</v>
      </c>
      <c r="C36" s="156">
        <v>0</v>
      </c>
      <c r="D36" s="156">
        <v>0</v>
      </c>
      <c r="E36" s="156">
        <v>0</v>
      </c>
      <c r="F36" s="156">
        <v>0</v>
      </c>
      <c r="G36" s="156">
        <v>0</v>
      </c>
      <c r="H36" s="156">
        <v>0</v>
      </c>
      <c r="I36" s="156">
        <v>0</v>
      </c>
      <c r="J36" s="156">
        <v>0</v>
      </c>
      <c r="K36" s="156">
        <v>0</v>
      </c>
      <c r="L36" s="156">
        <v>0</v>
      </c>
      <c r="M36" s="156">
        <v>0</v>
      </c>
      <c r="N36" s="183" t="s">
        <v>5</v>
      </c>
    </row>
    <row r="37" spans="1:14" s="168" customFormat="1" ht="12" customHeight="1">
      <c r="A37" s="184" t="s">
        <v>2314</v>
      </c>
      <c r="B37" s="156">
        <v>33</v>
      </c>
      <c r="C37" s="156">
        <v>7</v>
      </c>
      <c r="D37" s="156">
        <v>0</v>
      </c>
      <c r="E37" s="156">
        <v>0</v>
      </c>
      <c r="F37" s="156">
        <v>0</v>
      </c>
      <c r="G37" s="156">
        <v>0</v>
      </c>
      <c r="H37" s="156">
        <v>1</v>
      </c>
      <c r="I37" s="156">
        <v>5</v>
      </c>
      <c r="J37" s="156">
        <v>0</v>
      </c>
      <c r="K37" s="156">
        <v>0</v>
      </c>
      <c r="L37" s="156">
        <v>1</v>
      </c>
      <c r="M37" s="156">
        <v>0</v>
      </c>
      <c r="N37" s="183" t="s">
        <v>5</v>
      </c>
    </row>
    <row r="38" spans="1:14" s="168" customFormat="1" ht="12" customHeight="1">
      <c r="A38" s="184" t="s">
        <v>2315</v>
      </c>
      <c r="B38" s="156">
        <v>34</v>
      </c>
      <c r="C38" s="156">
        <v>40</v>
      </c>
      <c r="D38" s="156">
        <v>0</v>
      </c>
      <c r="E38" s="156">
        <v>9</v>
      </c>
      <c r="F38" s="156">
        <v>0</v>
      </c>
      <c r="G38" s="156">
        <v>2</v>
      </c>
      <c r="H38" s="156">
        <v>1</v>
      </c>
      <c r="I38" s="156">
        <v>19</v>
      </c>
      <c r="J38" s="156">
        <v>0</v>
      </c>
      <c r="K38" s="156">
        <v>0</v>
      </c>
      <c r="L38" s="156">
        <v>8</v>
      </c>
      <c r="M38" s="156">
        <v>1</v>
      </c>
      <c r="N38" s="183" t="s">
        <v>5</v>
      </c>
    </row>
    <row r="39" spans="1:14" s="168" customFormat="1" ht="12" customHeight="1">
      <c r="A39" s="184">
        <v>160115</v>
      </c>
      <c r="B39" s="156">
        <v>14</v>
      </c>
      <c r="C39" s="156">
        <v>21</v>
      </c>
      <c r="D39" s="156">
        <v>0</v>
      </c>
      <c r="E39" s="156">
        <v>0</v>
      </c>
      <c r="F39" s="156">
        <v>0</v>
      </c>
      <c r="G39" s="156">
        <v>0</v>
      </c>
      <c r="H39" s="156">
        <v>4</v>
      </c>
      <c r="I39" s="156">
        <v>15</v>
      </c>
      <c r="J39" s="156">
        <v>0</v>
      </c>
      <c r="K39" s="156">
        <v>0</v>
      </c>
      <c r="L39" s="156">
        <v>1</v>
      </c>
      <c r="M39" s="156">
        <v>0</v>
      </c>
      <c r="N39" s="183" t="s">
        <v>5</v>
      </c>
    </row>
    <row r="40" spans="1:14" s="168" customFormat="1" ht="12" customHeight="1">
      <c r="A40" s="184">
        <v>160117</v>
      </c>
      <c r="B40" s="156">
        <v>4</v>
      </c>
      <c r="C40" s="156">
        <v>62</v>
      </c>
      <c r="D40" s="156">
        <v>0</v>
      </c>
      <c r="E40" s="156">
        <v>0</v>
      </c>
      <c r="F40" s="156">
        <v>0</v>
      </c>
      <c r="G40" s="156">
        <v>0</v>
      </c>
      <c r="H40" s="156">
        <v>0</v>
      </c>
      <c r="I40" s="156">
        <v>0</v>
      </c>
      <c r="J40" s="156">
        <v>0</v>
      </c>
      <c r="K40" s="156">
        <v>0</v>
      </c>
      <c r="L40" s="156">
        <v>62</v>
      </c>
      <c r="M40" s="156">
        <v>0</v>
      </c>
      <c r="N40" s="183" t="s">
        <v>5</v>
      </c>
    </row>
    <row r="41" spans="1:14" s="168" customFormat="1" ht="12" customHeight="1">
      <c r="A41" s="184">
        <v>160118</v>
      </c>
      <c r="B41" s="156">
        <v>4</v>
      </c>
      <c r="C41" s="156">
        <v>8</v>
      </c>
      <c r="D41" s="156">
        <v>0</v>
      </c>
      <c r="E41" s="156">
        <v>0</v>
      </c>
      <c r="F41" s="156">
        <v>0</v>
      </c>
      <c r="G41" s="156">
        <v>0</v>
      </c>
      <c r="H41" s="156">
        <v>0</v>
      </c>
      <c r="I41" s="156">
        <v>3</v>
      </c>
      <c r="J41" s="156">
        <v>0</v>
      </c>
      <c r="K41" s="156">
        <v>0</v>
      </c>
      <c r="L41" s="156">
        <v>5</v>
      </c>
      <c r="M41" s="156">
        <v>0</v>
      </c>
      <c r="N41" s="183" t="s">
        <v>5</v>
      </c>
    </row>
    <row r="42" spans="1:14" s="168" customFormat="1" ht="12" customHeight="1">
      <c r="A42" s="184">
        <v>160119</v>
      </c>
      <c r="B42" s="156">
        <v>14</v>
      </c>
      <c r="C42" s="156">
        <v>33</v>
      </c>
      <c r="D42" s="156">
        <v>0</v>
      </c>
      <c r="E42" s="156">
        <v>0</v>
      </c>
      <c r="F42" s="156">
        <v>0</v>
      </c>
      <c r="G42" s="156">
        <v>0</v>
      </c>
      <c r="H42" s="156">
        <v>3</v>
      </c>
      <c r="I42" s="156">
        <v>27</v>
      </c>
      <c r="J42" s="156">
        <v>0</v>
      </c>
      <c r="K42" s="156">
        <v>0</v>
      </c>
      <c r="L42" s="156">
        <v>2</v>
      </c>
      <c r="M42" s="156">
        <v>1</v>
      </c>
      <c r="N42" s="183" t="s">
        <v>5</v>
      </c>
    </row>
    <row r="43" spans="1:14" s="168" customFormat="1" ht="12" customHeight="1">
      <c r="A43" s="184">
        <v>160120</v>
      </c>
      <c r="B43" s="156">
        <v>9</v>
      </c>
      <c r="C43" s="156">
        <v>36</v>
      </c>
      <c r="D43" s="156">
        <v>0</v>
      </c>
      <c r="E43" s="156">
        <v>0</v>
      </c>
      <c r="F43" s="156">
        <v>0</v>
      </c>
      <c r="G43" s="156">
        <v>0</v>
      </c>
      <c r="H43" s="156">
        <v>0</v>
      </c>
      <c r="I43" s="156">
        <v>35</v>
      </c>
      <c r="J43" s="156">
        <v>0</v>
      </c>
      <c r="K43" s="156">
        <v>0</v>
      </c>
      <c r="L43" s="156">
        <v>0</v>
      </c>
      <c r="M43" s="156">
        <v>0</v>
      </c>
      <c r="N43" s="183" t="s">
        <v>5</v>
      </c>
    </row>
    <row r="44" spans="1:14" s="168" customFormat="1" ht="12" customHeight="1">
      <c r="A44" s="184" t="s">
        <v>2316</v>
      </c>
      <c r="B44" s="156">
        <v>1</v>
      </c>
      <c r="C44" s="156">
        <v>70</v>
      </c>
      <c r="D44" s="156">
        <v>0</v>
      </c>
      <c r="E44" s="156">
        <v>0</v>
      </c>
      <c r="F44" s="156">
        <v>0</v>
      </c>
      <c r="G44" s="156">
        <v>0</v>
      </c>
      <c r="H44" s="156">
        <v>0</v>
      </c>
      <c r="I44" s="156">
        <v>0</v>
      </c>
      <c r="J44" s="156">
        <v>0</v>
      </c>
      <c r="K44" s="156">
        <v>0</v>
      </c>
      <c r="L44" s="156">
        <v>70</v>
      </c>
      <c r="M44" s="156">
        <v>0</v>
      </c>
      <c r="N44" s="183" t="s">
        <v>5</v>
      </c>
    </row>
    <row r="45" spans="1:14" s="168" customFormat="1" ht="12" customHeight="1">
      <c r="A45" s="184" t="s">
        <v>2317</v>
      </c>
      <c r="B45" s="156">
        <v>1</v>
      </c>
      <c r="C45" s="156">
        <v>70</v>
      </c>
      <c r="D45" s="156">
        <v>0</v>
      </c>
      <c r="E45" s="156">
        <v>0</v>
      </c>
      <c r="F45" s="156">
        <v>0</v>
      </c>
      <c r="G45" s="156">
        <v>0</v>
      </c>
      <c r="H45" s="156">
        <v>0</v>
      </c>
      <c r="I45" s="156">
        <v>0</v>
      </c>
      <c r="J45" s="156">
        <v>0</v>
      </c>
      <c r="K45" s="156">
        <v>0</v>
      </c>
      <c r="L45" s="156">
        <v>70</v>
      </c>
      <c r="M45" s="156">
        <v>0</v>
      </c>
      <c r="N45" s="183" t="s">
        <v>5</v>
      </c>
    </row>
    <row r="46" spans="1:14" s="168" customFormat="1" ht="12" customHeight="1">
      <c r="A46" s="184">
        <v>16012201</v>
      </c>
      <c r="B46" s="156">
        <v>89</v>
      </c>
      <c r="C46" s="156">
        <v>2291</v>
      </c>
      <c r="D46" s="156">
        <v>0</v>
      </c>
      <c r="E46" s="156">
        <v>0</v>
      </c>
      <c r="F46" s="156">
        <v>0</v>
      </c>
      <c r="G46" s="156">
        <v>0</v>
      </c>
      <c r="H46" s="156">
        <v>13</v>
      </c>
      <c r="I46" s="156">
        <v>42</v>
      </c>
      <c r="J46" s="156">
        <v>0</v>
      </c>
      <c r="K46" s="156">
        <v>0</v>
      </c>
      <c r="L46" s="156">
        <v>58</v>
      </c>
      <c r="M46" s="156">
        <v>2178</v>
      </c>
      <c r="N46" s="183" t="s">
        <v>5</v>
      </c>
    </row>
    <row r="47" spans="1:14" s="168" customFormat="1" ht="12" customHeight="1">
      <c r="A47" s="184">
        <v>16012202</v>
      </c>
      <c r="B47" s="156">
        <v>61</v>
      </c>
      <c r="C47" s="156">
        <v>415</v>
      </c>
      <c r="D47" s="156">
        <v>0</v>
      </c>
      <c r="E47" s="156">
        <v>0</v>
      </c>
      <c r="F47" s="156">
        <v>0</v>
      </c>
      <c r="G47" s="156">
        <v>0</v>
      </c>
      <c r="H47" s="156">
        <v>15</v>
      </c>
      <c r="I47" s="156">
        <v>16</v>
      </c>
      <c r="J47" s="156">
        <v>0</v>
      </c>
      <c r="K47" s="156">
        <v>0</v>
      </c>
      <c r="L47" s="156">
        <v>2</v>
      </c>
      <c r="M47" s="156">
        <v>382</v>
      </c>
      <c r="N47" s="183" t="s">
        <v>5</v>
      </c>
    </row>
    <row r="48" spans="1:14" s="168" customFormat="1" ht="12" customHeight="1">
      <c r="A48" s="184">
        <v>16012203</v>
      </c>
      <c r="B48" s="156">
        <v>5</v>
      </c>
      <c r="C48" s="156">
        <v>3</v>
      </c>
      <c r="D48" s="156">
        <v>0</v>
      </c>
      <c r="E48" s="156">
        <v>0</v>
      </c>
      <c r="F48" s="156">
        <v>0</v>
      </c>
      <c r="G48" s="156">
        <v>0</v>
      </c>
      <c r="H48" s="156">
        <v>0</v>
      </c>
      <c r="I48" s="156">
        <v>2</v>
      </c>
      <c r="J48" s="156">
        <v>0</v>
      </c>
      <c r="K48" s="156">
        <v>0</v>
      </c>
      <c r="L48" s="156">
        <v>1</v>
      </c>
      <c r="M48" s="156">
        <v>1</v>
      </c>
      <c r="N48" s="183" t="s">
        <v>5</v>
      </c>
    </row>
    <row r="49" spans="1:14" s="168" customFormat="1" ht="12" customHeight="1">
      <c r="A49" s="184">
        <v>16012200</v>
      </c>
      <c r="B49" s="156">
        <v>1</v>
      </c>
      <c r="C49" s="156">
        <v>12</v>
      </c>
      <c r="D49" s="156">
        <v>0</v>
      </c>
      <c r="E49" s="156">
        <v>0</v>
      </c>
      <c r="F49" s="156">
        <v>0</v>
      </c>
      <c r="G49" s="156">
        <v>0</v>
      </c>
      <c r="H49" s="156">
        <v>0</v>
      </c>
      <c r="I49" s="156">
        <v>12</v>
      </c>
      <c r="J49" s="156">
        <v>0</v>
      </c>
      <c r="K49" s="156">
        <v>0</v>
      </c>
      <c r="L49" s="156">
        <v>0</v>
      </c>
      <c r="M49" s="156">
        <v>0</v>
      </c>
      <c r="N49" s="183" t="s">
        <v>5</v>
      </c>
    </row>
    <row r="50" spans="1:14" s="168" customFormat="1" ht="12" customHeight="1">
      <c r="A50" s="184">
        <v>160122</v>
      </c>
      <c r="B50" s="156">
        <v>91</v>
      </c>
      <c r="C50" s="156">
        <v>2722</v>
      </c>
      <c r="D50" s="156">
        <v>0</v>
      </c>
      <c r="E50" s="156">
        <v>0</v>
      </c>
      <c r="F50" s="156">
        <v>0</v>
      </c>
      <c r="G50" s="156">
        <v>0</v>
      </c>
      <c r="H50" s="156">
        <v>28</v>
      </c>
      <c r="I50" s="156">
        <v>72</v>
      </c>
      <c r="J50" s="156">
        <v>0</v>
      </c>
      <c r="K50" s="156">
        <v>0</v>
      </c>
      <c r="L50" s="156">
        <v>62</v>
      </c>
      <c r="M50" s="156">
        <v>2560</v>
      </c>
      <c r="N50" s="183" t="s">
        <v>5</v>
      </c>
    </row>
    <row r="51" spans="1:14" s="168" customFormat="1" ht="12" customHeight="1">
      <c r="A51" s="184">
        <v>160199</v>
      </c>
      <c r="B51" s="156">
        <v>1</v>
      </c>
      <c r="C51" s="156">
        <v>4</v>
      </c>
      <c r="D51" s="156">
        <v>0</v>
      </c>
      <c r="E51" s="156">
        <v>0</v>
      </c>
      <c r="F51" s="156">
        <v>0</v>
      </c>
      <c r="G51" s="156">
        <v>0</v>
      </c>
      <c r="H51" s="156">
        <v>0</v>
      </c>
      <c r="I51" s="156">
        <v>0</v>
      </c>
      <c r="J51" s="156">
        <v>0</v>
      </c>
      <c r="K51" s="156">
        <v>0</v>
      </c>
      <c r="L51" s="156">
        <v>0</v>
      </c>
      <c r="M51" s="156">
        <v>4</v>
      </c>
      <c r="N51" s="183" t="s">
        <v>5</v>
      </c>
    </row>
    <row r="52" spans="1:14" s="168" customFormat="1" ht="12" customHeight="1">
      <c r="A52" s="184">
        <v>1601</v>
      </c>
      <c r="B52" s="156">
        <v>114</v>
      </c>
      <c r="C52" s="156">
        <v>26820</v>
      </c>
      <c r="D52" s="156">
        <v>25211</v>
      </c>
      <c r="E52" s="156">
        <v>0</v>
      </c>
      <c r="F52" s="156">
        <v>0</v>
      </c>
      <c r="G52" s="156">
        <v>0</v>
      </c>
      <c r="H52" s="156">
        <v>137</v>
      </c>
      <c r="I52" s="156">
        <v>5201</v>
      </c>
      <c r="J52" s="156">
        <v>209</v>
      </c>
      <c r="K52" s="156">
        <v>249</v>
      </c>
      <c r="L52" s="156">
        <v>18442</v>
      </c>
      <c r="M52" s="156">
        <v>2582</v>
      </c>
      <c r="N52" s="183" t="s">
        <v>5</v>
      </c>
    </row>
    <row r="53" spans="1:14" s="168" customFormat="1" ht="12" customHeight="1">
      <c r="A53" s="184" t="s">
        <v>2271</v>
      </c>
      <c r="B53" s="156">
        <v>59</v>
      </c>
      <c r="C53" s="156">
        <v>124</v>
      </c>
      <c r="D53" s="156">
        <v>0</v>
      </c>
      <c r="E53" s="156">
        <v>9</v>
      </c>
      <c r="F53" s="156">
        <v>0</v>
      </c>
      <c r="G53" s="156">
        <v>2</v>
      </c>
      <c r="H53" s="156">
        <v>2</v>
      </c>
      <c r="I53" s="156">
        <v>29</v>
      </c>
      <c r="J53" s="156">
        <v>0</v>
      </c>
      <c r="K53" s="156">
        <v>0</v>
      </c>
      <c r="L53" s="156">
        <v>80</v>
      </c>
      <c r="M53" s="156">
        <v>1</v>
      </c>
      <c r="N53" s="183" t="s">
        <v>5</v>
      </c>
    </row>
    <row r="54" spans="1:14" s="168" customFormat="1" ht="12" customHeight="1">
      <c r="A54" s="184" t="s">
        <v>2324</v>
      </c>
      <c r="B54" s="156">
        <v>114</v>
      </c>
      <c r="C54" s="156">
        <v>26943</v>
      </c>
      <c r="D54" s="156">
        <v>25211</v>
      </c>
      <c r="E54" s="156">
        <v>9</v>
      </c>
      <c r="F54" s="156">
        <v>0</v>
      </c>
      <c r="G54" s="156">
        <v>2</v>
      </c>
      <c r="H54" s="156">
        <v>139</v>
      </c>
      <c r="I54" s="156">
        <v>5229</v>
      </c>
      <c r="J54" s="156">
        <v>209</v>
      </c>
      <c r="K54" s="156">
        <v>249</v>
      </c>
      <c r="L54" s="156">
        <v>18522</v>
      </c>
      <c r="M54" s="156">
        <v>2583</v>
      </c>
      <c r="N54" s="183" t="s">
        <v>5</v>
      </c>
    </row>
    <row r="55" spans="1:14" s="168" customFormat="1" ht="12" customHeight="1">
      <c r="A55" s="184">
        <v>160214</v>
      </c>
      <c r="B55" s="156">
        <v>1</v>
      </c>
      <c r="C55" s="156">
        <v>2</v>
      </c>
      <c r="D55" s="156">
        <v>0</v>
      </c>
      <c r="E55" s="156">
        <v>0</v>
      </c>
      <c r="F55" s="156">
        <v>0</v>
      </c>
      <c r="G55" s="156">
        <v>0</v>
      </c>
      <c r="H55" s="156">
        <v>0</v>
      </c>
      <c r="I55" s="156">
        <v>2</v>
      </c>
      <c r="J55" s="156">
        <v>0</v>
      </c>
      <c r="K55" s="156">
        <v>0</v>
      </c>
      <c r="L55" s="156">
        <v>0</v>
      </c>
      <c r="M55" s="156">
        <v>0</v>
      </c>
      <c r="N55" s="183" t="s">
        <v>5</v>
      </c>
    </row>
    <row r="56" spans="1:14" s="168" customFormat="1" ht="12" customHeight="1">
      <c r="A56" s="184">
        <v>16021601</v>
      </c>
      <c r="B56" s="156">
        <v>1</v>
      </c>
      <c r="C56" s="156">
        <v>3</v>
      </c>
      <c r="D56" s="156">
        <v>0</v>
      </c>
      <c r="E56" s="156">
        <v>0</v>
      </c>
      <c r="F56" s="156">
        <v>0</v>
      </c>
      <c r="G56" s="156">
        <v>0</v>
      </c>
      <c r="H56" s="156">
        <v>0</v>
      </c>
      <c r="I56" s="156">
        <v>3</v>
      </c>
      <c r="J56" s="156">
        <v>0</v>
      </c>
      <c r="K56" s="156">
        <v>0</v>
      </c>
      <c r="L56" s="156">
        <v>0</v>
      </c>
      <c r="M56" s="156">
        <v>0</v>
      </c>
      <c r="N56" s="183" t="s">
        <v>5</v>
      </c>
    </row>
    <row r="57" spans="1:14" s="168" customFormat="1" ht="12" customHeight="1">
      <c r="A57" s="184">
        <v>160216</v>
      </c>
      <c r="B57" s="156">
        <v>1</v>
      </c>
      <c r="C57" s="156">
        <v>3</v>
      </c>
      <c r="D57" s="156">
        <v>0</v>
      </c>
      <c r="E57" s="156">
        <v>0</v>
      </c>
      <c r="F57" s="156">
        <v>0</v>
      </c>
      <c r="G57" s="156">
        <v>0</v>
      </c>
      <c r="H57" s="156">
        <v>0</v>
      </c>
      <c r="I57" s="156">
        <v>3</v>
      </c>
      <c r="J57" s="156">
        <v>0</v>
      </c>
      <c r="K57" s="156">
        <v>0</v>
      </c>
      <c r="L57" s="156">
        <v>0</v>
      </c>
      <c r="M57" s="156">
        <v>0</v>
      </c>
      <c r="N57" s="183" t="s">
        <v>5</v>
      </c>
    </row>
    <row r="58" spans="1:14" s="168" customFormat="1" ht="12" customHeight="1">
      <c r="A58" s="184">
        <v>1602</v>
      </c>
      <c r="B58" s="156">
        <v>2</v>
      </c>
      <c r="C58" s="156">
        <v>5</v>
      </c>
      <c r="D58" s="156">
        <v>0</v>
      </c>
      <c r="E58" s="156">
        <v>0</v>
      </c>
      <c r="F58" s="156">
        <v>0</v>
      </c>
      <c r="G58" s="156">
        <v>0</v>
      </c>
      <c r="H58" s="156">
        <v>0</v>
      </c>
      <c r="I58" s="156">
        <v>5</v>
      </c>
      <c r="J58" s="156">
        <v>0</v>
      </c>
      <c r="K58" s="156">
        <v>0</v>
      </c>
      <c r="L58" s="156">
        <v>0</v>
      </c>
      <c r="M58" s="156">
        <v>0</v>
      </c>
      <c r="N58" s="183" t="s">
        <v>5</v>
      </c>
    </row>
    <row r="59" spans="1:14" s="167" customFormat="1" ht="12" customHeight="1">
      <c r="A59" s="184" t="s">
        <v>2318</v>
      </c>
      <c r="B59" s="156">
        <v>90</v>
      </c>
      <c r="C59" s="156">
        <v>371</v>
      </c>
      <c r="D59" s="156">
        <v>0</v>
      </c>
      <c r="E59" s="156">
        <v>0</v>
      </c>
      <c r="F59" s="156">
        <v>0</v>
      </c>
      <c r="G59" s="156">
        <v>0</v>
      </c>
      <c r="H59" s="156">
        <v>10</v>
      </c>
      <c r="I59" s="156">
        <v>311</v>
      </c>
      <c r="J59" s="156">
        <v>2</v>
      </c>
      <c r="K59" s="156">
        <v>4</v>
      </c>
      <c r="L59" s="156">
        <v>42</v>
      </c>
      <c r="M59" s="156">
        <v>3</v>
      </c>
      <c r="N59" s="183" t="s">
        <v>5</v>
      </c>
    </row>
    <row r="60" spans="1:14" ht="12" customHeight="1">
      <c r="A60" s="184" t="s">
        <v>2319</v>
      </c>
      <c r="B60" s="156">
        <v>90</v>
      </c>
      <c r="C60" s="156">
        <v>371</v>
      </c>
      <c r="D60" s="156">
        <v>0</v>
      </c>
      <c r="E60" s="156">
        <v>0</v>
      </c>
      <c r="F60" s="156">
        <v>0</v>
      </c>
      <c r="G60" s="156">
        <v>0</v>
      </c>
      <c r="H60" s="156">
        <v>10</v>
      </c>
      <c r="I60" s="156">
        <v>311</v>
      </c>
      <c r="J60" s="156">
        <v>2</v>
      </c>
      <c r="K60" s="156">
        <v>4</v>
      </c>
      <c r="L60" s="156">
        <v>42</v>
      </c>
      <c r="M60" s="156">
        <v>3</v>
      </c>
      <c r="N60" s="183" t="s">
        <v>5</v>
      </c>
    </row>
    <row r="61" spans="1:14" ht="12" customHeight="1">
      <c r="A61" s="184">
        <v>160801</v>
      </c>
      <c r="B61" s="156">
        <v>4</v>
      </c>
      <c r="C61" s="156">
        <v>3</v>
      </c>
      <c r="D61" s="156">
        <v>0</v>
      </c>
      <c r="E61" s="156">
        <v>0</v>
      </c>
      <c r="F61" s="156">
        <v>0</v>
      </c>
      <c r="G61" s="156">
        <v>0</v>
      </c>
      <c r="H61" s="156">
        <v>2</v>
      </c>
      <c r="I61" s="156">
        <v>2</v>
      </c>
      <c r="J61" s="156">
        <v>0</v>
      </c>
      <c r="K61" s="156">
        <v>0</v>
      </c>
      <c r="L61" s="156">
        <v>0</v>
      </c>
      <c r="M61" s="156">
        <v>0</v>
      </c>
      <c r="N61" s="183" t="s">
        <v>5</v>
      </c>
    </row>
    <row r="62" spans="1:14" s="42" customFormat="1" ht="12" customHeight="1">
      <c r="A62" s="184" t="s">
        <v>2320</v>
      </c>
      <c r="B62" s="156">
        <v>67</v>
      </c>
      <c r="C62" s="156">
        <v>57</v>
      </c>
      <c r="D62" s="156">
        <v>0</v>
      </c>
      <c r="E62" s="156">
        <v>0</v>
      </c>
      <c r="F62" s="156">
        <v>0</v>
      </c>
      <c r="G62" s="156">
        <v>0</v>
      </c>
      <c r="H62" s="156">
        <v>1</v>
      </c>
      <c r="I62" s="156">
        <v>38</v>
      </c>
      <c r="J62" s="156">
        <v>3</v>
      </c>
      <c r="K62" s="156">
        <v>2</v>
      </c>
      <c r="L62" s="156">
        <v>13</v>
      </c>
      <c r="M62" s="156">
        <v>1</v>
      </c>
      <c r="N62" s="183" t="s">
        <v>5</v>
      </c>
    </row>
    <row r="63" spans="1:14" ht="12" customHeight="1">
      <c r="A63" s="184">
        <v>1608</v>
      </c>
      <c r="B63" s="156">
        <v>4</v>
      </c>
      <c r="C63" s="156">
        <v>3</v>
      </c>
      <c r="D63" s="156">
        <v>0</v>
      </c>
      <c r="E63" s="156">
        <v>0</v>
      </c>
      <c r="F63" s="156">
        <v>0</v>
      </c>
      <c r="G63" s="156">
        <v>0</v>
      </c>
      <c r="H63" s="156">
        <v>2</v>
      </c>
      <c r="I63" s="156">
        <v>2</v>
      </c>
      <c r="J63" s="156">
        <v>0</v>
      </c>
      <c r="K63" s="156">
        <v>0</v>
      </c>
      <c r="L63" s="156">
        <v>0</v>
      </c>
      <c r="M63" s="156">
        <v>0</v>
      </c>
      <c r="N63" s="183" t="s">
        <v>5</v>
      </c>
    </row>
    <row r="64" spans="1:14" ht="12" customHeight="1">
      <c r="A64" s="184" t="s">
        <v>2321</v>
      </c>
      <c r="B64" s="156">
        <v>67</v>
      </c>
      <c r="C64" s="156">
        <v>57</v>
      </c>
      <c r="D64" s="156">
        <v>0</v>
      </c>
      <c r="E64" s="156">
        <v>0</v>
      </c>
      <c r="F64" s="156">
        <v>0</v>
      </c>
      <c r="G64" s="156">
        <v>0</v>
      </c>
      <c r="H64" s="156">
        <v>1</v>
      </c>
      <c r="I64" s="156">
        <v>38</v>
      </c>
      <c r="J64" s="156">
        <v>3</v>
      </c>
      <c r="K64" s="156">
        <v>2</v>
      </c>
      <c r="L64" s="156">
        <v>13</v>
      </c>
      <c r="M64" s="156">
        <v>1</v>
      </c>
      <c r="N64" s="183" t="s">
        <v>5</v>
      </c>
    </row>
    <row r="65" spans="1:14" ht="12" customHeight="1">
      <c r="A65" s="184" t="s">
        <v>2325</v>
      </c>
      <c r="B65" s="156">
        <v>71</v>
      </c>
      <c r="C65" s="156">
        <v>60</v>
      </c>
      <c r="D65" s="156">
        <v>0</v>
      </c>
      <c r="E65" s="156">
        <v>0</v>
      </c>
      <c r="F65" s="156">
        <v>0</v>
      </c>
      <c r="G65" s="156">
        <v>0</v>
      </c>
      <c r="H65" s="156">
        <v>2</v>
      </c>
      <c r="I65" s="156">
        <v>40</v>
      </c>
      <c r="J65" s="156">
        <v>3</v>
      </c>
      <c r="K65" s="156">
        <v>2</v>
      </c>
      <c r="L65" s="156">
        <v>13</v>
      </c>
      <c r="M65" s="156">
        <v>1</v>
      </c>
      <c r="N65" s="183" t="s">
        <v>5</v>
      </c>
    </row>
    <row r="66" spans="1:14" ht="12" customHeight="1">
      <c r="A66" s="184">
        <v>16</v>
      </c>
      <c r="B66" s="156">
        <v>114</v>
      </c>
      <c r="C66" s="156">
        <v>26828</v>
      </c>
      <c r="D66" s="156">
        <v>25211</v>
      </c>
      <c r="E66" s="156">
        <v>0</v>
      </c>
      <c r="F66" s="156">
        <v>0</v>
      </c>
      <c r="G66" s="156">
        <v>0</v>
      </c>
      <c r="H66" s="156">
        <v>139</v>
      </c>
      <c r="I66" s="156">
        <v>5207</v>
      </c>
      <c r="J66" s="156">
        <v>209</v>
      </c>
      <c r="K66" s="156">
        <v>249</v>
      </c>
      <c r="L66" s="156">
        <v>18442</v>
      </c>
      <c r="M66" s="156">
        <v>2582</v>
      </c>
      <c r="N66" s="183" t="s">
        <v>5</v>
      </c>
    </row>
    <row r="67" spans="1:14" ht="12" customHeight="1">
      <c r="A67" s="184" t="s">
        <v>2263</v>
      </c>
      <c r="B67" s="156">
        <v>98</v>
      </c>
      <c r="C67" s="156">
        <v>551</v>
      </c>
      <c r="D67" s="156">
        <v>0</v>
      </c>
      <c r="E67" s="156">
        <v>9</v>
      </c>
      <c r="F67" s="156">
        <v>0</v>
      </c>
      <c r="G67" s="156">
        <v>2</v>
      </c>
      <c r="H67" s="156">
        <v>12</v>
      </c>
      <c r="I67" s="156">
        <v>377</v>
      </c>
      <c r="J67" s="156">
        <v>5</v>
      </c>
      <c r="K67" s="156">
        <v>6</v>
      </c>
      <c r="L67" s="156">
        <v>135</v>
      </c>
      <c r="M67" s="156">
        <v>5</v>
      </c>
      <c r="N67" s="183" t="s">
        <v>5</v>
      </c>
    </row>
    <row r="68" spans="1:14" ht="12" customHeight="1">
      <c r="A68" s="184" t="s">
        <v>1627</v>
      </c>
      <c r="B68" s="156">
        <v>116</v>
      </c>
      <c r="C68" s="156">
        <v>27379</v>
      </c>
      <c r="D68" s="156">
        <v>25211</v>
      </c>
      <c r="E68" s="156">
        <v>9</v>
      </c>
      <c r="F68" s="156">
        <v>0</v>
      </c>
      <c r="G68" s="156">
        <v>2</v>
      </c>
      <c r="H68" s="156">
        <v>151</v>
      </c>
      <c r="I68" s="156">
        <v>5585</v>
      </c>
      <c r="J68" s="156">
        <v>213</v>
      </c>
      <c r="K68" s="156">
        <v>255</v>
      </c>
      <c r="L68" s="156">
        <v>18577</v>
      </c>
      <c r="M68" s="156">
        <v>2587</v>
      </c>
      <c r="N68" s="183" t="s">
        <v>5</v>
      </c>
    </row>
    <row r="69" spans="1:14" ht="12" customHeight="1">
      <c r="A69" s="184">
        <v>170402</v>
      </c>
      <c r="B69" s="156">
        <v>1</v>
      </c>
      <c r="C69" s="156">
        <v>1</v>
      </c>
      <c r="D69" s="156">
        <v>0</v>
      </c>
      <c r="E69" s="156">
        <v>0</v>
      </c>
      <c r="F69" s="156">
        <v>0</v>
      </c>
      <c r="G69" s="156">
        <v>0</v>
      </c>
      <c r="H69" s="156">
        <v>0</v>
      </c>
      <c r="I69" s="156">
        <v>1</v>
      </c>
      <c r="J69" s="156">
        <v>0</v>
      </c>
      <c r="K69" s="156">
        <v>0</v>
      </c>
      <c r="L69" s="156">
        <v>0</v>
      </c>
      <c r="M69" s="156">
        <v>0</v>
      </c>
      <c r="N69" s="183" t="s">
        <v>5</v>
      </c>
    </row>
    <row r="70" spans="1:14" ht="12" customHeight="1">
      <c r="A70" s="184">
        <v>170405</v>
      </c>
      <c r="B70" s="156">
        <v>1</v>
      </c>
      <c r="C70" s="156">
        <v>10</v>
      </c>
      <c r="D70" s="156">
        <v>0</v>
      </c>
      <c r="E70" s="156">
        <v>0</v>
      </c>
      <c r="F70" s="156">
        <v>0</v>
      </c>
      <c r="G70" s="156">
        <v>0</v>
      </c>
      <c r="H70" s="156">
        <v>0</v>
      </c>
      <c r="I70" s="156">
        <v>10</v>
      </c>
      <c r="J70" s="156">
        <v>0</v>
      </c>
      <c r="K70" s="156">
        <v>0</v>
      </c>
      <c r="L70" s="156">
        <v>0</v>
      </c>
      <c r="M70" s="156">
        <v>0</v>
      </c>
      <c r="N70" s="183" t="s">
        <v>5</v>
      </c>
    </row>
    <row r="71" spans="1:14" s="167" customFormat="1" ht="12" customHeight="1">
      <c r="A71" s="184">
        <v>170411</v>
      </c>
      <c r="B71" s="156">
        <v>2</v>
      </c>
      <c r="C71" s="156">
        <v>2</v>
      </c>
      <c r="D71" s="156">
        <v>0</v>
      </c>
      <c r="E71" s="156">
        <v>0</v>
      </c>
      <c r="F71" s="156">
        <v>0</v>
      </c>
      <c r="G71" s="156">
        <v>0</v>
      </c>
      <c r="H71" s="156">
        <v>0</v>
      </c>
      <c r="I71" s="156">
        <v>2</v>
      </c>
      <c r="J71" s="156">
        <v>0</v>
      </c>
      <c r="K71" s="156">
        <v>0</v>
      </c>
      <c r="L71" s="156">
        <v>0</v>
      </c>
      <c r="M71" s="156">
        <v>0</v>
      </c>
      <c r="N71" s="183" t="s">
        <v>5</v>
      </c>
    </row>
    <row r="72" spans="1:14" ht="12" customHeight="1">
      <c r="A72" s="184">
        <v>1704</v>
      </c>
      <c r="B72" s="156">
        <v>3</v>
      </c>
      <c r="C72" s="156">
        <v>13</v>
      </c>
      <c r="D72" s="156">
        <v>0</v>
      </c>
      <c r="E72" s="156">
        <v>0</v>
      </c>
      <c r="F72" s="156">
        <v>0</v>
      </c>
      <c r="G72" s="156">
        <v>0</v>
      </c>
      <c r="H72" s="156">
        <v>0</v>
      </c>
      <c r="I72" s="156">
        <v>13</v>
      </c>
      <c r="J72" s="156">
        <v>0</v>
      </c>
      <c r="K72" s="156">
        <v>0</v>
      </c>
      <c r="L72" s="156">
        <v>0</v>
      </c>
      <c r="M72" s="156">
        <v>0</v>
      </c>
      <c r="N72" s="183" t="s">
        <v>5</v>
      </c>
    </row>
    <row r="73" spans="1:14" ht="12" customHeight="1">
      <c r="A73" s="184">
        <v>17</v>
      </c>
      <c r="B73" s="156">
        <v>3</v>
      </c>
      <c r="C73" s="156">
        <v>13</v>
      </c>
      <c r="D73" s="156">
        <v>0</v>
      </c>
      <c r="E73" s="156">
        <v>0</v>
      </c>
      <c r="F73" s="156">
        <v>0</v>
      </c>
      <c r="G73" s="156">
        <v>0</v>
      </c>
      <c r="H73" s="156">
        <v>0</v>
      </c>
      <c r="I73" s="156">
        <v>13</v>
      </c>
      <c r="J73" s="156">
        <v>0</v>
      </c>
      <c r="K73" s="156">
        <v>0</v>
      </c>
      <c r="L73" s="156">
        <v>0</v>
      </c>
      <c r="M73" s="156">
        <v>0</v>
      </c>
      <c r="N73" s="183" t="s">
        <v>5</v>
      </c>
    </row>
    <row r="74" spans="1:14" ht="12" customHeight="1">
      <c r="A74" s="342" t="s">
        <v>60</v>
      </c>
      <c r="B74" s="343">
        <v>114</v>
      </c>
      <c r="C74" s="343">
        <v>26841</v>
      </c>
      <c r="D74" s="343">
        <v>25211</v>
      </c>
      <c r="E74" s="343">
        <v>0</v>
      </c>
      <c r="F74" s="343">
        <v>0</v>
      </c>
      <c r="G74" s="343">
        <v>0</v>
      </c>
      <c r="H74" s="343">
        <v>139</v>
      </c>
      <c r="I74" s="343">
        <v>5220</v>
      </c>
      <c r="J74" s="343">
        <v>209</v>
      </c>
      <c r="K74" s="343">
        <v>249</v>
      </c>
      <c r="L74" s="343">
        <v>18442</v>
      </c>
      <c r="M74" s="343">
        <v>2582</v>
      </c>
      <c r="N74" s="183" t="s">
        <v>5</v>
      </c>
    </row>
    <row r="75" spans="1:14" ht="12" customHeight="1">
      <c r="A75" s="342" t="s">
        <v>2266</v>
      </c>
      <c r="B75" s="343">
        <v>106</v>
      </c>
      <c r="C75" s="343">
        <v>800</v>
      </c>
      <c r="D75" s="343">
        <v>0</v>
      </c>
      <c r="E75" s="343">
        <v>9</v>
      </c>
      <c r="F75" s="343">
        <v>0</v>
      </c>
      <c r="G75" s="343">
        <v>3</v>
      </c>
      <c r="H75" s="343">
        <v>32</v>
      </c>
      <c r="I75" s="343">
        <v>522</v>
      </c>
      <c r="J75" s="343">
        <v>28</v>
      </c>
      <c r="K75" s="343">
        <v>13</v>
      </c>
      <c r="L75" s="343">
        <v>173</v>
      </c>
      <c r="M75" s="343">
        <v>20</v>
      </c>
      <c r="N75" s="183" t="s">
        <v>5</v>
      </c>
    </row>
    <row r="76" spans="1:14" s="140" customFormat="1" ht="12" customHeight="1">
      <c r="A76" s="170" t="s">
        <v>35</v>
      </c>
      <c r="B76" s="154">
        <v>116</v>
      </c>
      <c r="C76" s="154">
        <v>27641</v>
      </c>
      <c r="D76" s="154">
        <v>25211</v>
      </c>
      <c r="E76" s="154">
        <v>9</v>
      </c>
      <c r="F76" s="156">
        <v>0</v>
      </c>
      <c r="G76" s="154">
        <v>3</v>
      </c>
      <c r="H76" s="154">
        <v>170</v>
      </c>
      <c r="I76" s="154">
        <v>5743</v>
      </c>
      <c r="J76" s="154">
        <v>236</v>
      </c>
      <c r="K76" s="154">
        <v>262</v>
      </c>
      <c r="L76" s="154">
        <v>18615</v>
      </c>
      <c r="M76" s="154">
        <v>2602</v>
      </c>
      <c r="N76" s="183" t="s">
        <v>5</v>
      </c>
    </row>
    <row r="77" spans="1:14" s="168" customFormat="1" ht="16.149999999999999" customHeight="1">
      <c r="A77" s="469" t="s">
        <v>1786</v>
      </c>
      <c r="B77" s="469"/>
      <c r="C77" s="469"/>
      <c r="D77" s="469"/>
      <c r="E77" s="469"/>
      <c r="F77" s="469"/>
      <c r="G77" s="469"/>
      <c r="H77" s="469"/>
      <c r="I77" s="469"/>
      <c r="J77" s="469"/>
      <c r="K77" s="469"/>
      <c r="L77" s="469"/>
      <c r="M77" s="469"/>
      <c r="N77" s="183" t="s">
        <v>5</v>
      </c>
    </row>
    <row r="78" spans="1:14" s="140" customFormat="1" ht="12" customHeight="1">
      <c r="A78" s="184">
        <v>191001</v>
      </c>
      <c r="B78" s="156">
        <v>5</v>
      </c>
      <c r="C78" s="156">
        <v>221225</v>
      </c>
      <c r="D78" s="156">
        <v>0</v>
      </c>
      <c r="E78" s="156">
        <v>0</v>
      </c>
      <c r="F78" s="156">
        <v>0</v>
      </c>
      <c r="G78" s="156">
        <v>0</v>
      </c>
      <c r="H78" s="156">
        <v>0</v>
      </c>
      <c r="I78" s="156">
        <v>221225</v>
      </c>
      <c r="J78" s="156">
        <v>0</v>
      </c>
      <c r="K78" s="156">
        <v>0</v>
      </c>
      <c r="L78" s="156">
        <v>0</v>
      </c>
      <c r="M78" s="156">
        <v>0</v>
      </c>
      <c r="N78" s="183" t="s">
        <v>5</v>
      </c>
    </row>
    <row r="79" spans="1:14" s="140" customFormat="1" ht="12" customHeight="1">
      <c r="A79" s="184">
        <v>191002</v>
      </c>
      <c r="B79" s="156">
        <v>4</v>
      </c>
      <c r="C79" s="156">
        <v>14060</v>
      </c>
      <c r="D79" s="156">
        <v>0</v>
      </c>
      <c r="E79" s="156">
        <v>98</v>
      </c>
      <c r="F79" s="156">
        <v>0</v>
      </c>
      <c r="G79" s="156">
        <v>0</v>
      </c>
      <c r="H79" s="156">
        <v>0</v>
      </c>
      <c r="I79" s="156">
        <v>12305</v>
      </c>
      <c r="J79" s="156">
        <v>0</v>
      </c>
      <c r="K79" s="156">
        <v>1658</v>
      </c>
      <c r="L79" s="156">
        <v>0</v>
      </c>
      <c r="M79" s="156">
        <v>0</v>
      </c>
      <c r="N79" s="183" t="s">
        <v>5</v>
      </c>
    </row>
    <row r="80" spans="1:14" s="140" customFormat="1" ht="12" customHeight="1">
      <c r="A80" s="184">
        <v>191004</v>
      </c>
      <c r="B80" s="156">
        <v>5</v>
      </c>
      <c r="C80" s="156">
        <v>17082</v>
      </c>
      <c r="D80" s="156">
        <v>0</v>
      </c>
      <c r="E80" s="156">
        <v>962</v>
      </c>
      <c r="F80" s="156">
        <v>0</v>
      </c>
      <c r="G80" s="156">
        <v>0</v>
      </c>
      <c r="H80" s="156">
        <v>0</v>
      </c>
      <c r="I80" s="156">
        <v>1843</v>
      </c>
      <c r="J80" s="156">
        <v>0</v>
      </c>
      <c r="K80" s="156">
        <v>13177</v>
      </c>
      <c r="L80" s="156">
        <v>1101</v>
      </c>
      <c r="M80" s="156">
        <v>0</v>
      </c>
      <c r="N80" s="183" t="s">
        <v>5</v>
      </c>
    </row>
    <row r="81" spans="1:14" s="140" customFormat="1" ht="12" customHeight="1">
      <c r="A81" s="184">
        <v>191006</v>
      </c>
      <c r="B81" s="156">
        <v>2</v>
      </c>
      <c r="C81" s="156">
        <v>6856</v>
      </c>
      <c r="D81" s="156">
        <v>0</v>
      </c>
      <c r="E81" s="156">
        <v>1904</v>
      </c>
      <c r="F81" s="156">
        <v>0</v>
      </c>
      <c r="G81" s="156">
        <v>0</v>
      </c>
      <c r="H81" s="156">
        <v>0</v>
      </c>
      <c r="I81" s="156">
        <v>4860</v>
      </c>
      <c r="J81" s="156">
        <v>0</v>
      </c>
      <c r="K81" s="156">
        <v>0</v>
      </c>
      <c r="L81" s="156">
        <v>92</v>
      </c>
      <c r="M81" s="156">
        <v>0</v>
      </c>
      <c r="N81" s="183" t="s">
        <v>5</v>
      </c>
    </row>
    <row r="82" spans="1:14" s="140" customFormat="1" ht="12" customHeight="1">
      <c r="A82" s="184">
        <v>1910</v>
      </c>
      <c r="B82" s="156">
        <v>5</v>
      </c>
      <c r="C82" s="156">
        <v>259223</v>
      </c>
      <c r="D82" s="156">
        <v>0</v>
      </c>
      <c r="E82" s="156">
        <v>2963</v>
      </c>
      <c r="F82" s="156">
        <v>0</v>
      </c>
      <c r="G82" s="156">
        <v>0</v>
      </c>
      <c r="H82" s="156">
        <v>0</v>
      </c>
      <c r="I82" s="156">
        <v>240233</v>
      </c>
      <c r="J82" s="156">
        <v>0</v>
      </c>
      <c r="K82" s="156">
        <v>14834</v>
      </c>
      <c r="L82" s="156">
        <v>1193</v>
      </c>
      <c r="M82" s="156">
        <v>0</v>
      </c>
      <c r="N82" s="183" t="s">
        <v>5</v>
      </c>
    </row>
    <row r="83" spans="1:14" s="140" customFormat="1" ht="12" customHeight="1">
      <c r="A83" s="184">
        <v>19120100</v>
      </c>
      <c r="B83" s="156">
        <v>1</v>
      </c>
      <c r="C83" s="156">
        <v>16</v>
      </c>
      <c r="D83" s="156">
        <v>0</v>
      </c>
      <c r="E83" s="156">
        <v>0</v>
      </c>
      <c r="F83" s="156">
        <v>0</v>
      </c>
      <c r="G83" s="156">
        <v>0</v>
      </c>
      <c r="H83" s="156">
        <v>0</v>
      </c>
      <c r="I83" s="156">
        <v>0</v>
      </c>
      <c r="J83" s="156">
        <v>0</v>
      </c>
      <c r="K83" s="156">
        <v>16</v>
      </c>
      <c r="L83" s="156">
        <v>0</v>
      </c>
      <c r="M83" s="156">
        <v>0</v>
      </c>
      <c r="N83" s="183" t="s">
        <v>5</v>
      </c>
    </row>
    <row r="84" spans="1:14" s="140" customFormat="1" ht="12" customHeight="1">
      <c r="A84" s="184">
        <v>191201</v>
      </c>
      <c r="B84" s="156">
        <v>1</v>
      </c>
      <c r="C84" s="156">
        <v>16</v>
      </c>
      <c r="D84" s="156">
        <v>0</v>
      </c>
      <c r="E84" s="156">
        <v>0</v>
      </c>
      <c r="F84" s="156">
        <v>0</v>
      </c>
      <c r="G84" s="156">
        <v>0</v>
      </c>
      <c r="H84" s="156">
        <v>0</v>
      </c>
      <c r="I84" s="156">
        <v>0</v>
      </c>
      <c r="J84" s="156">
        <v>0</v>
      </c>
      <c r="K84" s="156">
        <v>16</v>
      </c>
      <c r="L84" s="156">
        <v>0</v>
      </c>
      <c r="M84" s="156">
        <v>0</v>
      </c>
      <c r="N84" s="183" t="s">
        <v>5</v>
      </c>
    </row>
    <row r="85" spans="1:14" s="140" customFormat="1" ht="12" customHeight="1">
      <c r="A85" s="184">
        <v>191202</v>
      </c>
      <c r="B85" s="156">
        <v>1</v>
      </c>
      <c r="C85" s="156">
        <v>41</v>
      </c>
      <c r="D85" s="156">
        <v>0</v>
      </c>
      <c r="E85" s="156">
        <v>0</v>
      </c>
      <c r="F85" s="156">
        <v>0</v>
      </c>
      <c r="G85" s="156">
        <v>0</v>
      </c>
      <c r="H85" s="156">
        <v>0</v>
      </c>
      <c r="I85" s="156">
        <v>41</v>
      </c>
      <c r="J85" s="156">
        <v>0</v>
      </c>
      <c r="K85" s="156">
        <v>0</v>
      </c>
      <c r="L85" s="156">
        <v>0</v>
      </c>
      <c r="M85" s="156">
        <v>0</v>
      </c>
      <c r="N85" s="183" t="s">
        <v>5</v>
      </c>
    </row>
    <row r="86" spans="1:14" s="140" customFormat="1" ht="12" customHeight="1">
      <c r="A86" s="184">
        <v>191204</v>
      </c>
      <c r="B86" s="156">
        <v>1</v>
      </c>
      <c r="C86" s="156">
        <v>16</v>
      </c>
      <c r="D86" s="156">
        <v>0</v>
      </c>
      <c r="E86" s="156">
        <v>0</v>
      </c>
      <c r="F86" s="156">
        <v>0</v>
      </c>
      <c r="G86" s="156">
        <v>0</v>
      </c>
      <c r="H86" s="156">
        <v>0</v>
      </c>
      <c r="I86" s="156">
        <v>0</v>
      </c>
      <c r="J86" s="156">
        <v>0</v>
      </c>
      <c r="K86" s="156">
        <v>16</v>
      </c>
      <c r="L86" s="156">
        <v>0</v>
      </c>
      <c r="M86" s="156">
        <v>0</v>
      </c>
      <c r="N86" s="183" t="s">
        <v>5</v>
      </c>
    </row>
    <row r="87" spans="1:14" s="140" customFormat="1" ht="12" customHeight="1">
      <c r="A87" s="184">
        <v>191207</v>
      </c>
      <c r="B87" s="156">
        <v>1</v>
      </c>
      <c r="C87" s="156">
        <v>240</v>
      </c>
      <c r="D87" s="156">
        <v>0</v>
      </c>
      <c r="E87" s="156">
        <v>0</v>
      </c>
      <c r="F87" s="156">
        <v>0</v>
      </c>
      <c r="G87" s="156">
        <v>0</v>
      </c>
      <c r="H87" s="156">
        <v>0</v>
      </c>
      <c r="I87" s="156">
        <v>0</v>
      </c>
      <c r="J87" s="156">
        <v>0</v>
      </c>
      <c r="K87" s="156">
        <v>240</v>
      </c>
      <c r="L87" s="156">
        <v>0</v>
      </c>
      <c r="M87" s="156">
        <v>0</v>
      </c>
      <c r="N87" s="183" t="s">
        <v>5</v>
      </c>
    </row>
    <row r="88" spans="1:14" s="140" customFormat="1" ht="12" customHeight="1">
      <c r="A88" s="184" t="s">
        <v>2322</v>
      </c>
      <c r="B88" s="156">
        <v>1</v>
      </c>
      <c r="C88" s="156">
        <v>2377</v>
      </c>
      <c r="D88" s="156">
        <v>0</v>
      </c>
      <c r="E88" s="156">
        <v>2377</v>
      </c>
      <c r="F88" s="156">
        <v>0</v>
      </c>
      <c r="G88" s="156">
        <v>0</v>
      </c>
      <c r="H88" s="156">
        <v>0</v>
      </c>
      <c r="I88" s="156">
        <v>0</v>
      </c>
      <c r="J88" s="156">
        <v>0</v>
      </c>
      <c r="K88" s="156">
        <v>0</v>
      </c>
      <c r="L88" s="156">
        <v>0</v>
      </c>
      <c r="M88" s="156">
        <v>0</v>
      </c>
      <c r="N88" s="183" t="s">
        <v>5</v>
      </c>
    </row>
    <row r="89" spans="1:14" s="140" customFormat="1" ht="12" customHeight="1">
      <c r="A89" s="184">
        <v>191212</v>
      </c>
      <c r="B89" s="156">
        <v>2</v>
      </c>
      <c r="C89" s="156">
        <v>38073</v>
      </c>
      <c r="D89" s="156">
        <v>0</v>
      </c>
      <c r="E89" s="156">
        <v>244</v>
      </c>
      <c r="F89" s="156">
        <v>0</v>
      </c>
      <c r="G89" s="156">
        <v>0</v>
      </c>
      <c r="H89" s="156">
        <v>0</v>
      </c>
      <c r="I89" s="156">
        <v>2610</v>
      </c>
      <c r="J89" s="156">
        <v>910</v>
      </c>
      <c r="K89" s="156">
        <v>1939</v>
      </c>
      <c r="L89" s="156">
        <v>32370</v>
      </c>
      <c r="M89" s="156">
        <v>0</v>
      </c>
      <c r="N89" s="183" t="s">
        <v>5</v>
      </c>
    </row>
    <row r="90" spans="1:14" s="140" customFormat="1" ht="12" customHeight="1">
      <c r="A90" s="184">
        <v>1912</v>
      </c>
      <c r="B90" s="156">
        <v>3</v>
      </c>
      <c r="C90" s="156">
        <v>38387</v>
      </c>
      <c r="D90" s="156">
        <v>0</v>
      </c>
      <c r="E90" s="156">
        <v>244</v>
      </c>
      <c r="F90" s="156">
        <v>0</v>
      </c>
      <c r="G90" s="156">
        <v>0</v>
      </c>
      <c r="H90" s="156">
        <v>0</v>
      </c>
      <c r="I90" s="156">
        <v>2652</v>
      </c>
      <c r="J90" s="156">
        <v>910</v>
      </c>
      <c r="K90" s="156">
        <v>2211</v>
      </c>
      <c r="L90" s="156">
        <v>32370</v>
      </c>
      <c r="M90" s="156">
        <v>0</v>
      </c>
      <c r="N90" s="183" t="s">
        <v>5</v>
      </c>
    </row>
    <row r="91" spans="1:14" s="140" customFormat="1" ht="12" customHeight="1">
      <c r="A91" s="184" t="s">
        <v>2323</v>
      </c>
      <c r="B91" s="156">
        <v>1</v>
      </c>
      <c r="C91" s="156">
        <v>2377</v>
      </c>
      <c r="D91" s="156">
        <v>0</v>
      </c>
      <c r="E91" s="156">
        <v>2377</v>
      </c>
      <c r="F91" s="156">
        <v>0</v>
      </c>
      <c r="G91" s="156">
        <v>0</v>
      </c>
      <c r="H91" s="156">
        <v>0</v>
      </c>
      <c r="I91" s="156">
        <v>0</v>
      </c>
      <c r="J91" s="156">
        <v>0</v>
      </c>
      <c r="K91" s="156">
        <v>0</v>
      </c>
      <c r="L91" s="156">
        <v>0</v>
      </c>
      <c r="M91" s="156">
        <v>0</v>
      </c>
      <c r="N91" s="183" t="s">
        <v>5</v>
      </c>
    </row>
    <row r="92" spans="1:14" s="140" customFormat="1" ht="12" customHeight="1">
      <c r="A92" s="184" t="s">
        <v>2326</v>
      </c>
      <c r="B92" s="156">
        <v>4</v>
      </c>
      <c r="C92" s="156">
        <v>40764</v>
      </c>
      <c r="D92" s="156">
        <v>0</v>
      </c>
      <c r="E92" s="156">
        <v>2621</v>
      </c>
      <c r="F92" s="156">
        <v>0</v>
      </c>
      <c r="G92" s="156">
        <v>0</v>
      </c>
      <c r="H92" s="156">
        <v>0</v>
      </c>
      <c r="I92" s="156">
        <v>2652</v>
      </c>
      <c r="J92" s="156">
        <v>910</v>
      </c>
      <c r="K92" s="156">
        <v>2211</v>
      </c>
      <c r="L92" s="156">
        <v>32370</v>
      </c>
      <c r="M92" s="156">
        <v>0</v>
      </c>
      <c r="N92" s="183" t="s">
        <v>5</v>
      </c>
    </row>
    <row r="93" spans="1:14" s="140" customFormat="1" ht="12" customHeight="1">
      <c r="A93" s="184">
        <v>19</v>
      </c>
      <c r="B93" s="156">
        <v>5</v>
      </c>
      <c r="C93" s="156">
        <v>297610</v>
      </c>
      <c r="D93" s="156">
        <v>0</v>
      </c>
      <c r="E93" s="156">
        <v>3207</v>
      </c>
      <c r="F93" s="156">
        <v>0</v>
      </c>
      <c r="G93" s="156">
        <v>0</v>
      </c>
      <c r="H93" s="156">
        <v>0</v>
      </c>
      <c r="I93" s="156">
        <v>242885</v>
      </c>
      <c r="J93" s="156">
        <v>910</v>
      </c>
      <c r="K93" s="156">
        <v>17045</v>
      </c>
      <c r="L93" s="156">
        <v>33563</v>
      </c>
      <c r="M93" s="156">
        <v>0</v>
      </c>
      <c r="N93" s="183" t="s">
        <v>5</v>
      </c>
    </row>
    <row r="94" spans="1:14" s="140" customFormat="1" ht="12" customHeight="1">
      <c r="A94" s="184" t="s">
        <v>2265</v>
      </c>
      <c r="B94" s="156">
        <v>1</v>
      </c>
      <c r="C94" s="156">
        <v>2377</v>
      </c>
      <c r="D94" s="156">
        <v>0</v>
      </c>
      <c r="E94" s="156">
        <v>2377</v>
      </c>
      <c r="F94" s="156">
        <v>0</v>
      </c>
      <c r="G94" s="156">
        <v>0</v>
      </c>
      <c r="H94" s="156">
        <v>0</v>
      </c>
      <c r="I94" s="156">
        <v>0</v>
      </c>
      <c r="J94" s="156">
        <v>0</v>
      </c>
      <c r="K94" s="156">
        <v>0</v>
      </c>
      <c r="L94" s="156">
        <v>0</v>
      </c>
      <c r="M94" s="156">
        <v>0</v>
      </c>
      <c r="N94" s="183" t="s">
        <v>5</v>
      </c>
    </row>
    <row r="95" spans="1:14" s="140" customFormat="1" ht="12" customHeight="1">
      <c r="A95" s="184" t="s">
        <v>1629</v>
      </c>
      <c r="B95" s="156">
        <v>5</v>
      </c>
      <c r="C95" s="156">
        <v>299987</v>
      </c>
      <c r="D95" s="156">
        <v>0</v>
      </c>
      <c r="E95" s="156">
        <v>5584</v>
      </c>
      <c r="F95" s="156">
        <v>0</v>
      </c>
      <c r="G95" s="156">
        <v>0</v>
      </c>
      <c r="H95" s="156">
        <v>0</v>
      </c>
      <c r="I95" s="156">
        <v>242885</v>
      </c>
      <c r="J95" s="156">
        <v>910</v>
      </c>
      <c r="K95" s="156">
        <v>17045</v>
      </c>
      <c r="L95" s="156">
        <v>33563</v>
      </c>
      <c r="M95" s="156">
        <v>0</v>
      </c>
      <c r="N95" s="183" t="s">
        <v>5</v>
      </c>
    </row>
    <row r="96" spans="1:14" s="140" customFormat="1" ht="12" customHeight="1">
      <c r="A96" s="342" t="s">
        <v>60</v>
      </c>
      <c r="B96" s="343">
        <v>5</v>
      </c>
      <c r="C96" s="343">
        <v>297610</v>
      </c>
      <c r="D96" s="343">
        <v>0</v>
      </c>
      <c r="E96" s="343">
        <v>3207</v>
      </c>
      <c r="F96" s="343">
        <v>0</v>
      </c>
      <c r="G96" s="343">
        <v>0</v>
      </c>
      <c r="H96" s="343">
        <v>0</v>
      </c>
      <c r="I96" s="343">
        <v>242885</v>
      </c>
      <c r="J96" s="343">
        <v>910</v>
      </c>
      <c r="K96" s="343">
        <v>17045</v>
      </c>
      <c r="L96" s="343">
        <v>33563</v>
      </c>
      <c r="M96" s="343">
        <v>0</v>
      </c>
      <c r="N96" s="183" t="s">
        <v>5</v>
      </c>
    </row>
    <row r="97" spans="1:14" s="140" customFormat="1" ht="12" customHeight="1">
      <c r="A97" s="342" t="s">
        <v>2266</v>
      </c>
      <c r="B97" s="343">
        <v>1</v>
      </c>
      <c r="C97" s="343">
        <v>2377</v>
      </c>
      <c r="D97" s="343">
        <v>0</v>
      </c>
      <c r="E97" s="343">
        <v>2377</v>
      </c>
      <c r="F97" s="343">
        <v>0</v>
      </c>
      <c r="G97" s="343">
        <v>0</v>
      </c>
      <c r="H97" s="343">
        <v>0</v>
      </c>
      <c r="I97" s="343">
        <v>0</v>
      </c>
      <c r="J97" s="343">
        <v>0</v>
      </c>
      <c r="K97" s="343">
        <v>0</v>
      </c>
      <c r="L97" s="343">
        <v>0</v>
      </c>
      <c r="M97" s="343">
        <v>0</v>
      </c>
      <c r="N97" s="183" t="s">
        <v>5</v>
      </c>
    </row>
    <row r="98" spans="1:14" s="140" customFormat="1" ht="12" customHeight="1">
      <c r="A98" s="170" t="s">
        <v>35</v>
      </c>
      <c r="B98" s="154">
        <v>5</v>
      </c>
      <c r="C98" s="154">
        <v>299987</v>
      </c>
      <c r="D98" s="154">
        <v>0</v>
      </c>
      <c r="E98" s="154">
        <v>5584</v>
      </c>
      <c r="F98" s="154">
        <v>0</v>
      </c>
      <c r="G98" s="154">
        <v>0</v>
      </c>
      <c r="H98" s="154">
        <v>0</v>
      </c>
      <c r="I98" s="154">
        <v>242885</v>
      </c>
      <c r="J98" s="154">
        <v>910</v>
      </c>
      <c r="K98" s="154">
        <v>17045</v>
      </c>
      <c r="L98" s="154">
        <v>33563</v>
      </c>
      <c r="M98" s="154">
        <v>0</v>
      </c>
      <c r="N98" s="183" t="s">
        <v>5</v>
      </c>
    </row>
    <row r="99" spans="1:14" s="182" customFormat="1" ht="5.25">
      <c r="A99" s="388" t="s">
        <v>1598</v>
      </c>
      <c r="B99" s="388"/>
      <c r="C99" s="388"/>
      <c r="D99" s="388"/>
      <c r="E99" s="388"/>
      <c r="F99" s="388"/>
      <c r="G99" s="388"/>
      <c r="H99" s="388"/>
      <c r="I99" s="388"/>
      <c r="J99" s="388"/>
      <c r="K99" s="388"/>
      <c r="L99" s="388"/>
      <c r="M99" s="388"/>
      <c r="N99" s="183" t="s">
        <v>5</v>
      </c>
    </row>
    <row r="100" spans="1:14" s="140" customFormat="1">
      <c r="A100" s="470" t="s">
        <v>1788</v>
      </c>
      <c r="B100" s="471"/>
      <c r="C100" s="471"/>
      <c r="D100" s="471"/>
      <c r="E100" s="471"/>
      <c r="F100" s="471"/>
      <c r="G100" s="471"/>
      <c r="H100" s="471"/>
      <c r="I100" s="471"/>
      <c r="J100" s="471"/>
      <c r="K100" s="471"/>
      <c r="L100" s="471"/>
      <c r="M100" s="471"/>
      <c r="N100" s="183" t="s">
        <v>5</v>
      </c>
    </row>
    <row r="101" spans="1:14" s="140" customFormat="1">
      <c r="A101" s="470" t="s">
        <v>1787</v>
      </c>
      <c r="B101" s="471"/>
      <c r="C101" s="471"/>
      <c r="D101" s="471"/>
      <c r="E101" s="471"/>
      <c r="F101" s="471"/>
      <c r="G101" s="471"/>
      <c r="H101" s="471"/>
      <c r="I101" s="471"/>
      <c r="J101" s="471"/>
      <c r="K101" s="471"/>
      <c r="L101" s="471"/>
      <c r="M101" s="471"/>
      <c r="N101" s="183" t="s">
        <v>5</v>
      </c>
    </row>
    <row r="102" spans="1:14">
      <c r="A102" s="434" t="s">
        <v>2573</v>
      </c>
      <c r="B102" s="434"/>
      <c r="C102" s="434"/>
      <c r="D102" s="434"/>
      <c r="E102" s="434"/>
      <c r="F102" s="434"/>
      <c r="G102" s="434"/>
      <c r="H102" s="434"/>
      <c r="I102" s="434"/>
      <c r="J102" s="434"/>
      <c r="K102" s="434"/>
      <c r="L102" s="434"/>
      <c r="M102" s="434"/>
      <c r="N102" s="183" t="s">
        <v>5</v>
      </c>
    </row>
    <row r="103" spans="1:14" s="182" customFormat="1" ht="5.25">
      <c r="A103" s="15" t="s">
        <v>4</v>
      </c>
      <c r="B103" s="15" t="s">
        <v>4</v>
      </c>
      <c r="C103" s="15" t="s">
        <v>4</v>
      </c>
      <c r="D103" s="15" t="s">
        <v>4</v>
      </c>
      <c r="E103" s="15" t="s">
        <v>4</v>
      </c>
      <c r="F103" s="15" t="s">
        <v>4</v>
      </c>
      <c r="G103" s="15" t="s">
        <v>4</v>
      </c>
      <c r="H103" s="15" t="s">
        <v>4</v>
      </c>
      <c r="I103" s="15" t="s">
        <v>4</v>
      </c>
      <c r="J103" s="15" t="s">
        <v>4</v>
      </c>
      <c r="K103" s="15" t="s">
        <v>4</v>
      </c>
      <c r="L103" s="15" t="s">
        <v>4</v>
      </c>
      <c r="M103" s="15" t="s">
        <v>4</v>
      </c>
      <c r="N103" s="15" t="s">
        <v>6</v>
      </c>
    </row>
  </sheetData>
  <mergeCells count="23">
    <mergeCell ref="A1:M1"/>
    <mergeCell ref="A2:M2"/>
    <mergeCell ref="A3:M3"/>
    <mergeCell ref="E4:M4"/>
    <mergeCell ref="E5:G5"/>
    <mergeCell ref="H5:K5"/>
    <mergeCell ref="H6:J6"/>
    <mergeCell ref="A4:A8"/>
    <mergeCell ref="B4:B7"/>
    <mergeCell ref="C4:D7"/>
    <mergeCell ref="E6:E7"/>
    <mergeCell ref="F6:F7"/>
    <mergeCell ref="E8:M8"/>
    <mergeCell ref="G6:G7"/>
    <mergeCell ref="L5:L7"/>
    <mergeCell ref="M5:M7"/>
    <mergeCell ref="K6:K7"/>
    <mergeCell ref="A102:M102"/>
    <mergeCell ref="A77:M77"/>
    <mergeCell ref="A10:M10"/>
    <mergeCell ref="A100:M100"/>
    <mergeCell ref="A101:M101"/>
    <mergeCell ref="A99:M99"/>
  </mergeCells>
  <hyperlinks>
    <hyperlink ref="A1" location="Inhalt!A1" display="Zurück zum Inhalt" xr:uid="{52DE35A8-F703-4CC6-8E10-489AF1E88EFE}"/>
    <hyperlink ref="A1:M1" location="Inhalt!A21" display="Zum Inhaltsverzeichnis" xr:uid="{BC6786F9-024D-4C72-9F87-1A0404B90150}"/>
  </hyperlinks>
  <pageMargins left="0.59055118110236227" right="0.59055118110236227" top="0.59055118110236227" bottom="0.98425196850393704" header="0" footer="0.39370078740157483"/>
  <pageSetup paperSize="9" fitToHeight="0" pageOrder="overThenDown" orientation="portrait" r:id="rId1"/>
  <rowBreaks count="1" manualBreakCount="1">
    <brk id="56" max="12"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9C052-5E69-425B-8C96-666620B67AB9}">
  <dimension ref="A1:K18"/>
  <sheetViews>
    <sheetView showGridLines="0" zoomScaleNormal="100" workbookViewId="0">
      <selection sqref="A1:J1"/>
    </sheetView>
  </sheetViews>
  <sheetFormatPr baseColWidth="10" defaultColWidth="11.28515625" defaultRowHeight="11.25"/>
  <cols>
    <col min="1" max="1" width="24.5703125" style="17" customWidth="1"/>
    <col min="2" max="3" width="16.7109375" style="17" customWidth="1"/>
    <col min="4" max="4" width="16.7109375" style="14" customWidth="1"/>
    <col min="5" max="5" width="16.7109375" style="17" customWidth="1"/>
    <col min="6" max="10" width="18.28515625" style="17" customWidth="1"/>
    <col min="11" max="11" width="3.5703125" style="24" bestFit="1" customWidth="1"/>
    <col min="12" max="16384" width="11.28515625" style="17"/>
  </cols>
  <sheetData>
    <row r="1" spans="1:11" s="93" customFormat="1" ht="25.15" customHeight="1">
      <c r="A1" s="353" t="s">
        <v>9</v>
      </c>
      <c r="B1" s="353"/>
      <c r="C1" s="353"/>
      <c r="D1" s="353"/>
      <c r="E1" s="353"/>
      <c r="F1" s="353"/>
      <c r="G1" s="393"/>
      <c r="H1" s="393"/>
      <c r="I1" s="393"/>
      <c r="J1" s="393"/>
      <c r="K1" s="222" t="s">
        <v>5</v>
      </c>
    </row>
    <row r="2" spans="1:11" s="229" customFormat="1" ht="15" customHeight="1">
      <c r="A2" s="462" t="s">
        <v>1642</v>
      </c>
      <c r="B2" s="462"/>
      <c r="C2" s="462"/>
      <c r="D2" s="462"/>
      <c r="E2" s="462"/>
      <c r="F2" s="462"/>
      <c r="G2" s="462"/>
      <c r="H2" s="462"/>
      <c r="I2" s="462"/>
      <c r="J2" s="462"/>
      <c r="K2" s="222" t="s">
        <v>5</v>
      </c>
    </row>
    <row r="3" spans="1:11" ht="6" customHeight="1">
      <c r="A3" s="463" t="s">
        <v>1745</v>
      </c>
      <c r="B3" s="463"/>
      <c r="C3" s="463"/>
      <c r="D3" s="463"/>
      <c r="E3" s="463"/>
      <c r="F3" s="463"/>
      <c r="G3" s="463"/>
      <c r="H3" s="463"/>
      <c r="I3" s="463"/>
      <c r="J3" s="463"/>
      <c r="K3" s="36" t="s">
        <v>5</v>
      </c>
    </row>
    <row r="4" spans="1:11" ht="15" customHeight="1">
      <c r="A4" s="457" t="s">
        <v>1582</v>
      </c>
      <c r="B4" s="485" t="s">
        <v>2495</v>
      </c>
      <c r="C4" s="486" t="s">
        <v>2496</v>
      </c>
      <c r="D4" s="486" t="s">
        <v>1601</v>
      </c>
      <c r="E4" s="482" t="s">
        <v>2498</v>
      </c>
      <c r="F4" s="482"/>
      <c r="G4" s="482"/>
      <c r="H4" s="478" t="s">
        <v>2500</v>
      </c>
      <c r="I4" s="483" t="s">
        <v>2498</v>
      </c>
      <c r="J4" s="483"/>
      <c r="K4" s="36" t="s">
        <v>5</v>
      </c>
    </row>
    <row r="5" spans="1:11" ht="45" customHeight="1">
      <c r="A5" s="458"/>
      <c r="B5" s="401"/>
      <c r="C5" s="399"/>
      <c r="D5" s="399"/>
      <c r="E5" s="192" t="s">
        <v>2497</v>
      </c>
      <c r="F5" s="341" t="s">
        <v>2511</v>
      </c>
      <c r="G5" s="192" t="s">
        <v>2499</v>
      </c>
      <c r="H5" s="399"/>
      <c r="I5" s="192" t="s">
        <v>2501</v>
      </c>
      <c r="J5" s="344" t="s">
        <v>2512</v>
      </c>
      <c r="K5" s="36" t="s">
        <v>5</v>
      </c>
    </row>
    <row r="6" spans="1:11" ht="15" customHeight="1">
      <c r="A6" s="458"/>
      <c r="B6" s="191" t="s">
        <v>20</v>
      </c>
      <c r="C6" s="484" t="s">
        <v>21</v>
      </c>
      <c r="D6" s="484"/>
      <c r="E6" s="484"/>
      <c r="F6" s="484"/>
      <c r="G6" s="484"/>
      <c r="H6" s="484"/>
      <c r="I6" s="484"/>
      <c r="J6" s="484"/>
      <c r="K6" s="36" t="s">
        <v>5</v>
      </c>
    </row>
    <row r="7" spans="1:11" ht="15" customHeight="1">
      <c r="A7" s="459"/>
      <c r="B7" s="244">
        <v>1</v>
      </c>
      <c r="C7" s="245">
        <v>2</v>
      </c>
      <c r="D7" s="245">
        <v>3</v>
      </c>
      <c r="E7" s="245">
        <v>4</v>
      </c>
      <c r="F7" s="245">
        <v>5</v>
      </c>
      <c r="G7" s="245">
        <v>6</v>
      </c>
      <c r="H7" s="245">
        <v>7</v>
      </c>
      <c r="I7" s="245">
        <v>8</v>
      </c>
      <c r="J7" s="246">
        <v>9</v>
      </c>
      <c r="K7" s="36" t="s">
        <v>5</v>
      </c>
    </row>
    <row r="8" spans="1:11" ht="6" customHeight="1">
      <c r="A8" s="190" t="s">
        <v>1582</v>
      </c>
      <c r="B8" s="190" t="s">
        <v>2518</v>
      </c>
      <c r="C8" s="345" t="s">
        <v>191</v>
      </c>
      <c r="D8" s="346" t="s">
        <v>2598</v>
      </c>
      <c r="E8" s="346" t="s">
        <v>2602</v>
      </c>
      <c r="F8" s="346" t="s">
        <v>2601</v>
      </c>
      <c r="G8" s="346" t="s">
        <v>2600</v>
      </c>
      <c r="H8" s="346" t="s">
        <v>2599</v>
      </c>
      <c r="I8" s="346" t="s">
        <v>2603</v>
      </c>
      <c r="J8" s="346" t="s">
        <v>2604</v>
      </c>
      <c r="K8" s="36" t="s">
        <v>5</v>
      </c>
    </row>
    <row r="9" spans="1:11" ht="15" customHeight="1">
      <c r="A9" s="121" t="s">
        <v>2502</v>
      </c>
      <c r="B9" s="303">
        <v>18</v>
      </c>
      <c r="C9" s="120">
        <v>0</v>
      </c>
      <c r="D9" s="120">
        <v>140702</v>
      </c>
      <c r="E9" s="120">
        <v>119004</v>
      </c>
      <c r="F9" s="120">
        <v>14742</v>
      </c>
      <c r="G9" s="120">
        <v>6956</v>
      </c>
      <c r="H9" s="120">
        <v>400</v>
      </c>
      <c r="I9" s="120">
        <v>400</v>
      </c>
      <c r="J9" s="120">
        <v>0</v>
      </c>
      <c r="K9" s="36" t="s">
        <v>5</v>
      </c>
    </row>
    <row r="10" spans="1:11" ht="15" customHeight="1">
      <c r="A10" s="121" t="s">
        <v>2503</v>
      </c>
      <c r="B10" s="303">
        <v>58</v>
      </c>
      <c r="C10" s="120">
        <v>0</v>
      </c>
      <c r="D10" s="120">
        <v>337617</v>
      </c>
      <c r="E10" s="120">
        <v>190965</v>
      </c>
      <c r="F10" s="120">
        <v>50699</v>
      </c>
      <c r="G10" s="120">
        <v>95953</v>
      </c>
      <c r="H10" s="120">
        <v>0</v>
      </c>
      <c r="I10" s="120">
        <v>0</v>
      </c>
      <c r="J10" s="120">
        <v>0</v>
      </c>
      <c r="K10" s="36" t="s">
        <v>5</v>
      </c>
    </row>
    <row r="11" spans="1:11" ht="25.15" customHeight="1">
      <c r="A11" s="121" t="s">
        <v>2504</v>
      </c>
      <c r="B11" s="303">
        <v>7</v>
      </c>
      <c r="C11" s="120">
        <v>0</v>
      </c>
      <c r="D11" s="120">
        <v>59338</v>
      </c>
      <c r="E11" s="120">
        <v>28605</v>
      </c>
      <c r="F11" s="120">
        <v>8582</v>
      </c>
      <c r="G11" s="120">
        <v>22151</v>
      </c>
      <c r="H11" s="120">
        <v>4776</v>
      </c>
      <c r="I11" s="120">
        <v>4626</v>
      </c>
      <c r="J11" s="120">
        <v>150</v>
      </c>
      <c r="K11" s="36" t="s">
        <v>5</v>
      </c>
    </row>
    <row r="12" spans="1:11" ht="15" customHeight="1">
      <c r="A12" s="121" t="s">
        <v>2505</v>
      </c>
      <c r="B12" s="303">
        <v>39</v>
      </c>
      <c r="C12" s="120">
        <v>0</v>
      </c>
      <c r="D12" s="120" t="s">
        <v>2426</v>
      </c>
      <c r="E12" s="120" t="s">
        <v>2426</v>
      </c>
      <c r="F12" s="120">
        <v>2133</v>
      </c>
      <c r="G12" s="120">
        <v>0</v>
      </c>
      <c r="H12" s="120">
        <v>575751</v>
      </c>
      <c r="I12" s="120">
        <v>543494</v>
      </c>
      <c r="J12" s="120">
        <v>32257</v>
      </c>
      <c r="K12" s="36" t="s">
        <v>5</v>
      </c>
    </row>
    <row r="13" spans="1:11" ht="15" customHeight="1">
      <c r="A13" s="121" t="s">
        <v>2506</v>
      </c>
      <c r="B13" s="303">
        <v>1</v>
      </c>
      <c r="C13" s="120">
        <v>0</v>
      </c>
      <c r="D13" s="120" t="s">
        <v>2426</v>
      </c>
      <c r="E13" s="120" t="s">
        <v>2426</v>
      </c>
      <c r="F13" s="120">
        <v>0</v>
      </c>
      <c r="G13" s="120">
        <v>0</v>
      </c>
      <c r="H13" s="120">
        <v>0</v>
      </c>
      <c r="I13" s="120">
        <v>0</v>
      </c>
      <c r="J13" s="120">
        <v>0</v>
      </c>
      <c r="K13" s="36" t="s">
        <v>5</v>
      </c>
    </row>
    <row r="14" spans="1:11" s="189" customFormat="1" ht="15" customHeight="1">
      <c r="A14" s="119" t="s">
        <v>75</v>
      </c>
      <c r="B14" s="304">
        <v>123</v>
      </c>
      <c r="C14" s="118">
        <v>0</v>
      </c>
      <c r="D14" s="118">
        <v>551590</v>
      </c>
      <c r="E14" s="118">
        <v>350374</v>
      </c>
      <c r="F14" s="118">
        <v>76156</v>
      </c>
      <c r="G14" s="118">
        <v>125060</v>
      </c>
      <c r="H14" s="118">
        <v>580927</v>
      </c>
      <c r="I14" s="118">
        <v>548520</v>
      </c>
      <c r="J14" s="118">
        <v>32407</v>
      </c>
      <c r="K14" s="36" t="s">
        <v>5</v>
      </c>
    </row>
    <row r="15" spans="1:11" ht="6" customHeight="1">
      <c r="A15" s="481" t="s">
        <v>1581</v>
      </c>
      <c r="B15" s="481"/>
      <c r="C15" s="481"/>
      <c r="D15" s="481"/>
      <c r="E15" s="481"/>
      <c r="F15" s="481"/>
      <c r="G15" s="481"/>
      <c r="H15" s="481"/>
      <c r="I15" s="481"/>
      <c r="J15" s="481"/>
      <c r="K15" s="36" t="s">
        <v>5</v>
      </c>
    </row>
    <row r="16" spans="1:11" s="188" customFormat="1" ht="10.15" customHeight="1">
      <c r="A16" s="381" t="s">
        <v>76</v>
      </c>
      <c r="B16" s="381"/>
      <c r="C16" s="381"/>
      <c r="D16" s="381"/>
      <c r="E16" s="381"/>
      <c r="F16" s="381"/>
      <c r="G16" s="381"/>
      <c r="H16" s="381"/>
      <c r="I16" s="381"/>
      <c r="J16" s="381"/>
      <c r="K16" s="36" t="s">
        <v>5</v>
      </c>
    </row>
    <row r="17" spans="1:11" s="188" customFormat="1" ht="10.15" customHeight="1">
      <c r="A17" s="381" t="s">
        <v>1789</v>
      </c>
      <c r="B17" s="381"/>
      <c r="C17" s="381"/>
      <c r="D17" s="381"/>
      <c r="E17" s="381"/>
      <c r="F17" s="381"/>
      <c r="G17" s="381"/>
      <c r="H17" s="381"/>
      <c r="I17" s="381"/>
      <c r="J17" s="381"/>
      <c r="K17" s="36" t="s">
        <v>5</v>
      </c>
    </row>
    <row r="18" spans="1:11" s="24" customFormat="1" ht="5.25">
      <c r="A18" s="187" t="s">
        <v>4</v>
      </c>
      <c r="B18" s="187" t="s">
        <v>4</v>
      </c>
      <c r="C18" s="187" t="s">
        <v>4</v>
      </c>
      <c r="D18" s="187" t="s">
        <v>4</v>
      </c>
      <c r="E18" s="187" t="s">
        <v>4</v>
      </c>
      <c r="F18" s="187" t="s">
        <v>4</v>
      </c>
      <c r="G18" s="187" t="s">
        <v>4</v>
      </c>
      <c r="H18" s="187" t="s">
        <v>4</v>
      </c>
      <c r="I18" s="187" t="s">
        <v>4</v>
      </c>
      <c r="J18" s="187" t="s">
        <v>4</v>
      </c>
      <c r="K18" s="187" t="s">
        <v>6</v>
      </c>
    </row>
  </sheetData>
  <mergeCells count="14">
    <mergeCell ref="A17:J17"/>
    <mergeCell ref="A16:J16"/>
    <mergeCell ref="E4:G4"/>
    <mergeCell ref="I4:J4"/>
    <mergeCell ref="C6:J6"/>
    <mergeCell ref="B4:B5"/>
    <mergeCell ref="C4:C5"/>
    <mergeCell ref="D4:D5"/>
    <mergeCell ref="A1:J1"/>
    <mergeCell ref="A3:J3"/>
    <mergeCell ref="A15:J15"/>
    <mergeCell ref="H4:H5"/>
    <mergeCell ref="A2:J2"/>
    <mergeCell ref="A4:A7"/>
  </mergeCells>
  <hyperlinks>
    <hyperlink ref="A1" location="Inhalt!A1" display="Zurück zum Inhalt" xr:uid="{3ABCF6A7-B49B-457D-ABB0-EFBB6D4A0974}"/>
    <hyperlink ref="A1:J1" location="Inhalt!A22" display="Zum Inhaltsverzeichnis" xr:uid="{64B5EEC4-C85C-4EA1-B9BA-21B2E0BCF52C}"/>
  </hyperlinks>
  <pageMargins left="0.59055118110236227" right="0.59055118110236227" top="0.59055118110236227" bottom="0.98425196850393704" header="0" footer="0.39370078740157483"/>
  <pageSetup paperSize="9" scale="99" fitToHeight="0"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B2028-EB53-4FCE-9A51-C2E92BC574D8}">
  <dimension ref="A1:F76"/>
  <sheetViews>
    <sheetView showGridLines="0" zoomScaleNormal="100" workbookViewId="0">
      <selection sqref="A1:E1"/>
    </sheetView>
  </sheetViews>
  <sheetFormatPr baseColWidth="10" defaultColWidth="11.5703125" defaultRowHeight="11.25"/>
  <cols>
    <col min="1" max="1" width="40.28515625" style="195" customWidth="1"/>
    <col min="2" max="2" width="12.28515625" style="195" customWidth="1"/>
    <col min="3" max="3" width="12.28515625" style="194" customWidth="1"/>
    <col min="4" max="4" width="12.28515625" style="135" customWidth="1"/>
    <col min="5" max="5" width="12.28515625" style="139" customWidth="1"/>
    <col min="6" max="6" width="3.5703125" style="193" bestFit="1" customWidth="1"/>
    <col min="7" max="16384" width="11.5703125" style="139"/>
  </cols>
  <sheetData>
    <row r="1" spans="1:6" s="205" customFormat="1" ht="25.15" customHeight="1">
      <c r="A1" s="353" t="s">
        <v>9</v>
      </c>
      <c r="B1" s="353"/>
      <c r="C1" s="353"/>
      <c r="D1" s="353"/>
      <c r="E1" s="353"/>
      <c r="F1" s="222" t="s">
        <v>5</v>
      </c>
    </row>
    <row r="2" spans="1:6" s="203" customFormat="1" ht="24" customHeight="1">
      <c r="A2" s="488" t="s">
        <v>1791</v>
      </c>
      <c r="B2" s="488"/>
      <c r="C2" s="488"/>
      <c r="D2" s="488"/>
      <c r="E2" s="488"/>
      <c r="F2" s="35" t="s">
        <v>5</v>
      </c>
    </row>
    <row r="3" spans="1:6" ht="4.9000000000000004" customHeight="1">
      <c r="A3" s="487" t="s">
        <v>1764</v>
      </c>
      <c r="B3" s="487"/>
      <c r="C3" s="487"/>
      <c r="D3" s="487"/>
      <c r="E3" s="487"/>
      <c r="F3" s="35" t="s">
        <v>5</v>
      </c>
    </row>
    <row r="4" spans="1:6" ht="15" customHeight="1">
      <c r="A4" s="493" t="s">
        <v>110</v>
      </c>
      <c r="B4" s="489" t="s">
        <v>1583</v>
      </c>
      <c r="C4" s="489" t="s">
        <v>166</v>
      </c>
      <c r="D4" s="489" t="s">
        <v>1584</v>
      </c>
      <c r="E4" s="490"/>
      <c r="F4" s="35" t="s">
        <v>5</v>
      </c>
    </row>
    <row r="5" spans="1:6" ht="30" customHeight="1">
      <c r="A5" s="493"/>
      <c r="B5" s="489"/>
      <c r="C5" s="489"/>
      <c r="D5" s="209" t="s">
        <v>77</v>
      </c>
      <c r="E5" s="208" t="s">
        <v>1585</v>
      </c>
      <c r="F5" s="35" t="s">
        <v>5</v>
      </c>
    </row>
    <row r="6" spans="1:6" ht="15" customHeight="1">
      <c r="A6" s="493"/>
      <c r="B6" s="207" t="s">
        <v>78</v>
      </c>
      <c r="C6" s="491" t="s">
        <v>79</v>
      </c>
      <c r="D6" s="491"/>
      <c r="E6" s="492"/>
      <c r="F6" s="35" t="s">
        <v>5</v>
      </c>
    </row>
    <row r="7" spans="1:6" ht="4.9000000000000004" customHeight="1">
      <c r="A7" s="206" t="s">
        <v>110</v>
      </c>
      <c r="B7" s="348" t="s">
        <v>2519</v>
      </c>
      <c r="C7" s="347" t="s">
        <v>2605</v>
      </c>
      <c r="D7" s="347" t="s">
        <v>2606</v>
      </c>
      <c r="E7" s="347" t="s">
        <v>2607</v>
      </c>
      <c r="F7" s="35" t="s">
        <v>5</v>
      </c>
    </row>
    <row r="8" spans="1:6" s="197" customFormat="1" ht="14.1" customHeight="1">
      <c r="A8" s="199" t="s">
        <v>1746</v>
      </c>
      <c r="B8" s="118">
        <v>5</v>
      </c>
      <c r="C8" s="118">
        <v>692</v>
      </c>
      <c r="D8" s="118" t="s">
        <v>2426</v>
      </c>
      <c r="E8" s="118" t="s">
        <v>2426</v>
      </c>
      <c r="F8" s="35" t="s">
        <v>5</v>
      </c>
    </row>
    <row r="9" spans="1:6" ht="14.1" customHeight="1">
      <c r="A9" s="200" t="s">
        <v>80</v>
      </c>
      <c r="B9" s="120">
        <v>25</v>
      </c>
      <c r="C9" s="120">
        <v>66705</v>
      </c>
      <c r="D9" s="120" t="s">
        <v>2426</v>
      </c>
      <c r="E9" s="120" t="s">
        <v>2426</v>
      </c>
      <c r="F9" s="35" t="s">
        <v>5</v>
      </c>
    </row>
    <row r="10" spans="1:6" ht="22.5" customHeight="1">
      <c r="A10" s="201" t="s">
        <v>1609</v>
      </c>
      <c r="B10" s="120">
        <v>6</v>
      </c>
      <c r="C10" s="120">
        <v>1392</v>
      </c>
      <c r="D10" s="120" t="s">
        <v>2426</v>
      </c>
      <c r="E10" s="120" t="s">
        <v>2426</v>
      </c>
      <c r="F10" s="35" t="s">
        <v>5</v>
      </c>
    </row>
    <row r="11" spans="1:6" ht="22.5" customHeight="1">
      <c r="A11" s="200" t="s">
        <v>1608</v>
      </c>
      <c r="B11" s="120">
        <v>2</v>
      </c>
      <c r="C11" s="120" t="s">
        <v>2426</v>
      </c>
      <c r="D11" s="120" t="s">
        <v>2426</v>
      </c>
      <c r="E11" s="120" t="s">
        <v>2426</v>
      </c>
      <c r="F11" s="35" t="s">
        <v>5</v>
      </c>
    </row>
    <row r="12" spans="1:6" s="197" customFormat="1" ht="22.5" customHeight="1">
      <c r="A12" s="199" t="s">
        <v>1747</v>
      </c>
      <c r="B12" s="118">
        <v>33</v>
      </c>
      <c r="C12" s="118">
        <v>68328</v>
      </c>
      <c r="D12" s="118" t="s">
        <v>2426</v>
      </c>
      <c r="E12" s="118" t="s">
        <v>2426</v>
      </c>
      <c r="F12" s="35" t="s">
        <v>5</v>
      </c>
    </row>
    <row r="13" spans="1:6" ht="14.1" customHeight="1">
      <c r="A13" s="200" t="s">
        <v>81</v>
      </c>
      <c r="B13" s="120">
        <v>14</v>
      </c>
      <c r="C13" s="120">
        <v>1753</v>
      </c>
      <c r="D13" s="120">
        <v>1470</v>
      </c>
      <c r="E13" s="120">
        <v>283</v>
      </c>
      <c r="F13" s="35" t="s">
        <v>5</v>
      </c>
    </row>
    <row r="14" spans="1:6" ht="14.1" customHeight="1">
      <c r="A14" s="200" t="s">
        <v>82</v>
      </c>
      <c r="B14" s="120">
        <v>2</v>
      </c>
      <c r="C14" s="120" t="s">
        <v>2426</v>
      </c>
      <c r="D14" s="120" t="s">
        <v>2426</v>
      </c>
      <c r="E14" s="120" t="s">
        <v>2426</v>
      </c>
      <c r="F14" s="35" t="s">
        <v>5</v>
      </c>
    </row>
    <row r="15" spans="1:6" ht="14.1" customHeight="1">
      <c r="A15" s="200" t="s">
        <v>83</v>
      </c>
      <c r="B15" s="120">
        <v>0</v>
      </c>
      <c r="C15" s="120">
        <v>0</v>
      </c>
      <c r="D15" s="120">
        <v>0</v>
      </c>
      <c r="E15" s="120">
        <v>0</v>
      </c>
      <c r="F15" s="35" t="s">
        <v>5</v>
      </c>
    </row>
    <row r="16" spans="1:6" ht="14.1" customHeight="1">
      <c r="A16" s="200" t="s">
        <v>84</v>
      </c>
      <c r="B16" s="120">
        <v>0</v>
      </c>
      <c r="C16" s="120">
        <v>0</v>
      </c>
      <c r="D16" s="120">
        <v>0</v>
      </c>
      <c r="E16" s="120">
        <v>0</v>
      </c>
      <c r="F16" s="35" t="s">
        <v>5</v>
      </c>
    </row>
    <row r="17" spans="1:6" ht="22.5" customHeight="1">
      <c r="A17" s="200" t="s">
        <v>1607</v>
      </c>
      <c r="B17" s="120">
        <v>4</v>
      </c>
      <c r="C17" s="120">
        <v>152</v>
      </c>
      <c r="D17" s="120" t="s">
        <v>2426</v>
      </c>
      <c r="E17" s="120" t="s">
        <v>2426</v>
      </c>
      <c r="F17" s="35" t="s">
        <v>5</v>
      </c>
    </row>
    <row r="18" spans="1:6" ht="14.1" customHeight="1">
      <c r="A18" s="200" t="s">
        <v>1586</v>
      </c>
      <c r="B18" s="120">
        <v>15</v>
      </c>
      <c r="C18" s="120">
        <v>1248</v>
      </c>
      <c r="D18" s="120">
        <v>951</v>
      </c>
      <c r="E18" s="120">
        <v>297</v>
      </c>
      <c r="F18" s="35" t="s">
        <v>5</v>
      </c>
    </row>
    <row r="19" spans="1:6" ht="22.5" customHeight="1">
      <c r="A19" s="200" t="s">
        <v>1606</v>
      </c>
      <c r="B19" s="120">
        <v>12</v>
      </c>
      <c r="C19" s="120">
        <v>674</v>
      </c>
      <c r="D19" s="120">
        <v>386</v>
      </c>
      <c r="E19" s="120">
        <v>288</v>
      </c>
      <c r="F19" s="35" t="s">
        <v>5</v>
      </c>
    </row>
    <row r="20" spans="1:6" ht="14.1" customHeight="1">
      <c r="A20" s="200" t="s">
        <v>85</v>
      </c>
      <c r="B20" s="120">
        <v>9</v>
      </c>
      <c r="C20" s="120">
        <v>13271</v>
      </c>
      <c r="D20" s="120">
        <v>7671</v>
      </c>
      <c r="E20" s="120">
        <v>5600</v>
      </c>
      <c r="F20" s="35" t="s">
        <v>5</v>
      </c>
    </row>
    <row r="21" spans="1:6" ht="14.1" customHeight="1">
      <c r="A21" s="200" t="s">
        <v>86</v>
      </c>
      <c r="B21" s="120">
        <v>81</v>
      </c>
      <c r="C21" s="120">
        <v>68357</v>
      </c>
      <c r="D21" s="120">
        <v>31988</v>
      </c>
      <c r="E21" s="120">
        <v>36369</v>
      </c>
      <c r="F21" s="35" t="s">
        <v>5</v>
      </c>
    </row>
    <row r="22" spans="1:6" ht="14.1" customHeight="1">
      <c r="A22" s="200" t="s">
        <v>87</v>
      </c>
      <c r="B22" s="120">
        <v>14</v>
      </c>
      <c r="C22" s="120" t="s">
        <v>2426</v>
      </c>
      <c r="D22" s="120" t="s">
        <v>2426</v>
      </c>
      <c r="E22" s="120">
        <v>605</v>
      </c>
      <c r="F22" s="35" t="s">
        <v>5</v>
      </c>
    </row>
    <row r="23" spans="1:6" ht="14.1" customHeight="1">
      <c r="A23" s="200" t="s">
        <v>88</v>
      </c>
      <c r="B23" s="120">
        <v>50</v>
      </c>
      <c r="C23" s="120">
        <v>8289</v>
      </c>
      <c r="D23" s="120">
        <v>4334</v>
      </c>
      <c r="E23" s="120">
        <v>3955</v>
      </c>
      <c r="F23" s="35" t="s">
        <v>5</v>
      </c>
    </row>
    <row r="24" spans="1:6" ht="22.5" customHeight="1">
      <c r="A24" s="200" t="s">
        <v>1610</v>
      </c>
      <c r="B24" s="120">
        <v>20</v>
      </c>
      <c r="C24" s="120">
        <v>8701</v>
      </c>
      <c r="D24" s="120">
        <v>2254</v>
      </c>
      <c r="E24" s="120">
        <v>6447</v>
      </c>
      <c r="F24" s="35" t="s">
        <v>5</v>
      </c>
    </row>
    <row r="25" spans="1:6" ht="14.1" customHeight="1">
      <c r="A25" s="200" t="s">
        <v>89</v>
      </c>
      <c r="B25" s="120">
        <v>33</v>
      </c>
      <c r="C25" s="120">
        <v>95861</v>
      </c>
      <c r="D25" s="120">
        <v>53927</v>
      </c>
      <c r="E25" s="120">
        <v>41934</v>
      </c>
      <c r="F25" s="35" t="s">
        <v>5</v>
      </c>
    </row>
    <row r="26" spans="1:6" ht="14.1" customHeight="1">
      <c r="A26" s="200" t="s">
        <v>90</v>
      </c>
      <c r="B26" s="120">
        <v>107</v>
      </c>
      <c r="C26" s="120">
        <v>14888</v>
      </c>
      <c r="D26" s="120">
        <v>9010</v>
      </c>
      <c r="E26" s="120">
        <v>5877</v>
      </c>
      <c r="F26" s="35" t="s">
        <v>5</v>
      </c>
    </row>
    <row r="27" spans="1:6" ht="22.5" customHeight="1">
      <c r="A27" s="200" t="s">
        <v>1611</v>
      </c>
      <c r="B27" s="120">
        <v>9</v>
      </c>
      <c r="C27" s="120">
        <v>409</v>
      </c>
      <c r="D27" s="120">
        <v>155</v>
      </c>
      <c r="E27" s="120">
        <v>253</v>
      </c>
      <c r="F27" s="35" t="s">
        <v>5</v>
      </c>
    </row>
    <row r="28" spans="1:6" ht="14.1" customHeight="1">
      <c r="A28" s="200" t="s">
        <v>91</v>
      </c>
      <c r="B28" s="120">
        <v>15</v>
      </c>
      <c r="C28" s="120">
        <v>3792</v>
      </c>
      <c r="D28" s="120">
        <v>2760</v>
      </c>
      <c r="E28" s="120">
        <v>1031</v>
      </c>
      <c r="F28" s="35" t="s">
        <v>5</v>
      </c>
    </row>
    <row r="29" spans="1:6" ht="14.1" customHeight="1">
      <c r="A29" s="200" t="s">
        <v>92</v>
      </c>
      <c r="B29" s="120">
        <v>75</v>
      </c>
      <c r="C29" s="120">
        <v>12565</v>
      </c>
      <c r="D29" s="120">
        <v>6854</v>
      </c>
      <c r="E29" s="120">
        <v>5711</v>
      </c>
      <c r="F29" s="35" t="s">
        <v>5</v>
      </c>
    </row>
    <row r="30" spans="1:6" ht="14.1" customHeight="1">
      <c r="A30" s="200" t="s">
        <v>93</v>
      </c>
      <c r="B30" s="120">
        <v>39</v>
      </c>
      <c r="C30" s="120">
        <v>48168</v>
      </c>
      <c r="D30" s="120">
        <v>37395</v>
      </c>
      <c r="E30" s="120">
        <v>10773</v>
      </c>
      <c r="F30" s="35" t="s">
        <v>5</v>
      </c>
    </row>
    <row r="31" spans="1:6" ht="14.1" customHeight="1">
      <c r="A31" s="200" t="s">
        <v>94</v>
      </c>
      <c r="B31" s="120">
        <v>13</v>
      </c>
      <c r="C31" s="120">
        <v>5312</v>
      </c>
      <c r="D31" s="120">
        <v>2382</v>
      </c>
      <c r="E31" s="120">
        <v>2930</v>
      </c>
      <c r="F31" s="35" t="s">
        <v>5</v>
      </c>
    </row>
    <row r="32" spans="1:6" ht="14.1" customHeight="1">
      <c r="A32" s="200" t="s">
        <v>95</v>
      </c>
      <c r="B32" s="120">
        <v>7</v>
      </c>
      <c r="C32" s="120">
        <v>336</v>
      </c>
      <c r="D32" s="120">
        <v>56</v>
      </c>
      <c r="E32" s="120">
        <v>280</v>
      </c>
      <c r="F32" s="35" t="s">
        <v>5</v>
      </c>
    </row>
    <row r="33" spans="1:6" ht="14.1" customHeight="1">
      <c r="A33" s="200" t="s">
        <v>96</v>
      </c>
      <c r="B33" s="120">
        <v>3</v>
      </c>
      <c r="C33" s="120">
        <v>233</v>
      </c>
      <c r="D33" s="120" t="s">
        <v>2426</v>
      </c>
      <c r="E33" s="120" t="s">
        <v>2426</v>
      </c>
      <c r="F33" s="35" t="s">
        <v>5</v>
      </c>
    </row>
    <row r="34" spans="1:6" ht="22.5" customHeight="1">
      <c r="A34" s="200" t="s">
        <v>1612</v>
      </c>
      <c r="B34" s="120">
        <v>17</v>
      </c>
      <c r="C34" s="120">
        <v>2347</v>
      </c>
      <c r="D34" s="120">
        <v>1609</v>
      </c>
      <c r="E34" s="120">
        <v>738</v>
      </c>
      <c r="F34" s="35" t="s">
        <v>5</v>
      </c>
    </row>
    <row r="35" spans="1:6" s="197" customFormat="1" ht="14.1" customHeight="1">
      <c r="A35" s="199" t="s">
        <v>1748</v>
      </c>
      <c r="B35" s="118">
        <v>539</v>
      </c>
      <c r="C35" s="118">
        <v>329678</v>
      </c>
      <c r="D35" s="118">
        <v>206022</v>
      </c>
      <c r="E35" s="118">
        <v>123656</v>
      </c>
      <c r="F35" s="35" t="s">
        <v>5</v>
      </c>
    </row>
    <row r="36" spans="1:6" s="197" customFormat="1" ht="14.1" customHeight="1">
      <c r="A36" s="199" t="s">
        <v>1749</v>
      </c>
      <c r="B36" s="118">
        <v>70</v>
      </c>
      <c r="C36" s="118">
        <v>50959</v>
      </c>
      <c r="D36" s="118">
        <v>28472</v>
      </c>
      <c r="E36" s="118">
        <v>22487</v>
      </c>
      <c r="F36" s="35" t="s">
        <v>5</v>
      </c>
    </row>
    <row r="37" spans="1:6" ht="14.1" customHeight="1">
      <c r="A37" s="200" t="s">
        <v>97</v>
      </c>
      <c r="B37" s="120">
        <v>19</v>
      </c>
      <c r="C37" s="120">
        <v>12239</v>
      </c>
      <c r="D37" s="120">
        <v>11760</v>
      </c>
      <c r="E37" s="120">
        <v>479</v>
      </c>
      <c r="F37" s="35" t="s">
        <v>5</v>
      </c>
    </row>
    <row r="38" spans="1:6" ht="14.1" customHeight="1">
      <c r="A38" s="200" t="s">
        <v>98</v>
      </c>
      <c r="B38" s="120">
        <v>19</v>
      </c>
      <c r="C38" s="120">
        <v>24206</v>
      </c>
      <c r="D38" s="120">
        <v>23756</v>
      </c>
      <c r="E38" s="120">
        <v>450</v>
      </c>
      <c r="F38" s="35" t="s">
        <v>5</v>
      </c>
    </row>
    <row r="39" spans="1:6" ht="22.5" customHeight="1">
      <c r="A39" s="200" t="s">
        <v>1613</v>
      </c>
      <c r="B39" s="120">
        <v>117</v>
      </c>
      <c r="C39" s="120" t="s">
        <v>2426</v>
      </c>
      <c r="D39" s="120" t="s">
        <v>2426</v>
      </c>
      <c r="E39" s="120">
        <v>18559</v>
      </c>
      <c r="F39" s="35" t="s">
        <v>5</v>
      </c>
    </row>
    <row r="40" spans="1:6" ht="22.5" customHeight="1">
      <c r="A40" s="200" t="s">
        <v>1617</v>
      </c>
      <c r="B40" s="120">
        <v>17</v>
      </c>
      <c r="C40" s="120" t="s">
        <v>2426</v>
      </c>
      <c r="D40" s="120" t="s">
        <v>2426</v>
      </c>
      <c r="E40" s="120">
        <v>463</v>
      </c>
      <c r="F40" s="35" t="s">
        <v>5</v>
      </c>
    </row>
    <row r="41" spans="1:6" s="197" customFormat="1" ht="27.75">
      <c r="A41" s="199" t="s">
        <v>1750</v>
      </c>
      <c r="B41" s="118">
        <v>172</v>
      </c>
      <c r="C41" s="118">
        <v>99224</v>
      </c>
      <c r="D41" s="118">
        <v>79274</v>
      </c>
      <c r="E41" s="118">
        <v>19950</v>
      </c>
      <c r="F41" s="35" t="s">
        <v>5</v>
      </c>
    </row>
    <row r="42" spans="1:6" ht="14.1" customHeight="1">
      <c r="A42" s="200" t="s">
        <v>99</v>
      </c>
      <c r="B42" s="120">
        <v>9</v>
      </c>
      <c r="C42" s="120">
        <v>3060</v>
      </c>
      <c r="D42" s="120" t="s">
        <v>2426</v>
      </c>
      <c r="E42" s="120" t="s">
        <v>2426</v>
      </c>
      <c r="F42" s="35" t="s">
        <v>5</v>
      </c>
    </row>
    <row r="43" spans="1:6" ht="14.1" customHeight="1">
      <c r="A43" s="200" t="s">
        <v>100</v>
      </c>
      <c r="B43" s="120">
        <v>195</v>
      </c>
      <c r="C43" s="120">
        <v>94172</v>
      </c>
      <c r="D43" s="120">
        <v>79513</v>
      </c>
      <c r="E43" s="120">
        <v>14659</v>
      </c>
      <c r="F43" s="35" t="s">
        <v>5</v>
      </c>
    </row>
    <row r="44" spans="1:6" s="248" customFormat="1" ht="22.5" customHeight="1">
      <c r="A44" s="200" t="s">
        <v>1614</v>
      </c>
      <c r="B44" s="120">
        <v>202</v>
      </c>
      <c r="C44" s="120">
        <v>55432</v>
      </c>
      <c r="D44" s="120" t="s">
        <v>2426</v>
      </c>
      <c r="E44" s="120" t="s">
        <v>2426</v>
      </c>
      <c r="F44" s="247" t="s">
        <v>5</v>
      </c>
    </row>
    <row r="45" spans="1:6" s="203" customFormat="1" ht="14.1" customHeight="1">
      <c r="A45" s="204" t="s">
        <v>1751</v>
      </c>
      <c r="B45" s="118">
        <v>406</v>
      </c>
      <c r="C45" s="118">
        <v>152664</v>
      </c>
      <c r="D45" s="118">
        <v>120251</v>
      </c>
      <c r="E45" s="118">
        <v>32413</v>
      </c>
      <c r="F45" s="35" t="s">
        <v>5</v>
      </c>
    </row>
    <row r="46" spans="1:6" ht="22.5" customHeight="1">
      <c r="A46" s="200" t="s">
        <v>1615</v>
      </c>
      <c r="B46" s="120">
        <v>42</v>
      </c>
      <c r="C46" s="120">
        <v>1549</v>
      </c>
      <c r="D46" s="120">
        <v>955</v>
      </c>
      <c r="E46" s="120">
        <v>595</v>
      </c>
      <c r="F46" s="35" t="s">
        <v>5</v>
      </c>
    </row>
    <row r="47" spans="1:6" ht="14.1" customHeight="1">
      <c r="A47" s="200" t="s">
        <v>101</v>
      </c>
      <c r="B47" s="120">
        <v>65</v>
      </c>
      <c r="C47" s="120">
        <v>12366</v>
      </c>
      <c r="D47" s="120">
        <v>6814</v>
      </c>
      <c r="E47" s="120">
        <v>5552</v>
      </c>
      <c r="F47" s="35" t="s">
        <v>5</v>
      </c>
    </row>
    <row r="48" spans="1:6" ht="14.1" customHeight="1">
      <c r="A48" s="200" t="s">
        <v>102</v>
      </c>
      <c r="B48" s="120">
        <v>16</v>
      </c>
      <c r="C48" s="120">
        <v>550</v>
      </c>
      <c r="D48" s="120">
        <v>289</v>
      </c>
      <c r="E48" s="120">
        <v>261</v>
      </c>
      <c r="F48" s="35" t="s">
        <v>5</v>
      </c>
    </row>
    <row r="49" spans="1:6" s="197" customFormat="1" ht="18.75">
      <c r="A49" s="199" t="s">
        <v>1752</v>
      </c>
      <c r="B49" s="118">
        <v>123</v>
      </c>
      <c r="C49" s="118">
        <v>14465</v>
      </c>
      <c r="D49" s="118">
        <v>8057</v>
      </c>
      <c r="E49" s="118">
        <v>6408</v>
      </c>
      <c r="F49" s="35" t="s">
        <v>5</v>
      </c>
    </row>
    <row r="50" spans="1:6" ht="14.1" customHeight="1">
      <c r="A50" s="200" t="s">
        <v>103</v>
      </c>
      <c r="B50" s="120">
        <v>51</v>
      </c>
      <c r="C50" s="120">
        <v>62708</v>
      </c>
      <c r="D50" s="120">
        <v>11508</v>
      </c>
      <c r="E50" s="120">
        <v>51200</v>
      </c>
      <c r="F50" s="35" t="s">
        <v>5</v>
      </c>
    </row>
    <row r="51" spans="1:6" ht="22.5" customHeight="1">
      <c r="A51" s="200" t="s">
        <v>1616</v>
      </c>
      <c r="B51" s="120">
        <v>56</v>
      </c>
      <c r="C51" s="120">
        <v>240945</v>
      </c>
      <c r="D51" s="120">
        <v>168468</v>
      </c>
      <c r="E51" s="120">
        <v>72477</v>
      </c>
      <c r="F51" s="35" t="s">
        <v>5</v>
      </c>
    </row>
    <row r="52" spans="1:6" s="197" customFormat="1" ht="14.1" customHeight="1">
      <c r="A52" s="199" t="s">
        <v>1753</v>
      </c>
      <c r="B52" s="118">
        <v>107</v>
      </c>
      <c r="C52" s="118">
        <v>303653</v>
      </c>
      <c r="D52" s="118">
        <v>179976</v>
      </c>
      <c r="E52" s="118">
        <v>123677</v>
      </c>
      <c r="F52" s="35" t="s">
        <v>5</v>
      </c>
    </row>
    <row r="53" spans="1:6" s="197" customFormat="1" ht="14.1" customHeight="1">
      <c r="A53" s="199" t="s">
        <v>1754</v>
      </c>
      <c r="B53" s="118">
        <v>1</v>
      </c>
      <c r="C53" s="118" t="s">
        <v>2426</v>
      </c>
      <c r="D53" s="118" t="s">
        <v>2426</v>
      </c>
      <c r="E53" s="118" t="s">
        <v>2426</v>
      </c>
      <c r="F53" s="35" t="s">
        <v>5</v>
      </c>
    </row>
    <row r="54" spans="1:6" s="197" customFormat="1" ht="14.1" customHeight="1">
      <c r="A54" s="199" t="s">
        <v>1755</v>
      </c>
      <c r="B54" s="202">
        <v>2</v>
      </c>
      <c r="C54" s="118" t="s">
        <v>2426</v>
      </c>
      <c r="D54" s="118" t="s">
        <v>2426</v>
      </c>
      <c r="E54" s="118" t="s">
        <v>2426</v>
      </c>
      <c r="F54" s="35" t="s">
        <v>5</v>
      </c>
    </row>
    <row r="55" spans="1:6" s="197" customFormat="1" ht="22.5" customHeight="1">
      <c r="A55" s="199" t="s">
        <v>1757</v>
      </c>
      <c r="B55" s="118">
        <v>2</v>
      </c>
      <c r="C55" s="118" t="s">
        <v>2426</v>
      </c>
      <c r="D55" s="118" t="s">
        <v>2426</v>
      </c>
      <c r="E55" s="118" t="s">
        <v>2426</v>
      </c>
      <c r="F55" s="35" t="s">
        <v>5</v>
      </c>
    </row>
    <row r="56" spans="1:6" s="197" customFormat="1" ht="14.1" customHeight="1">
      <c r="A56" s="199" t="s">
        <v>1756</v>
      </c>
      <c r="B56" s="118">
        <v>34</v>
      </c>
      <c r="C56" s="118">
        <v>18627</v>
      </c>
      <c r="D56" s="118">
        <v>14751</v>
      </c>
      <c r="E56" s="118">
        <v>3876</v>
      </c>
      <c r="F56" s="35" t="s">
        <v>5</v>
      </c>
    </row>
    <row r="57" spans="1:6" ht="22.5" customHeight="1">
      <c r="A57" s="200" t="s">
        <v>1618</v>
      </c>
      <c r="B57" s="120">
        <v>26</v>
      </c>
      <c r="C57" s="120">
        <v>16143</v>
      </c>
      <c r="D57" s="120">
        <v>15294</v>
      </c>
      <c r="E57" s="120">
        <v>848</v>
      </c>
      <c r="F57" s="35" t="s">
        <v>5</v>
      </c>
    </row>
    <row r="58" spans="1:6" ht="22.5" customHeight="1">
      <c r="A58" s="200" t="s">
        <v>1731</v>
      </c>
      <c r="B58" s="120">
        <v>24</v>
      </c>
      <c r="C58" s="120">
        <v>19320</v>
      </c>
      <c r="D58" s="120" t="s">
        <v>2426</v>
      </c>
      <c r="E58" s="120" t="s">
        <v>2426</v>
      </c>
      <c r="F58" s="35" t="s">
        <v>5</v>
      </c>
    </row>
    <row r="59" spans="1:6" ht="14.1" customHeight="1">
      <c r="A59" s="200" t="s">
        <v>104</v>
      </c>
      <c r="B59" s="120">
        <v>4</v>
      </c>
      <c r="C59" s="120" t="s">
        <v>2426</v>
      </c>
      <c r="D59" s="120" t="s">
        <v>2426</v>
      </c>
      <c r="E59" s="120" t="s">
        <v>2426</v>
      </c>
      <c r="F59" s="35" t="s">
        <v>5</v>
      </c>
    </row>
    <row r="60" spans="1:6" ht="22.5" customHeight="1">
      <c r="A60" s="200" t="s">
        <v>1619</v>
      </c>
      <c r="B60" s="120">
        <v>2</v>
      </c>
      <c r="C60" s="120" t="s">
        <v>2426</v>
      </c>
      <c r="D60" s="120" t="s">
        <v>2426</v>
      </c>
      <c r="E60" s="120" t="s">
        <v>2426</v>
      </c>
      <c r="F60" s="35" t="s">
        <v>5</v>
      </c>
    </row>
    <row r="61" spans="1:6" s="197" customFormat="1" ht="22.5" customHeight="1">
      <c r="A61" s="199" t="s">
        <v>1758</v>
      </c>
      <c r="B61" s="118">
        <v>56</v>
      </c>
      <c r="C61" s="118">
        <v>37318</v>
      </c>
      <c r="D61" s="118">
        <v>25457</v>
      </c>
      <c r="E61" s="118">
        <v>11861</v>
      </c>
      <c r="F61" s="35" t="s">
        <v>5</v>
      </c>
    </row>
    <row r="62" spans="1:6" ht="14.1" customHeight="1">
      <c r="A62" s="200" t="s">
        <v>105</v>
      </c>
      <c r="B62" s="120">
        <v>6</v>
      </c>
      <c r="C62" s="120">
        <v>1390</v>
      </c>
      <c r="D62" s="120" t="s">
        <v>2426</v>
      </c>
      <c r="E62" s="120" t="s">
        <v>2426</v>
      </c>
      <c r="F62" s="35" t="s">
        <v>5</v>
      </c>
    </row>
    <row r="63" spans="1:6" ht="14.1" customHeight="1">
      <c r="A63" s="201" t="s">
        <v>106</v>
      </c>
      <c r="B63" s="120">
        <v>2</v>
      </c>
      <c r="C63" s="120" t="s">
        <v>2426</v>
      </c>
      <c r="D63" s="120" t="s">
        <v>2426</v>
      </c>
      <c r="E63" s="120" t="s">
        <v>2426</v>
      </c>
      <c r="F63" s="35" t="s">
        <v>5</v>
      </c>
    </row>
    <row r="64" spans="1:6" ht="14.1" customHeight="1">
      <c r="A64" s="200" t="s">
        <v>107</v>
      </c>
      <c r="B64" s="120">
        <v>37</v>
      </c>
      <c r="C64" s="120">
        <v>20802</v>
      </c>
      <c r="D64" s="120">
        <v>18792</v>
      </c>
      <c r="E64" s="120">
        <v>2010</v>
      </c>
      <c r="F64" s="35" t="s">
        <v>5</v>
      </c>
    </row>
    <row r="65" spans="1:6" ht="22.5" customHeight="1">
      <c r="A65" s="200" t="s">
        <v>1621</v>
      </c>
      <c r="B65" s="120">
        <v>8</v>
      </c>
      <c r="C65" s="120">
        <v>3272</v>
      </c>
      <c r="D65" s="120">
        <v>2133</v>
      </c>
      <c r="E65" s="120">
        <v>1139</v>
      </c>
      <c r="F65" s="35" t="s">
        <v>5</v>
      </c>
    </row>
    <row r="66" spans="1:6" s="197" customFormat="1" ht="22.5" customHeight="1">
      <c r="A66" s="199" t="s">
        <v>1620</v>
      </c>
      <c r="B66" s="118">
        <v>53</v>
      </c>
      <c r="C66" s="118">
        <v>25907</v>
      </c>
      <c r="D66" s="118">
        <v>21901</v>
      </c>
      <c r="E66" s="118">
        <v>4006</v>
      </c>
      <c r="F66" s="35" t="s">
        <v>5</v>
      </c>
    </row>
    <row r="67" spans="1:6" s="197" customFormat="1" ht="22.5" customHeight="1">
      <c r="A67" s="199" t="s">
        <v>1759</v>
      </c>
      <c r="B67" s="118">
        <v>268</v>
      </c>
      <c r="C67" s="118">
        <v>355605</v>
      </c>
      <c r="D67" s="118">
        <v>314745</v>
      </c>
      <c r="E67" s="118">
        <v>40860</v>
      </c>
      <c r="F67" s="35" t="s">
        <v>5</v>
      </c>
    </row>
    <row r="68" spans="1:6" s="197" customFormat="1" ht="14.1" customHeight="1">
      <c r="A68" s="199" t="s">
        <v>1760</v>
      </c>
      <c r="B68" s="118">
        <v>7</v>
      </c>
      <c r="C68" s="118">
        <v>655</v>
      </c>
      <c r="D68" s="118">
        <v>525</v>
      </c>
      <c r="E68" s="118">
        <v>129</v>
      </c>
      <c r="F68" s="35" t="s">
        <v>5</v>
      </c>
    </row>
    <row r="69" spans="1:6" ht="14.1" customHeight="1">
      <c r="A69" s="200" t="s">
        <v>108</v>
      </c>
      <c r="B69" s="120">
        <v>8</v>
      </c>
      <c r="C69" s="120">
        <v>3040</v>
      </c>
      <c r="D69" s="120" t="s">
        <v>2426</v>
      </c>
      <c r="E69" s="120" t="s">
        <v>2426</v>
      </c>
      <c r="F69" s="35" t="s">
        <v>5</v>
      </c>
    </row>
    <row r="70" spans="1:6" ht="14.1" customHeight="1">
      <c r="A70" s="200" t="s">
        <v>1797</v>
      </c>
      <c r="B70" s="120">
        <v>1</v>
      </c>
      <c r="C70" s="120" t="s">
        <v>2426</v>
      </c>
      <c r="D70" s="120" t="s">
        <v>2426</v>
      </c>
      <c r="E70" s="120" t="s">
        <v>2426</v>
      </c>
      <c r="F70" s="35" t="s">
        <v>5</v>
      </c>
    </row>
    <row r="71" spans="1:6" ht="14.1" customHeight="1">
      <c r="A71" s="200" t="s">
        <v>109</v>
      </c>
      <c r="B71" s="120">
        <v>0</v>
      </c>
      <c r="C71" s="120">
        <v>0</v>
      </c>
      <c r="D71" s="120">
        <v>0</v>
      </c>
      <c r="E71" s="120">
        <v>0</v>
      </c>
      <c r="F71" s="35" t="s">
        <v>5</v>
      </c>
    </row>
    <row r="72" spans="1:6" s="197" customFormat="1" ht="14.1" customHeight="1">
      <c r="A72" s="199" t="s">
        <v>1761</v>
      </c>
      <c r="B72" s="118">
        <v>9</v>
      </c>
      <c r="C72" s="118">
        <v>3126</v>
      </c>
      <c r="D72" s="118" t="s">
        <v>2426</v>
      </c>
      <c r="E72" s="118" t="s">
        <v>2426</v>
      </c>
      <c r="F72" s="35" t="s">
        <v>5</v>
      </c>
    </row>
    <row r="73" spans="1:6" s="197" customFormat="1" ht="14.1" customHeight="1">
      <c r="A73" s="199" t="s">
        <v>1762</v>
      </c>
      <c r="B73" s="118">
        <v>3</v>
      </c>
      <c r="C73" s="118">
        <v>36</v>
      </c>
      <c r="D73" s="118" t="s">
        <v>2426</v>
      </c>
      <c r="E73" s="118" t="s">
        <v>2426</v>
      </c>
      <c r="F73" s="35" t="s">
        <v>5</v>
      </c>
    </row>
    <row r="74" spans="1:6" s="197" customFormat="1">
      <c r="A74" s="199" t="s">
        <v>1763</v>
      </c>
      <c r="B74" s="198">
        <v>6</v>
      </c>
      <c r="C74" s="118">
        <v>1071</v>
      </c>
      <c r="D74" s="118" t="s">
        <v>2426</v>
      </c>
      <c r="E74" s="118" t="s">
        <v>2426</v>
      </c>
      <c r="F74" s="35" t="s">
        <v>5</v>
      </c>
    </row>
    <row r="75" spans="1:6" ht="16.149999999999999" customHeight="1">
      <c r="A75" s="119" t="s">
        <v>35</v>
      </c>
      <c r="B75" s="118">
        <v>1900</v>
      </c>
      <c r="C75" s="118">
        <v>1475215</v>
      </c>
      <c r="D75" s="118">
        <v>1067940</v>
      </c>
      <c r="E75" s="118">
        <v>407275</v>
      </c>
      <c r="F75" s="35" t="s">
        <v>5</v>
      </c>
    </row>
    <row r="76" spans="1:6" s="193" customFormat="1" ht="5.25">
      <c r="A76" s="196" t="s">
        <v>4</v>
      </c>
      <c r="B76" s="196" t="s">
        <v>4</v>
      </c>
      <c r="C76" s="196" t="s">
        <v>4</v>
      </c>
      <c r="D76" s="196" t="s">
        <v>4</v>
      </c>
      <c r="E76" s="196" t="s">
        <v>4</v>
      </c>
      <c r="F76" s="116" t="s">
        <v>6</v>
      </c>
    </row>
  </sheetData>
  <mergeCells count="8">
    <mergeCell ref="A3:E3"/>
    <mergeCell ref="A2:E2"/>
    <mergeCell ref="A1:E1"/>
    <mergeCell ref="D4:E4"/>
    <mergeCell ref="C6:E6"/>
    <mergeCell ref="A4:A6"/>
    <mergeCell ref="B4:B5"/>
    <mergeCell ref="C4:C5"/>
  </mergeCells>
  <hyperlinks>
    <hyperlink ref="A1" location="Inhalt!A1" display="Zurück zum Inhalt" xr:uid="{A7AF5C05-1EBD-43B5-8BDB-CE28B14EB813}"/>
    <hyperlink ref="A1:E1" location="Inhalt!A24" display="Zum Inhaltsverzeichnis" xr:uid="{B5E9F3C1-8370-4A84-9618-ABB455C010E5}"/>
  </hyperlinks>
  <pageMargins left="0.59055118110236227" right="0.59055118110236227" top="0.59055118110236227" bottom="0.98425196850393704" header="0" footer="0.3937007874015748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892FD-0309-4225-80CD-4F5F51244126}">
  <dimension ref="A1:F387"/>
  <sheetViews>
    <sheetView showGridLines="0" zoomScaleNormal="100" zoomScaleSheetLayoutView="100" zoomScalePageLayoutView="115" workbookViewId="0">
      <selection sqref="A1:E1"/>
    </sheetView>
  </sheetViews>
  <sheetFormatPr baseColWidth="10" defaultColWidth="8" defaultRowHeight="11.25"/>
  <cols>
    <col min="1" max="2" width="17.7109375" style="195" customWidth="1"/>
    <col min="3" max="3" width="17.7109375" style="194" customWidth="1"/>
    <col min="4" max="4" width="17.7109375" style="135" customWidth="1"/>
    <col min="5" max="5" width="17.7109375" style="139" customWidth="1"/>
    <col min="6" max="6" width="3.5703125" style="193" bestFit="1" customWidth="1"/>
    <col min="7" max="16384" width="8" style="139"/>
  </cols>
  <sheetData>
    <row r="1" spans="1:6" s="205" customFormat="1" ht="25.15" customHeight="1">
      <c r="A1" s="435" t="s">
        <v>9</v>
      </c>
      <c r="B1" s="435"/>
      <c r="C1" s="435"/>
      <c r="D1" s="435"/>
      <c r="E1" s="435"/>
      <c r="F1" s="222" t="s">
        <v>5</v>
      </c>
    </row>
    <row r="2" spans="1:6" s="203" customFormat="1" ht="15" customHeight="1">
      <c r="A2" s="494" t="s">
        <v>1643</v>
      </c>
      <c r="B2" s="494"/>
      <c r="C2" s="494"/>
      <c r="D2" s="414"/>
      <c r="E2" s="414"/>
      <c r="F2" s="222" t="s">
        <v>5</v>
      </c>
    </row>
    <row r="3" spans="1:6" ht="4.9000000000000004" customHeight="1">
      <c r="A3" s="487" t="s">
        <v>1764</v>
      </c>
      <c r="B3" s="487"/>
      <c r="C3" s="487"/>
      <c r="D3" s="487"/>
      <c r="E3" s="487"/>
      <c r="F3" s="36" t="s">
        <v>5</v>
      </c>
    </row>
    <row r="4" spans="1:6" ht="15" customHeight="1">
      <c r="A4" s="495" t="s">
        <v>19</v>
      </c>
      <c r="B4" s="496" t="s">
        <v>112</v>
      </c>
      <c r="C4" s="450" t="s">
        <v>166</v>
      </c>
      <c r="D4" s="496" t="s">
        <v>167</v>
      </c>
      <c r="E4" s="497"/>
      <c r="F4" s="36" t="s">
        <v>5</v>
      </c>
    </row>
    <row r="5" spans="1:6" ht="30" customHeight="1">
      <c r="A5" s="495"/>
      <c r="B5" s="496"/>
      <c r="C5" s="450"/>
      <c r="D5" s="169" t="s">
        <v>114</v>
      </c>
      <c r="E5" s="215" t="s">
        <v>115</v>
      </c>
      <c r="F5" s="36" t="s">
        <v>5</v>
      </c>
    </row>
    <row r="6" spans="1:6" ht="15" customHeight="1">
      <c r="A6" s="495"/>
      <c r="B6" s="214" t="s">
        <v>20</v>
      </c>
      <c r="C6" s="496" t="s">
        <v>168</v>
      </c>
      <c r="D6" s="496"/>
      <c r="E6" s="497"/>
      <c r="F6" s="36" t="s">
        <v>5</v>
      </c>
    </row>
    <row r="7" spans="1:6" ht="4.9000000000000004" customHeight="1">
      <c r="A7" s="213" t="s">
        <v>19</v>
      </c>
      <c r="B7" s="213" t="s">
        <v>2520</v>
      </c>
      <c r="C7" s="349" t="s">
        <v>2605</v>
      </c>
      <c r="D7" s="349" t="s">
        <v>2606</v>
      </c>
      <c r="E7" s="349" t="s">
        <v>2607</v>
      </c>
      <c r="F7" s="36" t="s">
        <v>5</v>
      </c>
    </row>
    <row r="8" spans="1:6" s="212" customFormat="1" ht="12" customHeight="1">
      <c r="A8" s="121" t="s">
        <v>2327</v>
      </c>
      <c r="B8" s="120">
        <v>2</v>
      </c>
      <c r="C8" s="120" t="s">
        <v>2426</v>
      </c>
      <c r="D8" s="120" t="s">
        <v>2426</v>
      </c>
      <c r="E8" s="120" t="s">
        <v>2426</v>
      </c>
      <c r="F8" s="36" t="s">
        <v>5</v>
      </c>
    </row>
    <row r="9" spans="1:6" s="212" customFormat="1" ht="12" customHeight="1">
      <c r="A9" s="121" t="s">
        <v>214</v>
      </c>
      <c r="B9" s="120">
        <v>2</v>
      </c>
      <c r="C9" s="120" t="s">
        <v>2426</v>
      </c>
      <c r="D9" s="120" t="s">
        <v>2426</v>
      </c>
      <c r="E9" s="120" t="s">
        <v>2426</v>
      </c>
      <c r="F9" s="36" t="s">
        <v>5</v>
      </c>
    </row>
    <row r="10" spans="1:6" s="212" customFormat="1" ht="12" customHeight="1">
      <c r="A10" s="121" t="s">
        <v>2328</v>
      </c>
      <c r="B10" s="120">
        <v>7</v>
      </c>
      <c r="C10" s="120">
        <v>4193</v>
      </c>
      <c r="D10" s="120" t="s">
        <v>2426</v>
      </c>
      <c r="E10" s="120">
        <v>820</v>
      </c>
      <c r="F10" s="36" t="s">
        <v>5</v>
      </c>
    </row>
    <row r="11" spans="1:6" s="212" customFormat="1" ht="12" customHeight="1">
      <c r="A11" s="121" t="s">
        <v>2329</v>
      </c>
      <c r="B11" s="120">
        <v>3</v>
      </c>
      <c r="C11" s="120" t="s">
        <v>2426</v>
      </c>
      <c r="D11" s="120" t="s">
        <v>2426</v>
      </c>
      <c r="E11" s="120">
        <v>0</v>
      </c>
      <c r="F11" s="36" t="s">
        <v>5</v>
      </c>
    </row>
    <row r="12" spans="1:6" s="212" customFormat="1" ht="12" customHeight="1">
      <c r="A12" s="121" t="s">
        <v>230</v>
      </c>
      <c r="B12" s="120">
        <v>10</v>
      </c>
      <c r="C12" s="120">
        <v>4467</v>
      </c>
      <c r="D12" s="120" t="s">
        <v>2426</v>
      </c>
      <c r="E12" s="120">
        <v>820</v>
      </c>
      <c r="F12" s="36" t="s">
        <v>5</v>
      </c>
    </row>
    <row r="13" spans="1:6" s="212" customFormat="1" ht="12" customHeight="1">
      <c r="A13" s="121" t="s">
        <v>169</v>
      </c>
      <c r="B13" s="120">
        <v>11</v>
      </c>
      <c r="C13" s="120">
        <v>31837</v>
      </c>
      <c r="D13" s="120" t="s">
        <v>2426</v>
      </c>
      <c r="E13" s="120" t="s">
        <v>2426</v>
      </c>
      <c r="F13" s="36" t="s">
        <v>5</v>
      </c>
    </row>
    <row r="14" spans="1:6" s="212" customFormat="1" ht="12" customHeight="1">
      <c r="A14" s="121" t="s">
        <v>2330</v>
      </c>
      <c r="B14" s="120">
        <v>8</v>
      </c>
      <c r="C14" s="120" t="s">
        <v>2426</v>
      </c>
      <c r="D14" s="120">
        <v>64</v>
      </c>
      <c r="E14" s="120" t="s">
        <v>2426</v>
      </c>
      <c r="F14" s="36" t="s">
        <v>5</v>
      </c>
    </row>
    <row r="15" spans="1:6" s="212" customFormat="1" ht="12" customHeight="1">
      <c r="A15" s="121" t="s">
        <v>241</v>
      </c>
      <c r="B15" s="120">
        <v>8</v>
      </c>
      <c r="C15" s="120" t="s">
        <v>2426</v>
      </c>
      <c r="D15" s="120">
        <v>64</v>
      </c>
      <c r="E15" s="120" t="s">
        <v>2426</v>
      </c>
      <c r="F15" s="36" t="s">
        <v>5</v>
      </c>
    </row>
    <row r="16" spans="1:6" s="212" customFormat="1" ht="12" customHeight="1">
      <c r="A16" s="121" t="s">
        <v>170</v>
      </c>
      <c r="B16" s="120">
        <v>8</v>
      </c>
      <c r="C16" s="120" t="s">
        <v>2426</v>
      </c>
      <c r="D16" s="120">
        <v>64</v>
      </c>
      <c r="E16" s="120" t="s">
        <v>2426</v>
      </c>
      <c r="F16" s="36" t="s">
        <v>5</v>
      </c>
    </row>
    <row r="17" spans="1:6" s="212" customFormat="1" ht="12" customHeight="1">
      <c r="A17" s="121" t="s">
        <v>2331</v>
      </c>
      <c r="B17" s="120">
        <v>1</v>
      </c>
      <c r="C17" s="120" t="s">
        <v>2426</v>
      </c>
      <c r="D17" s="120" t="s">
        <v>2426</v>
      </c>
      <c r="E17" s="120" t="s">
        <v>2426</v>
      </c>
      <c r="F17" s="36" t="s">
        <v>5</v>
      </c>
    </row>
    <row r="18" spans="1:6" s="212" customFormat="1" ht="12" customHeight="1">
      <c r="A18" s="121" t="s">
        <v>311</v>
      </c>
      <c r="B18" s="120">
        <v>1</v>
      </c>
      <c r="C18" s="120" t="s">
        <v>2426</v>
      </c>
      <c r="D18" s="120" t="s">
        <v>2426</v>
      </c>
      <c r="E18" s="120" t="s">
        <v>2426</v>
      </c>
      <c r="F18" s="36" t="s">
        <v>5</v>
      </c>
    </row>
    <row r="19" spans="1:6" s="212" customFormat="1" ht="12" customHeight="1">
      <c r="A19" s="121" t="s">
        <v>2608</v>
      </c>
      <c r="B19" s="120">
        <v>1</v>
      </c>
      <c r="C19" s="120" t="s">
        <v>2426</v>
      </c>
      <c r="D19" s="120" t="s">
        <v>2426</v>
      </c>
      <c r="E19" s="120" t="s">
        <v>2426</v>
      </c>
      <c r="F19" s="36" t="s">
        <v>5</v>
      </c>
    </row>
    <row r="20" spans="1:6" s="212" customFormat="1" ht="12" customHeight="1">
      <c r="A20" s="121" t="s">
        <v>2332</v>
      </c>
      <c r="B20" s="120">
        <v>4</v>
      </c>
      <c r="C20" s="120">
        <v>75</v>
      </c>
      <c r="D20" s="120" t="s">
        <v>2426</v>
      </c>
      <c r="E20" s="120" t="s">
        <v>2426</v>
      </c>
      <c r="F20" s="36" t="s">
        <v>5</v>
      </c>
    </row>
    <row r="21" spans="1:6" s="212" customFormat="1" ht="12" customHeight="1">
      <c r="A21" s="121" t="s">
        <v>319</v>
      </c>
      <c r="B21" s="120">
        <v>5</v>
      </c>
      <c r="C21" s="120">
        <v>79</v>
      </c>
      <c r="D21" s="120">
        <v>39</v>
      </c>
      <c r="E21" s="120" t="s">
        <v>2426</v>
      </c>
      <c r="F21" s="36" t="s">
        <v>5</v>
      </c>
    </row>
    <row r="22" spans="1:6" s="212" customFormat="1" ht="12" customHeight="1">
      <c r="A22" s="121" t="s">
        <v>171</v>
      </c>
      <c r="B22" s="120">
        <v>6</v>
      </c>
      <c r="C22" s="120">
        <v>126</v>
      </c>
      <c r="D22" s="120">
        <v>87</v>
      </c>
      <c r="E22" s="120" t="s">
        <v>2426</v>
      </c>
      <c r="F22" s="36" t="s">
        <v>5</v>
      </c>
    </row>
    <row r="23" spans="1:6" s="212" customFormat="1" ht="12" customHeight="1">
      <c r="A23" s="121" t="s">
        <v>2609</v>
      </c>
      <c r="B23" s="120">
        <v>1</v>
      </c>
      <c r="C23" s="120" t="s">
        <v>2426</v>
      </c>
      <c r="D23" s="120" t="s">
        <v>2426</v>
      </c>
      <c r="E23" s="120" t="s">
        <v>2426</v>
      </c>
      <c r="F23" s="36" t="s">
        <v>5</v>
      </c>
    </row>
    <row r="24" spans="1:6" s="212" customFormat="1" ht="12" customHeight="1">
      <c r="A24" s="121" t="s">
        <v>366</v>
      </c>
      <c r="B24" s="120">
        <v>1</v>
      </c>
      <c r="C24" s="120" t="s">
        <v>2426</v>
      </c>
      <c r="D24" s="120" t="s">
        <v>2426</v>
      </c>
      <c r="E24" s="120" t="s">
        <v>2426</v>
      </c>
      <c r="F24" s="36" t="s">
        <v>5</v>
      </c>
    </row>
    <row r="25" spans="1:6" s="212" customFormat="1" ht="12" customHeight="1">
      <c r="A25" s="121" t="s">
        <v>172</v>
      </c>
      <c r="B25" s="120">
        <v>1</v>
      </c>
      <c r="C25" s="120" t="s">
        <v>2426</v>
      </c>
      <c r="D25" s="120" t="s">
        <v>2426</v>
      </c>
      <c r="E25" s="120" t="s">
        <v>2426</v>
      </c>
      <c r="F25" s="36" t="s">
        <v>5</v>
      </c>
    </row>
    <row r="26" spans="1:6" s="212" customFormat="1" ht="12" customHeight="1">
      <c r="A26" s="121" t="s">
        <v>2333</v>
      </c>
      <c r="B26" s="120">
        <v>2</v>
      </c>
      <c r="C26" s="120" t="s">
        <v>2426</v>
      </c>
      <c r="D26" s="120" t="s">
        <v>2426</v>
      </c>
      <c r="E26" s="120" t="s">
        <v>2426</v>
      </c>
      <c r="F26" s="36" t="s">
        <v>5</v>
      </c>
    </row>
    <row r="27" spans="1:6" s="212" customFormat="1" ht="12" customHeight="1">
      <c r="A27" s="121" t="s">
        <v>2334</v>
      </c>
      <c r="B27" s="120">
        <v>18</v>
      </c>
      <c r="C27" s="120">
        <v>3956</v>
      </c>
      <c r="D27" s="120">
        <v>2616</v>
      </c>
      <c r="E27" s="120" t="s">
        <v>2426</v>
      </c>
      <c r="F27" s="36" t="s">
        <v>5</v>
      </c>
    </row>
    <row r="28" spans="1:6" s="212" customFormat="1" ht="12" customHeight="1">
      <c r="A28" s="121" t="s">
        <v>2335</v>
      </c>
      <c r="B28" s="120">
        <v>2</v>
      </c>
      <c r="C28" s="120" t="s">
        <v>2426</v>
      </c>
      <c r="D28" s="120" t="s">
        <v>2426</v>
      </c>
      <c r="E28" s="120" t="s">
        <v>2426</v>
      </c>
      <c r="F28" s="36" t="s">
        <v>5</v>
      </c>
    </row>
    <row r="29" spans="1:6" s="212" customFormat="1" ht="12" customHeight="1">
      <c r="A29" s="121" t="s">
        <v>386</v>
      </c>
      <c r="B29" s="120">
        <v>20</v>
      </c>
      <c r="C29" s="120">
        <v>8049</v>
      </c>
      <c r="D29" s="120">
        <v>5933</v>
      </c>
      <c r="E29" s="120">
        <v>2117</v>
      </c>
      <c r="F29" s="36" t="s">
        <v>5</v>
      </c>
    </row>
    <row r="30" spans="1:6" s="212" customFormat="1" ht="12" customHeight="1">
      <c r="A30" s="121" t="s">
        <v>2336</v>
      </c>
      <c r="B30" s="120">
        <v>3</v>
      </c>
      <c r="C30" s="120">
        <v>166</v>
      </c>
      <c r="D30" s="120">
        <v>115</v>
      </c>
      <c r="E30" s="120" t="s">
        <v>2426</v>
      </c>
      <c r="F30" s="36" t="s">
        <v>5</v>
      </c>
    </row>
    <row r="31" spans="1:6" s="212" customFormat="1" ht="12" customHeight="1">
      <c r="A31" s="121" t="s">
        <v>410</v>
      </c>
      <c r="B31" s="120">
        <v>3</v>
      </c>
      <c r="C31" s="120">
        <v>166</v>
      </c>
      <c r="D31" s="120">
        <v>115</v>
      </c>
      <c r="E31" s="120" t="s">
        <v>2426</v>
      </c>
      <c r="F31" s="36" t="s">
        <v>5</v>
      </c>
    </row>
    <row r="32" spans="1:6" s="212" customFormat="1" ht="12" customHeight="1">
      <c r="A32" s="121" t="s">
        <v>2337</v>
      </c>
      <c r="B32" s="120">
        <v>5</v>
      </c>
      <c r="C32" s="120">
        <v>158</v>
      </c>
      <c r="D32" s="120" t="s">
        <v>2426</v>
      </c>
      <c r="E32" s="120" t="s">
        <v>2426</v>
      </c>
      <c r="F32" s="36" t="s">
        <v>5</v>
      </c>
    </row>
    <row r="33" spans="1:6" s="212" customFormat="1" ht="12" customHeight="1">
      <c r="A33" s="121" t="s">
        <v>414</v>
      </c>
      <c r="B33" s="120">
        <v>5</v>
      </c>
      <c r="C33" s="120">
        <v>158</v>
      </c>
      <c r="D33" s="120" t="s">
        <v>2426</v>
      </c>
      <c r="E33" s="120" t="s">
        <v>2426</v>
      </c>
      <c r="F33" s="36" t="s">
        <v>5</v>
      </c>
    </row>
    <row r="34" spans="1:6" s="212" customFormat="1" ht="12" customHeight="1">
      <c r="A34" s="121" t="s">
        <v>173</v>
      </c>
      <c r="B34" s="120">
        <v>26</v>
      </c>
      <c r="C34" s="120">
        <v>8374</v>
      </c>
      <c r="D34" s="120">
        <v>6070</v>
      </c>
      <c r="E34" s="120">
        <v>2303</v>
      </c>
      <c r="F34" s="36" t="s">
        <v>5</v>
      </c>
    </row>
    <row r="35" spans="1:6" s="212" customFormat="1" ht="12" customHeight="1">
      <c r="A35" s="121" t="s">
        <v>2338</v>
      </c>
      <c r="B35" s="120">
        <v>17</v>
      </c>
      <c r="C35" s="120">
        <v>7520</v>
      </c>
      <c r="D35" s="120" t="s">
        <v>2426</v>
      </c>
      <c r="E35" s="120">
        <v>1683</v>
      </c>
      <c r="F35" s="36" t="s">
        <v>5</v>
      </c>
    </row>
    <row r="36" spans="1:6" s="212" customFormat="1" ht="12" customHeight="1">
      <c r="A36" s="121" t="s">
        <v>2339</v>
      </c>
      <c r="B36" s="120">
        <v>5</v>
      </c>
      <c r="C36" s="120" t="s">
        <v>2426</v>
      </c>
      <c r="D36" s="120">
        <v>32</v>
      </c>
      <c r="E36" s="120" t="s">
        <v>2426</v>
      </c>
      <c r="F36" s="36" t="s">
        <v>5</v>
      </c>
    </row>
    <row r="37" spans="1:6" s="212" customFormat="1" ht="12" customHeight="1">
      <c r="A37" s="121" t="s">
        <v>2610</v>
      </c>
      <c r="B37" s="120">
        <v>1</v>
      </c>
      <c r="C37" s="120" t="s">
        <v>2426</v>
      </c>
      <c r="D37" s="120" t="s">
        <v>2426</v>
      </c>
      <c r="E37" s="120" t="s">
        <v>2426</v>
      </c>
      <c r="F37" s="36" t="s">
        <v>5</v>
      </c>
    </row>
    <row r="38" spans="1:6" s="212" customFormat="1" ht="12" customHeight="1">
      <c r="A38" s="121" t="s">
        <v>2340</v>
      </c>
      <c r="B38" s="120">
        <v>2</v>
      </c>
      <c r="C38" s="120" t="s">
        <v>2426</v>
      </c>
      <c r="D38" s="120" t="s">
        <v>2426</v>
      </c>
      <c r="E38" s="120" t="s">
        <v>2426</v>
      </c>
      <c r="F38" s="36" t="s">
        <v>5</v>
      </c>
    </row>
    <row r="39" spans="1:6" s="212" customFormat="1" ht="12" customHeight="1">
      <c r="A39" s="121" t="s">
        <v>2341</v>
      </c>
      <c r="B39" s="120">
        <v>3</v>
      </c>
      <c r="C39" s="120" t="s">
        <v>2426</v>
      </c>
      <c r="D39" s="120" t="s">
        <v>2426</v>
      </c>
      <c r="E39" s="120" t="s">
        <v>2426</v>
      </c>
      <c r="F39" s="36" t="s">
        <v>5</v>
      </c>
    </row>
    <row r="40" spans="1:6" s="212" customFormat="1" ht="12" customHeight="1">
      <c r="A40" s="121" t="s">
        <v>2342</v>
      </c>
      <c r="B40" s="120">
        <v>31</v>
      </c>
      <c r="C40" s="120">
        <v>9760</v>
      </c>
      <c r="D40" s="120">
        <v>7499</v>
      </c>
      <c r="E40" s="120">
        <v>2262</v>
      </c>
      <c r="F40" s="36" t="s">
        <v>5</v>
      </c>
    </row>
    <row r="41" spans="1:6" s="212" customFormat="1" ht="12" customHeight="1">
      <c r="A41" s="121" t="s">
        <v>420</v>
      </c>
      <c r="B41" s="120">
        <v>49</v>
      </c>
      <c r="C41" s="120">
        <v>17760</v>
      </c>
      <c r="D41" s="120">
        <v>13427</v>
      </c>
      <c r="E41" s="120">
        <v>4333</v>
      </c>
      <c r="F41" s="36" t="s">
        <v>5</v>
      </c>
    </row>
    <row r="42" spans="1:6" s="212" customFormat="1" ht="12" customHeight="1">
      <c r="A42" s="121" t="s">
        <v>2343</v>
      </c>
      <c r="B42" s="120">
        <v>1</v>
      </c>
      <c r="C42" s="120" t="s">
        <v>2426</v>
      </c>
      <c r="D42" s="120" t="s">
        <v>2426</v>
      </c>
      <c r="E42" s="120" t="s">
        <v>2426</v>
      </c>
      <c r="F42" s="36" t="s">
        <v>5</v>
      </c>
    </row>
    <row r="43" spans="1:6" s="212" customFormat="1" ht="12" customHeight="1">
      <c r="A43" s="121" t="s">
        <v>2344</v>
      </c>
      <c r="B43" s="120">
        <v>10</v>
      </c>
      <c r="C43" s="120">
        <v>48</v>
      </c>
      <c r="D43" s="120" t="s">
        <v>2426</v>
      </c>
      <c r="E43" s="120">
        <v>28</v>
      </c>
      <c r="F43" s="36" t="s">
        <v>5</v>
      </c>
    </row>
    <row r="44" spans="1:6" s="212" customFormat="1" ht="12" customHeight="1">
      <c r="A44" s="121" t="s">
        <v>2345</v>
      </c>
      <c r="B44" s="120">
        <v>10</v>
      </c>
      <c r="C44" s="120" t="s">
        <v>2426</v>
      </c>
      <c r="D44" s="120" t="s">
        <v>2426</v>
      </c>
      <c r="E44" s="120" t="s">
        <v>2426</v>
      </c>
      <c r="F44" s="36" t="s">
        <v>5</v>
      </c>
    </row>
    <row r="45" spans="1:6" s="212" customFormat="1" ht="12" customHeight="1">
      <c r="A45" s="121" t="s">
        <v>2346</v>
      </c>
      <c r="B45" s="120">
        <v>34</v>
      </c>
      <c r="C45" s="120">
        <v>2549</v>
      </c>
      <c r="D45" s="120">
        <v>803</v>
      </c>
      <c r="E45" s="120">
        <v>1746</v>
      </c>
      <c r="F45" s="36" t="s">
        <v>5</v>
      </c>
    </row>
    <row r="46" spans="1:6" s="212" customFormat="1" ht="12" customHeight="1">
      <c r="A46" s="121" t="s">
        <v>429</v>
      </c>
      <c r="B46" s="120">
        <v>51</v>
      </c>
      <c r="C46" s="120">
        <v>6589</v>
      </c>
      <c r="D46" s="120">
        <v>4805</v>
      </c>
      <c r="E46" s="120">
        <v>1784</v>
      </c>
      <c r="F46" s="36" t="s">
        <v>5</v>
      </c>
    </row>
    <row r="47" spans="1:6" s="212" customFormat="1" ht="12" customHeight="1">
      <c r="A47" s="121" t="s">
        <v>2347</v>
      </c>
      <c r="B47" s="120">
        <v>2</v>
      </c>
      <c r="C47" s="120" t="s">
        <v>2426</v>
      </c>
      <c r="D47" s="120" t="s">
        <v>2426</v>
      </c>
      <c r="E47" s="120" t="s">
        <v>2426</v>
      </c>
      <c r="F47" s="36" t="s">
        <v>5</v>
      </c>
    </row>
    <row r="48" spans="1:6" s="212" customFormat="1" ht="12" customHeight="1">
      <c r="A48" s="121" t="s">
        <v>2348</v>
      </c>
      <c r="B48" s="120">
        <v>9</v>
      </c>
      <c r="C48" s="120">
        <v>259</v>
      </c>
      <c r="D48" s="120">
        <v>73</v>
      </c>
      <c r="E48" s="120">
        <v>186</v>
      </c>
      <c r="F48" s="36" t="s">
        <v>5</v>
      </c>
    </row>
    <row r="49" spans="1:6" s="212" customFormat="1" ht="12" customHeight="1">
      <c r="A49" s="121" t="s">
        <v>2349</v>
      </c>
      <c r="B49" s="120">
        <v>3</v>
      </c>
      <c r="C49" s="120" t="s">
        <v>2426</v>
      </c>
      <c r="D49" s="120" t="s">
        <v>2426</v>
      </c>
      <c r="E49" s="120">
        <v>0</v>
      </c>
      <c r="F49" s="36" t="s">
        <v>5</v>
      </c>
    </row>
    <row r="50" spans="1:6" s="212" customFormat="1" ht="12" customHeight="1">
      <c r="A50" s="121" t="s">
        <v>436</v>
      </c>
      <c r="B50" s="120">
        <v>13</v>
      </c>
      <c r="C50" s="120">
        <v>439</v>
      </c>
      <c r="D50" s="120">
        <v>136</v>
      </c>
      <c r="E50" s="120">
        <v>303</v>
      </c>
      <c r="F50" s="36" t="s">
        <v>5</v>
      </c>
    </row>
    <row r="51" spans="1:6" s="212" customFormat="1" ht="12" customHeight="1">
      <c r="A51" s="121" t="s">
        <v>2350</v>
      </c>
      <c r="B51" s="120">
        <v>1</v>
      </c>
      <c r="C51" s="120" t="s">
        <v>2426</v>
      </c>
      <c r="D51" s="120" t="s">
        <v>2426</v>
      </c>
      <c r="E51" s="120" t="s">
        <v>2426</v>
      </c>
      <c r="F51" s="36" t="s">
        <v>5</v>
      </c>
    </row>
    <row r="52" spans="1:6" s="212" customFormat="1" ht="12" customHeight="1">
      <c r="A52" s="121" t="s">
        <v>2351</v>
      </c>
      <c r="B52" s="120">
        <v>12</v>
      </c>
      <c r="C52" s="120" t="s">
        <v>2426</v>
      </c>
      <c r="D52" s="120" t="s">
        <v>2426</v>
      </c>
      <c r="E52" s="120" t="s">
        <v>2426</v>
      </c>
      <c r="F52" s="36" t="s">
        <v>5</v>
      </c>
    </row>
    <row r="53" spans="1:6" s="212" customFormat="1" ht="12" customHeight="1">
      <c r="A53" s="121" t="s">
        <v>2352</v>
      </c>
      <c r="B53" s="120">
        <v>10</v>
      </c>
      <c r="C53" s="120" t="s">
        <v>2426</v>
      </c>
      <c r="D53" s="120" t="s">
        <v>2426</v>
      </c>
      <c r="E53" s="120">
        <v>102</v>
      </c>
      <c r="F53" s="36" t="s">
        <v>5</v>
      </c>
    </row>
    <row r="54" spans="1:6" s="212" customFormat="1" ht="12" customHeight="1">
      <c r="A54" s="121" t="s">
        <v>446</v>
      </c>
      <c r="B54" s="120">
        <v>21</v>
      </c>
      <c r="C54" s="120">
        <v>1112</v>
      </c>
      <c r="D54" s="120" t="s">
        <v>2426</v>
      </c>
      <c r="E54" s="120">
        <v>268</v>
      </c>
      <c r="F54" s="36" t="s">
        <v>5</v>
      </c>
    </row>
    <row r="55" spans="1:6" s="212" customFormat="1" ht="12" customHeight="1">
      <c r="A55" s="121" t="s">
        <v>2353</v>
      </c>
      <c r="B55" s="120">
        <v>13</v>
      </c>
      <c r="C55" s="120">
        <v>9477</v>
      </c>
      <c r="D55" s="120">
        <v>1757</v>
      </c>
      <c r="E55" s="120" t="s">
        <v>2426</v>
      </c>
      <c r="F55" s="36" t="s">
        <v>5</v>
      </c>
    </row>
    <row r="56" spans="1:6" s="212" customFormat="1" ht="12" customHeight="1">
      <c r="A56" s="121" t="s">
        <v>451</v>
      </c>
      <c r="B56" s="120">
        <v>13</v>
      </c>
      <c r="C56" s="120">
        <v>9477</v>
      </c>
      <c r="D56" s="120">
        <v>1757</v>
      </c>
      <c r="E56" s="120" t="s">
        <v>2426</v>
      </c>
      <c r="F56" s="36" t="s">
        <v>5</v>
      </c>
    </row>
    <row r="57" spans="1:6" s="212" customFormat="1" ht="12" customHeight="1">
      <c r="A57" s="121" t="s">
        <v>2354</v>
      </c>
      <c r="B57" s="120">
        <v>1</v>
      </c>
      <c r="C57" s="120" t="s">
        <v>2426</v>
      </c>
      <c r="D57" s="120" t="s">
        <v>2426</v>
      </c>
      <c r="E57" s="120" t="s">
        <v>2426</v>
      </c>
      <c r="F57" s="36" t="s">
        <v>5</v>
      </c>
    </row>
    <row r="58" spans="1:6" s="212" customFormat="1" ht="12" customHeight="1">
      <c r="A58" s="121" t="s">
        <v>455</v>
      </c>
      <c r="B58" s="120">
        <v>1</v>
      </c>
      <c r="C58" s="120" t="s">
        <v>2426</v>
      </c>
      <c r="D58" s="120" t="s">
        <v>2426</v>
      </c>
      <c r="E58" s="120" t="s">
        <v>2426</v>
      </c>
      <c r="F58" s="36" t="s">
        <v>5</v>
      </c>
    </row>
    <row r="59" spans="1:6" s="212" customFormat="1" ht="12" customHeight="1">
      <c r="A59" s="121" t="s">
        <v>2355</v>
      </c>
      <c r="B59" s="120">
        <v>8</v>
      </c>
      <c r="C59" s="120">
        <v>199</v>
      </c>
      <c r="D59" s="120">
        <v>77</v>
      </c>
      <c r="E59" s="120" t="s">
        <v>2426</v>
      </c>
      <c r="F59" s="36" t="s">
        <v>5</v>
      </c>
    </row>
    <row r="60" spans="1:6" s="212" customFormat="1" ht="12" customHeight="1">
      <c r="A60" s="121" t="s">
        <v>2356</v>
      </c>
      <c r="B60" s="120">
        <v>9</v>
      </c>
      <c r="C60" s="120">
        <v>362</v>
      </c>
      <c r="D60" s="120">
        <v>74</v>
      </c>
      <c r="E60" s="120">
        <v>288</v>
      </c>
      <c r="F60" s="36" t="s">
        <v>5</v>
      </c>
    </row>
    <row r="61" spans="1:6" s="212" customFormat="1" ht="12" customHeight="1">
      <c r="A61" s="121" t="s">
        <v>489</v>
      </c>
      <c r="B61" s="120">
        <v>16</v>
      </c>
      <c r="C61" s="120">
        <v>561</v>
      </c>
      <c r="D61" s="120">
        <v>150</v>
      </c>
      <c r="E61" s="120">
        <v>411</v>
      </c>
      <c r="F61" s="36" t="s">
        <v>5</v>
      </c>
    </row>
    <row r="62" spans="1:6" s="212" customFormat="1" ht="12" customHeight="1">
      <c r="A62" s="121" t="s">
        <v>174</v>
      </c>
      <c r="B62" s="120">
        <v>117</v>
      </c>
      <c r="C62" s="120">
        <v>36055</v>
      </c>
      <c r="D62" s="120">
        <v>21120</v>
      </c>
      <c r="E62" s="120">
        <v>14935</v>
      </c>
      <c r="F62" s="36" t="s">
        <v>5</v>
      </c>
    </row>
    <row r="63" spans="1:6" s="212" customFormat="1" ht="12" customHeight="1">
      <c r="A63" s="121" t="s">
        <v>2357</v>
      </c>
      <c r="B63" s="120">
        <v>10</v>
      </c>
      <c r="C63" s="120">
        <v>2506</v>
      </c>
      <c r="D63" s="120">
        <v>1225</v>
      </c>
      <c r="E63" s="120">
        <v>1281</v>
      </c>
      <c r="F63" s="36" t="s">
        <v>5</v>
      </c>
    </row>
    <row r="64" spans="1:6" s="212" customFormat="1" ht="12" customHeight="1">
      <c r="A64" s="121" t="s">
        <v>2358</v>
      </c>
      <c r="B64" s="120">
        <v>10</v>
      </c>
      <c r="C64" s="120">
        <v>417</v>
      </c>
      <c r="D64" s="120">
        <v>168</v>
      </c>
      <c r="E64" s="120">
        <v>249</v>
      </c>
      <c r="F64" s="36" t="s">
        <v>5</v>
      </c>
    </row>
    <row r="65" spans="1:6" s="212" customFormat="1" ht="12" customHeight="1">
      <c r="A65" s="121" t="s">
        <v>2359</v>
      </c>
      <c r="B65" s="120">
        <v>18</v>
      </c>
      <c r="C65" s="120">
        <v>2345</v>
      </c>
      <c r="D65" s="120">
        <v>789</v>
      </c>
      <c r="E65" s="120">
        <v>1556</v>
      </c>
      <c r="F65" s="36" t="s">
        <v>5</v>
      </c>
    </row>
    <row r="66" spans="1:6" s="212" customFormat="1" ht="12" customHeight="1">
      <c r="A66" s="121" t="s">
        <v>2360</v>
      </c>
      <c r="B66" s="120">
        <v>4</v>
      </c>
      <c r="C66" s="120">
        <v>78</v>
      </c>
      <c r="D66" s="120" t="s">
        <v>2426</v>
      </c>
      <c r="E66" s="120">
        <v>60</v>
      </c>
      <c r="F66" s="36" t="s">
        <v>5</v>
      </c>
    </row>
    <row r="67" spans="1:6" s="212" customFormat="1" ht="12" customHeight="1">
      <c r="A67" s="121" t="s">
        <v>2361</v>
      </c>
      <c r="B67" s="120">
        <v>10</v>
      </c>
      <c r="C67" s="120">
        <v>14591</v>
      </c>
      <c r="D67" s="120" t="s">
        <v>2426</v>
      </c>
      <c r="E67" s="120" t="s">
        <v>2426</v>
      </c>
      <c r="F67" s="36" t="s">
        <v>5</v>
      </c>
    </row>
    <row r="68" spans="1:6" s="212" customFormat="1" ht="12" customHeight="1">
      <c r="A68" s="121" t="s">
        <v>2362</v>
      </c>
      <c r="B68" s="120">
        <v>3</v>
      </c>
      <c r="C68" s="120">
        <v>237</v>
      </c>
      <c r="D68" s="120" t="s">
        <v>2426</v>
      </c>
      <c r="E68" s="120">
        <v>182</v>
      </c>
      <c r="F68" s="36" t="s">
        <v>5</v>
      </c>
    </row>
    <row r="69" spans="1:6" s="212" customFormat="1" ht="12" customHeight="1">
      <c r="A69" s="121" t="s">
        <v>2363</v>
      </c>
      <c r="B69" s="120">
        <v>1</v>
      </c>
      <c r="C69" s="120" t="s">
        <v>2426</v>
      </c>
      <c r="D69" s="120" t="s">
        <v>2426</v>
      </c>
      <c r="E69" s="120" t="s">
        <v>2426</v>
      </c>
      <c r="F69" s="36" t="s">
        <v>5</v>
      </c>
    </row>
    <row r="70" spans="1:6" s="212" customFormat="1" ht="12" customHeight="1">
      <c r="A70" s="121" t="s">
        <v>498</v>
      </c>
      <c r="B70" s="120">
        <v>40</v>
      </c>
      <c r="C70" s="120">
        <v>21180</v>
      </c>
      <c r="D70" s="120">
        <v>10986</v>
      </c>
      <c r="E70" s="120">
        <v>10195</v>
      </c>
      <c r="F70" s="36" t="s">
        <v>5</v>
      </c>
    </row>
    <row r="71" spans="1:6" s="212" customFormat="1" ht="12" customHeight="1">
      <c r="A71" s="121" t="s">
        <v>2364</v>
      </c>
      <c r="B71" s="120">
        <v>12</v>
      </c>
      <c r="C71" s="120" t="s">
        <v>2426</v>
      </c>
      <c r="D71" s="120">
        <v>271</v>
      </c>
      <c r="E71" s="120" t="s">
        <v>2426</v>
      </c>
      <c r="F71" s="36" t="s">
        <v>5</v>
      </c>
    </row>
    <row r="72" spans="1:6" s="212" customFormat="1" ht="12" customHeight="1">
      <c r="A72" s="121" t="s">
        <v>2365</v>
      </c>
      <c r="B72" s="120">
        <v>3</v>
      </c>
      <c r="C72" s="120">
        <v>85</v>
      </c>
      <c r="D72" s="120">
        <v>85</v>
      </c>
      <c r="E72" s="120">
        <v>0</v>
      </c>
      <c r="F72" s="36" t="s">
        <v>5</v>
      </c>
    </row>
    <row r="73" spans="1:6" s="212" customFormat="1" ht="12" customHeight="1">
      <c r="A73" s="121" t="s">
        <v>2366</v>
      </c>
      <c r="B73" s="120">
        <v>12</v>
      </c>
      <c r="C73" s="120">
        <v>2492</v>
      </c>
      <c r="D73" s="120">
        <v>455</v>
      </c>
      <c r="E73" s="120" t="s">
        <v>2426</v>
      </c>
      <c r="F73" s="36" t="s">
        <v>5</v>
      </c>
    </row>
    <row r="74" spans="1:6" s="212" customFormat="1" ht="12" customHeight="1">
      <c r="A74" s="121" t="s">
        <v>2367</v>
      </c>
      <c r="B74" s="120">
        <v>5</v>
      </c>
      <c r="C74" s="120">
        <v>146</v>
      </c>
      <c r="D74" s="120">
        <v>143</v>
      </c>
      <c r="E74" s="120" t="s">
        <v>2426</v>
      </c>
      <c r="F74" s="36" t="s">
        <v>5</v>
      </c>
    </row>
    <row r="75" spans="1:6" s="212" customFormat="1" ht="12" customHeight="1">
      <c r="A75" s="121" t="s">
        <v>2368</v>
      </c>
      <c r="B75" s="120">
        <v>44</v>
      </c>
      <c r="C75" s="120">
        <v>8318</v>
      </c>
      <c r="D75" s="120">
        <v>2976</v>
      </c>
      <c r="E75" s="120">
        <v>5342</v>
      </c>
      <c r="F75" s="36" t="s">
        <v>5</v>
      </c>
    </row>
    <row r="76" spans="1:6" s="212" customFormat="1" ht="12" customHeight="1">
      <c r="A76" s="121" t="s">
        <v>2369</v>
      </c>
      <c r="B76" s="120">
        <v>6</v>
      </c>
      <c r="C76" s="120">
        <v>669</v>
      </c>
      <c r="D76" s="120">
        <v>113</v>
      </c>
      <c r="E76" s="120">
        <v>557</v>
      </c>
      <c r="F76" s="36" t="s">
        <v>5</v>
      </c>
    </row>
    <row r="77" spans="1:6" s="212" customFormat="1" ht="12" customHeight="1">
      <c r="A77" s="121" t="s">
        <v>2370</v>
      </c>
      <c r="B77" s="120">
        <v>5</v>
      </c>
      <c r="C77" s="120" t="s">
        <v>2426</v>
      </c>
      <c r="D77" s="120" t="s">
        <v>2426</v>
      </c>
      <c r="E77" s="120" t="s">
        <v>2426</v>
      </c>
      <c r="F77" s="36" t="s">
        <v>5</v>
      </c>
    </row>
    <row r="78" spans="1:6" s="212" customFormat="1" ht="12" customHeight="1">
      <c r="A78" s="121" t="s">
        <v>2371</v>
      </c>
      <c r="B78" s="120">
        <v>8</v>
      </c>
      <c r="C78" s="120">
        <v>1316</v>
      </c>
      <c r="D78" s="120">
        <v>1316</v>
      </c>
      <c r="E78" s="120">
        <v>0</v>
      </c>
      <c r="F78" s="36" t="s">
        <v>5</v>
      </c>
    </row>
    <row r="79" spans="1:6" s="212" customFormat="1" ht="12" customHeight="1">
      <c r="A79" s="121" t="s">
        <v>510</v>
      </c>
      <c r="B79" s="120">
        <v>64</v>
      </c>
      <c r="C79" s="120">
        <v>17346</v>
      </c>
      <c r="D79" s="120">
        <v>5396</v>
      </c>
      <c r="E79" s="120">
        <v>11950</v>
      </c>
      <c r="F79" s="36" t="s">
        <v>5</v>
      </c>
    </row>
    <row r="80" spans="1:6" s="212" customFormat="1" ht="12" customHeight="1">
      <c r="A80" s="121" t="s">
        <v>2372</v>
      </c>
      <c r="B80" s="120">
        <v>1</v>
      </c>
      <c r="C80" s="120" t="s">
        <v>2426</v>
      </c>
      <c r="D80" s="120" t="s">
        <v>2426</v>
      </c>
      <c r="E80" s="120" t="s">
        <v>2426</v>
      </c>
      <c r="F80" s="36" t="s">
        <v>5</v>
      </c>
    </row>
    <row r="81" spans="1:6" s="212" customFormat="1" ht="12" customHeight="1">
      <c r="A81" s="121" t="s">
        <v>2611</v>
      </c>
      <c r="B81" s="120">
        <v>2</v>
      </c>
      <c r="C81" s="120" t="s">
        <v>2426</v>
      </c>
      <c r="D81" s="120" t="s">
        <v>2426</v>
      </c>
      <c r="E81" s="120" t="s">
        <v>2426</v>
      </c>
      <c r="F81" s="36" t="s">
        <v>5</v>
      </c>
    </row>
    <row r="82" spans="1:6" s="212" customFormat="1" ht="12" customHeight="1">
      <c r="A82" s="121" t="s">
        <v>2373</v>
      </c>
      <c r="B82" s="120">
        <v>22</v>
      </c>
      <c r="C82" s="120">
        <v>2074</v>
      </c>
      <c r="D82" s="120">
        <v>1144</v>
      </c>
      <c r="E82" s="120">
        <v>930</v>
      </c>
      <c r="F82" s="36" t="s">
        <v>5</v>
      </c>
    </row>
    <row r="83" spans="1:6" s="212" customFormat="1" ht="12" customHeight="1">
      <c r="A83" s="121" t="s">
        <v>2374</v>
      </c>
      <c r="B83" s="120">
        <v>1</v>
      </c>
      <c r="C83" s="120" t="s">
        <v>2426</v>
      </c>
      <c r="D83" s="120" t="s">
        <v>2426</v>
      </c>
      <c r="E83" s="120" t="s">
        <v>2426</v>
      </c>
      <c r="F83" s="36" t="s">
        <v>5</v>
      </c>
    </row>
    <row r="84" spans="1:6" s="212" customFormat="1" ht="12" customHeight="1">
      <c r="A84" s="121" t="s">
        <v>2375</v>
      </c>
      <c r="B84" s="120">
        <v>4</v>
      </c>
      <c r="C84" s="120">
        <v>142</v>
      </c>
      <c r="D84" s="120">
        <v>107</v>
      </c>
      <c r="E84" s="120" t="s">
        <v>2426</v>
      </c>
      <c r="F84" s="36" t="s">
        <v>5</v>
      </c>
    </row>
    <row r="85" spans="1:6" s="212" customFormat="1" ht="12" customHeight="1">
      <c r="A85" s="121" t="s">
        <v>2376</v>
      </c>
      <c r="B85" s="120">
        <v>1</v>
      </c>
      <c r="C85" s="120" t="s">
        <v>2426</v>
      </c>
      <c r="D85" s="120" t="s">
        <v>2426</v>
      </c>
      <c r="E85" s="120" t="s">
        <v>2426</v>
      </c>
      <c r="F85" s="36" t="s">
        <v>5</v>
      </c>
    </row>
    <row r="86" spans="1:6" s="212" customFormat="1" ht="12" customHeight="1">
      <c r="A86" s="121" t="s">
        <v>523</v>
      </c>
      <c r="B86" s="120">
        <v>25</v>
      </c>
      <c r="C86" s="120">
        <v>2382</v>
      </c>
      <c r="D86" s="120">
        <v>1417</v>
      </c>
      <c r="E86" s="120">
        <v>965</v>
      </c>
      <c r="F86" s="36" t="s">
        <v>5</v>
      </c>
    </row>
    <row r="87" spans="1:6" s="212" customFormat="1" ht="12" customHeight="1">
      <c r="A87" s="121" t="s">
        <v>2377</v>
      </c>
      <c r="B87" s="120">
        <v>3</v>
      </c>
      <c r="C87" s="120">
        <v>1686</v>
      </c>
      <c r="D87" s="120" t="s">
        <v>2426</v>
      </c>
      <c r="E87" s="120">
        <v>1664</v>
      </c>
      <c r="F87" s="36" t="s">
        <v>5</v>
      </c>
    </row>
    <row r="88" spans="1:6" s="212" customFormat="1" ht="12" customHeight="1">
      <c r="A88" s="121" t="s">
        <v>2378</v>
      </c>
      <c r="B88" s="120">
        <v>2</v>
      </c>
      <c r="C88" s="120" t="s">
        <v>2426</v>
      </c>
      <c r="D88" s="120" t="s">
        <v>2426</v>
      </c>
      <c r="E88" s="120" t="s">
        <v>2426</v>
      </c>
      <c r="F88" s="36" t="s">
        <v>5</v>
      </c>
    </row>
    <row r="89" spans="1:6" s="212" customFormat="1" ht="12" customHeight="1">
      <c r="A89" s="121" t="s">
        <v>2379</v>
      </c>
      <c r="B89" s="120">
        <v>1</v>
      </c>
      <c r="C89" s="120" t="s">
        <v>2426</v>
      </c>
      <c r="D89" s="120" t="s">
        <v>2426</v>
      </c>
      <c r="E89" s="120" t="s">
        <v>2426</v>
      </c>
      <c r="F89" s="36" t="s">
        <v>5</v>
      </c>
    </row>
    <row r="90" spans="1:6" s="212" customFormat="1" ht="12" customHeight="1">
      <c r="A90" s="121" t="s">
        <v>528</v>
      </c>
      <c r="B90" s="120">
        <v>5</v>
      </c>
      <c r="C90" s="120">
        <v>2777</v>
      </c>
      <c r="D90" s="120">
        <v>52</v>
      </c>
      <c r="E90" s="120">
        <v>2725</v>
      </c>
      <c r="F90" s="36" t="s">
        <v>5</v>
      </c>
    </row>
    <row r="91" spans="1:6" s="212" customFormat="1" ht="12" customHeight="1">
      <c r="A91" s="121" t="s">
        <v>2380</v>
      </c>
      <c r="B91" s="120">
        <v>2</v>
      </c>
      <c r="C91" s="120" t="s">
        <v>2426</v>
      </c>
      <c r="D91" s="120" t="s">
        <v>2426</v>
      </c>
      <c r="E91" s="120" t="s">
        <v>2426</v>
      </c>
      <c r="F91" s="36" t="s">
        <v>5</v>
      </c>
    </row>
    <row r="92" spans="1:6" s="212" customFormat="1" ht="12" customHeight="1">
      <c r="A92" s="121" t="s">
        <v>2612</v>
      </c>
      <c r="B92" s="120">
        <v>1</v>
      </c>
      <c r="C92" s="120" t="s">
        <v>2426</v>
      </c>
      <c r="D92" s="120" t="s">
        <v>2426</v>
      </c>
      <c r="E92" s="120" t="s">
        <v>2426</v>
      </c>
      <c r="F92" s="36" t="s">
        <v>5</v>
      </c>
    </row>
    <row r="93" spans="1:6" s="212" customFormat="1" ht="12" customHeight="1">
      <c r="A93" s="121" t="s">
        <v>2381</v>
      </c>
      <c r="B93" s="120">
        <v>5</v>
      </c>
      <c r="C93" s="120" t="s">
        <v>2426</v>
      </c>
      <c r="D93" s="120" t="s">
        <v>2426</v>
      </c>
      <c r="E93" s="120" t="s">
        <v>2426</v>
      </c>
      <c r="F93" s="36" t="s">
        <v>5</v>
      </c>
    </row>
    <row r="94" spans="1:6" s="212" customFormat="1" ht="12" customHeight="1">
      <c r="A94" s="121" t="s">
        <v>2382</v>
      </c>
      <c r="B94" s="120">
        <v>1</v>
      </c>
      <c r="C94" s="120" t="s">
        <v>2426</v>
      </c>
      <c r="D94" s="120" t="s">
        <v>2426</v>
      </c>
      <c r="E94" s="120" t="s">
        <v>2426</v>
      </c>
      <c r="F94" s="36" t="s">
        <v>5</v>
      </c>
    </row>
    <row r="95" spans="1:6" s="212" customFormat="1" ht="12" customHeight="1">
      <c r="A95" s="121" t="s">
        <v>2383</v>
      </c>
      <c r="B95" s="120">
        <v>6</v>
      </c>
      <c r="C95" s="120">
        <v>155</v>
      </c>
      <c r="D95" s="120">
        <v>125</v>
      </c>
      <c r="E95" s="120">
        <v>30</v>
      </c>
      <c r="F95" s="36" t="s">
        <v>5</v>
      </c>
    </row>
    <row r="96" spans="1:6" s="212" customFormat="1" ht="12" customHeight="1">
      <c r="A96" s="121" t="s">
        <v>2384</v>
      </c>
      <c r="B96" s="120">
        <v>4</v>
      </c>
      <c r="C96" s="120">
        <v>54</v>
      </c>
      <c r="D96" s="120" t="s">
        <v>2426</v>
      </c>
      <c r="E96" s="120">
        <v>35</v>
      </c>
      <c r="F96" s="36" t="s">
        <v>5</v>
      </c>
    </row>
    <row r="97" spans="1:6" s="212" customFormat="1" ht="12" customHeight="1">
      <c r="A97" s="121" t="s">
        <v>534</v>
      </c>
      <c r="B97" s="120">
        <v>12</v>
      </c>
      <c r="C97" s="120" t="s">
        <v>2426</v>
      </c>
      <c r="D97" s="120" t="s">
        <v>2426</v>
      </c>
      <c r="E97" s="120">
        <v>137</v>
      </c>
      <c r="F97" s="36" t="s">
        <v>5</v>
      </c>
    </row>
    <row r="98" spans="1:6" s="212" customFormat="1" ht="12" customHeight="1">
      <c r="A98" s="121" t="s">
        <v>2385</v>
      </c>
      <c r="B98" s="120">
        <v>10</v>
      </c>
      <c r="C98" s="120">
        <v>1546</v>
      </c>
      <c r="D98" s="120">
        <v>783</v>
      </c>
      <c r="E98" s="120">
        <v>763</v>
      </c>
      <c r="F98" s="36" t="s">
        <v>5</v>
      </c>
    </row>
    <row r="99" spans="1:6" s="212" customFormat="1" ht="12" customHeight="1">
      <c r="A99" s="121" t="s">
        <v>2386</v>
      </c>
      <c r="B99" s="120">
        <v>3</v>
      </c>
      <c r="C99" s="120">
        <v>70</v>
      </c>
      <c r="D99" s="120">
        <v>63</v>
      </c>
      <c r="E99" s="120">
        <v>7</v>
      </c>
      <c r="F99" s="36" t="s">
        <v>5</v>
      </c>
    </row>
    <row r="100" spans="1:6" s="212" customFormat="1" ht="12" customHeight="1">
      <c r="A100" s="121" t="s">
        <v>2387</v>
      </c>
      <c r="B100" s="120">
        <v>4</v>
      </c>
      <c r="C100" s="120">
        <v>484</v>
      </c>
      <c r="D100" s="120">
        <v>476</v>
      </c>
      <c r="E100" s="120">
        <v>8</v>
      </c>
      <c r="F100" s="36" t="s">
        <v>5</v>
      </c>
    </row>
    <row r="101" spans="1:6" s="212" customFormat="1" ht="12" customHeight="1">
      <c r="A101" s="121" t="s">
        <v>2388</v>
      </c>
      <c r="B101" s="120">
        <v>6</v>
      </c>
      <c r="C101" s="120">
        <v>649</v>
      </c>
      <c r="D101" s="120">
        <v>129</v>
      </c>
      <c r="E101" s="120">
        <v>520</v>
      </c>
      <c r="F101" s="36" t="s">
        <v>5</v>
      </c>
    </row>
    <row r="102" spans="1:6" s="212" customFormat="1" ht="12" customHeight="1">
      <c r="A102" s="121" t="s">
        <v>541</v>
      </c>
      <c r="B102" s="120">
        <v>19</v>
      </c>
      <c r="C102" s="120">
        <v>2749</v>
      </c>
      <c r="D102" s="120">
        <v>1451</v>
      </c>
      <c r="E102" s="120">
        <v>1298</v>
      </c>
      <c r="F102" s="36" t="s">
        <v>5</v>
      </c>
    </row>
    <row r="103" spans="1:6" s="212" customFormat="1" ht="12" customHeight="1">
      <c r="A103" s="121" t="s">
        <v>2389</v>
      </c>
      <c r="B103" s="120">
        <v>11</v>
      </c>
      <c r="C103" s="120">
        <v>2339</v>
      </c>
      <c r="D103" s="120">
        <v>1132</v>
      </c>
      <c r="E103" s="120">
        <v>1208</v>
      </c>
      <c r="F103" s="36" t="s">
        <v>5</v>
      </c>
    </row>
    <row r="104" spans="1:6" s="212" customFormat="1" ht="12" customHeight="1">
      <c r="A104" s="121" t="s">
        <v>2390</v>
      </c>
      <c r="B104" s="120">
        <v>12</v>
      </c>
      <c r="C104" s="120">
        <v>1630</v>
      </c>
      <c r="D104" s="120">
        <v>78</v>
      </c>
      <c r="E104" s="120">
        <v>1552</v>
      </c>
      <c r="F104" s="36" t="s">
        <v>5</v>
      </c>
    </row>
    <row r="105" spans="1:6" s="212" customFormat="1" ht="12" customHeight="1">
      <c r="A105" s="121" t="s">
        <v>2391</v>
      </c>
      <c r="B105" s="120">
        <v>8</v>
      </c>
      <c r="C105" s="120">
        <v>981</v>
      </c>
      <c r="D105" s="120">
        <v>872</v>
      </c>
      <c r="E105" s="120">
        <v>109</v>
      </c>
      <c r="F105" s="36" t="s">
        <v>5</v>
      </c>
    </row>
    <row r="106" spans="1:6" s="212" customFormat="1" ht="12" customHeight="1">
      <c r="A106" s="121" t="s">
        <v>2392</v>
      </c>
      <c r="B106" s="120">
        <v>6</v>
      </c>
      <c r="C106" s="120">
        <v>1470</v>
      </c>
      <c r="D106" s="120">
        <v>0</v>
      </c>
      <c r="E106" s="120">
        <v>1470</v>
      </c>
      <c r="F106" s="36" t="s">
        <v>5</v>
      </c>
    </row>
    <row r="107" spans="1:6" s="212" customFormat="1" ht="12" customHeight="1">
      <c r="A107" s="121" t="s">
        <v>2393</v>
      </c>
      <c r="B107" s="120">
        <v>3</v>
      </c>
      <c r="C107" s="120" t="s">
        <v>2426</v>
      </c>
      <c r="D107" s="120" t="s">
        <v>2426</v>
      </c>
      <c r="E107" s="120">
        <v>0</v>
      </c>
      <c r="F107" s="36" t="s">
        <v>5</v>
      </c>
    </row>
    <row r="108" spans="1:6" s="212" customFormat="1" ht="12" customHeight="1">
      <c r="A108" s="121" t="s">
        <v>2394</v>
      </c>
      <c r="B108" s="120">
        <v>3</v>
      </c>
      <c r="C108" s="120">
        <v>9</v>
      </c>
      <c r="D108" s="120" t="s">
        <v>2426</v>
      </c>
      <c r="E108" s="120" t="s">
        <v>2426</v>
      </c>
      <c r="F108" s="36" t="s">
        <v>5</v>
      </c>
    </row>
    <row r="109" spans="1:6" s="212" customFormat="1" ht="12" customHeight="1">
      <c r="A109" s="121" t="s">
        <v>546</v>
      </c>
      <c r="B109" s="120">
        <v>29</v>
      </c>
      <c r="C109" s="120">
        <v>6432</v>
      </c>
      <c r="D109" s="120">
        <v>2087</v>
      </c>
      <c r="E109" s="120">
        <v>4345</v>
      </c>
      <c r="F109" s="36" t="s">
        <v>5</v>
      </c>
    </row>
    <row r="110" spans="1:6" s="212" customFormat="1" ht="12" customHeight="1">
      <c r="A110" s="121" t="s">
        <v>175</v>
      </c>
      <c r="B110" s="120">
        <v>154</v>
      </c>
      <c r="C110" s="120">
        <v>95681</v>
      </c>
      <c r="D110" s="120">
        <v>64067</v>
      </c>
      <c r="E110" s="120">
        <v>31615</v>
      </c>
      <c r="F110" s="36" t="s">
        <v>5</v>
      </c>
    </row>
    <row r="111" spans="1:6" s="212" customFormat="1" ht="12" customHeight="1">
      <c r="A111" s="121" t="s">
        <v>2395</v>
      </c>
      <c r="B111" s="120">
        <v>84</v>
      </c>
      <c r="C111" s="120">
        <v>9495</v>
      </c>
      <c r="D111" s="120">
        <v>4628</v>
      </c>
      <c r="E111" s="120">
        <v>4866</v>
      </c>
      <c r="F111" s="36" t="s">
        <v>5</v>
      </c>
    </row>
    <row r="112" spans="1:6" s="212" customFormat="1" ht="12" customHeight="1">
      <c r="A112" s="121" t="s">
        <v>2396</v>
      </c>
      <c r="B112" s="120">
        <v>35</v>
      </c>
      <c r="C112" s="120">
        <v>6173</v>
      </c>
      <c r="D112" s="120">
        <v>4432</v>
      </c>
      <c r="E112" s="120">
        <v>1741</v>
      </c>
      <c r="F112" s="36" t="s">
        <v>5</v>
      </c>
    </row>
    <row r="113" spans="1:6" s="212" customFormat="1" ht="12" customHeight="1">
      <c r="A113" s="121" t="s">
        <v>2397</v>
      </c>
      <c r="B113" s="120">
        <v>16</v>
      </c>
      <c r="C113" s="120">
        <v>4271</v>
      </c>
      <c r="D113" s="120">
        <v>2832</v>
      </c>
      <c r="E113" s="120">
        <v>1439</v>
      </c>
      <c r="F113" s="36" t="s">
        <v>5</v>
      </c>
    </row>
    <row r="114" spans="1:6" s="212" customFormat="1" ht="12" customHeight="1">
      <c r="A114" s="121" t="s">
        <v>2398</v>
      </c>
      <c r="B114" s="120">
        <v>8</v>
      </c>
      <c r="C114" s="120">
        <v>1836</v>
      </c>
      <c r="D114" s="120">
        <v>123</v>
      </c>
      <c r="E114" s="120">
        <v>1713</v>
      </c>
      <c r="F114" s="36" t="s">
        <v>5</v>
      </c>
    </row>
    <row r="115" spans="1:6" s="212" customFormat="1" ht="12" customHeight="1">
      <c r="A115" s="121" t="s">
        <v>2399</v>
      </c>
      <c r="B115" s="120">
        <v>2</v>
      </c>
      <c r="C115" s="120" t="s">
        <v>2426</v>
      </c>
      <c r="D115" s="120" t="s">
        <v>2426</v>
      </c>
      <c r="E115" s="120" t="s">
        <v>2426</v>
      </c>
      <c r="F115" s="36" t="s">
        <v>5</v>
      </c>
    </row>
    <row r="116" spans="1:6" s="212" customFormat="1" ht="12" customHeight="1">
      <c r="A116" s="121" t="s">
        <v>2613</v>
      </c>
      <c r="B116" s="120">
        <v>1</v>
      </c>
      <c r="C116" s="120" t="s">
        <v>2426</v>
      </c>
      <c r="D116" s="120" t="s">
        <v>2426</v>
      </c>
      <c r="E116" s="120" t="s">
        <v>2426</v>
      </c>
      <c r="F116" s="36" t="s">
        <v>5</v>
      </c>
    </row>
    <row r="117" spans="1:6" s="212" customFormat="1" ht="12" customHeight="1">
      <c r="A117" s="121" t="s">
        <v>551</v>
      </c>
      <c r="B117" s="120">
        <v>111</v>
      </c>
      <c r="C117" s="120">
        <v>22788</v>
      </c>
      <c r="D117" s="120">
        <v>13026</v>
      </c>
      <c r="E117" s="120">
        <v>9762</v>
      </c>
      <c r="F117" s="36" t="s">
        <v>5</v>
      </c>
    </row>
    <row r="118" spans="1:6" s="212" customFormat="1" ht="12" customHeight="1">
      <c r="A118" s="121" t="s">
        <v>2400</v>
      </c>
      <c r="B118" s="120">
        <v>14</v>
      </c>
      <c r="C118" s="120">
        <v>829</v>
      </c>
      <c r="D118" s="120">
        <v>402</v>
      </c>
      <c r="E118" s="120">
        <v>427</v>
      </c>
      <c r="F118" s="36" t="s">
        <v>5</v>
      </c>
    </row>
    <row r="119" spans="1:6" s="212" customFormat="1" ht="12" customHeight="1">
      <c r="A119" s="121" t="s">
        <v>2401</v>
      </c>
      <c r="B119" s="120">
        <v>3</v>
      </c>
      <c r="C119" s="120">
        <v>106</v>
      </c>
      <c r="D119" s="120">
        <v>83</v>
      </c>
      <c r="E119" s="120" t="s">
        <v>2426</v>
      </c>
      <c r="F119" s="36" t="s">
        <v>5</v>
      </c>
    </row>
    <row r="120" spans="1:6" s="212" customFormat="1" ht="12" customHeight="1">
      <c r="A120" s="121" t="s">
        <v>2614</v>
      </c>
      <c r="B120" s="120">
        <v>1</v>
      </c>
      <c r="C120" s="120" t="s">
        <v>2426</v>
      </c>
      <c r="D120" s="120" t="s">
        <v>2426</v>
      </c>
      <c r="E120" s="120" t="s">
        <v>2426</v>
      </c>
      <c r="F120" s="36" t="s">
        <v>5</v>
      </c>
    </row>
    <row r="121" spans="1:6" s="212" customFormat="1" ht="12" customHeight="1">
      <c r="A121" s="121" t="s">
        <v>2615</v>
      </c>
      <c r="B121" s="120">
        <v>2</v>
      </c>
      <c r="C121" s="120" t="s">
        <v>2426</v>
      </c>
      <c r="D121" s="120" t="s">
        <v>2426</v>
      </c>
      <c r="E121" s="120" t="s">
        <v>2426</v>
      </c>
      <c r="F121" s="36" t="s">
        <v>5</v>
      </c>
    </row>
    <row r="122" spans="1:6" s="212" customFormat="1" ht="12" customHeight="1">
      <c r="A122" s="121" t="s">
        <v>579</v>
      </c>
      <c r="B122" s="120">
        <v>17</v>
      </c>
      <c r="C122" s="120">
        <v>1163</v>
      </c>
      <c r="D122" s="120">
        <v>487</v>
      </c>
      <c r="E122" s="120">
        <v>676</v>
      </c>
      <c r="F122" s="36" t="s">
        <v>5</v>
      </c>
    </row>
    <row r="123" spans="1:6" s="212" customFormat="1" ht="12" customHeight="1">
      <c r="A123" s="121" t="s">
        <v>2402</v>
      </c>
      <c r="B123" s="120">
        <v>35</v>
      </c>
      <c r="C123" s="120">
        <v>2894</v>
      </c>
      <c r="D123" s="120">
        <v>1962</v>
      </c>
      <c r="E123" s="120">
        <v>932</v>
      </c>
      <c r="F123" s="36" t="s">
        <v>5</v>
      </c>
    </row>
    <row r="124" spans="1:6" s="212" customFormat="1" ht="12" customHeight="1">
      <c r="A124" s="121" t="s">
        <v>2403</v>
      </c>
      <c r="B124" s="120">
        <v>2</v>
      </c>
      <c r="C124" s="120" t="s">
        <v>2426</v>
      </c>
      <c r="D124" s="120" t="s">
        <v>2426</v>
      </c>
      <c r="E124" s="120" t="s">
        <v>2426</v>
      </c>
      <c r="F124" s="36" t="s">
        <v>5</v>
      </c>
    </row>
    <row r="125" spans="1:6" s="212" customFormat="1" ht="12" customHeight="1">
      <c r="A125" s="121" t="s">
        <v>2616</v>
      </c>
      <c r="B125" s="120">
        <v>1</v>
      </c>
      <c r="C125" s="120" t="s">
        <v>2426</v>
      </c>
      <c r="D125" s="120" t="s">
        <v>2426</v>
      </c>
      <c r="E125" s="120" t="s">
        <v>2426</v>
      </c>
      <c r="F125" s="36" t="s">
        <v>5</v>
      </c>
    </row>
    <row r="126" spans="1:6" s="212" customFormat="1" ht="12" customHeight="1">
      <c r="A126" s="121" t="s">
        <v>597</v>
      </c>
      <c r="B126" s="120">
        <v>36</v>
      </c>
      <c r="C126" s="120">
        <v>2948</v>
      </c>
      <c r="D126" s="120">
        <v>1982</v>
      </c>
      <c r="E126" s="120">
        <v>966</v>
      </c>
      <c r="F126" s="36" t="s">
        <v>5</v>
      </c>
    </row>
    <row r="127" spans="1:6" s="212" customFormat="1" ht="12" customHeight="1">
      <c r="A127" s="121" t="s">
        <v>2404</v>
      </c>
      <c r="B127" s="120">
        <v>6</v>
      </c>
      <c r="C127" s="120">
        <v>151</v>
      </c>
      <c r="D127" s="120">
        <v>102</v>
      </c>
      <c r="E127" s="120" t="s">
        <v>2426</v>
      </c>
      <c r="F127" s="36" t="s">
        <v>5</v>
      </c>
    </row>
    <row r="128" spans="1:6" s="212" customFormat="1" ht="12" customHeight="1">
      <c r="A128" s="121" t="s">
        <v>611</v>
      </c>
      <c r="B128" s="120">
        <v>6</v>
      </c>
      <c r="C128" s="120">
        <v>151</v>
      </c>
      <c r="D128" s="120">
        <v>102</v>
      </c>
      <c r="E128" s="120" t="s">
        <v>2426</v>
      </c>
      <c r="F128" s="36" t="s">
        <v>5</v>
      </c>
    </row>
    <row r="129" spans="1:6" s="212" customFormat="1" ht="12" customHeight="1">
      <c r="A129" s="121" t="s">
        <v>176</v>
      </c>
      <c r="B129" s="120">
        <v>139</v>
      </c>
      <c r="C129" s="120">
        <v>27050</v>
      </c>
      <c r="D129" s="120">
        <v>15597</v>
      </c>
      <c r="E129" s="120">
        <v>11453</v>
      </c>
      <c r="F129" s="36" t="s">
        <v>5</v>
      </c>
    </row>
    <row r="130" spans="1:6" s="212" customFormat="1" ht="12" customHeight="1">
      <c r="A130" s="121" t="s">
        <v>2405</v>
      </c>
      <c r="B130" s="120">
        <v>9</v>
      </c>
      <c r="C130" s="120">
        <v>105</v>
      </c>
      <c r="D130" s="120" t="s">
        <v>2426</v>
      </c>
      <c r="E130" s="120" t="s">
        <v>2426</v>
      </c>
      <c r="F130" s="36" t="s">
        <v>5</v>
      </c>
    </row>
    <row r="131" spans="1:6" s="212" customFormat="1" ht="12" customHeight="1">
      <c r="A131" s="121" t="s">
        <v>2406</v>
      </c>
      <c r="B131" s="120">
        <v>5</v>
      </c>
      <c r="C131" s="120">
        <v>208</v>
      </c>
      <c r="D131" s="120" t="s">
        <v>2426</v>
      </c>
      <c r="E131" s="120">
        <v>176</v>
      </c>
      <c r="F131" s="36" t="s">
        <v>5</v>
      </c>
    </row>
    <row r="132" spans="1:6" s="212" customFormat="1" ht="12" customHeight="1">
      <c r="A132" s="121" t="s">
        <v>2617</v>
      </c>
      <c r="B132" s="120">
        <v>1</v>
      </c>
      <c r="C132" s="120" t="s">
        <v>2426</v>
      </c>
      <c r="D132" s="120" t="s">
        <v>2426</v>
      </c>
      <c r="E132" s="120" t="s">
        <v>2426</v>
      </c>
      <c r="F132" s="36" t="s">
        <v>5</v>
      </c>
    </row>
    <row r="133" spans="1:6" s="212" customFormat="1" ht="12" customHeight="1">
      <c r="A133" s="121" t="s">
        <v>2407</v>
      </c>
      <c r="B133" s="120">
        <v>6</v>
      </c>
      <c r="C133" s="120" t="s">
        <v>2426</v>
      </c>
      <c r="D133" s="120">
        <v>3</v>
      </c>
      <c r="E133" s="120" t="s">
        <v>2426</v>
      </c>
      <c r="F133" s="36" t="s">
        <v>5</v>
      </c>
    </row>
    <row r="134" spans="1:6" s="212" customFormat="1" ht="12" customHeight="1">
      <c r="A134" s="121" t="s">
        <v>2408</v>
      </c>
      <c r="B134" s="120">
        <v>2</v>
      </c>
      <c r="C134" s="120" t="s">
        <v>2426</v>
      </c>
      <c r="D134" s="120" t="s">
        <v>2426</v>
      </c>
      <c r="E134" s="120" t="s">
        <v>2426</v>
      </c>
      <c r="F134" s="36" t="s">
        <v>5</v>
      </c>
    </row>
    <row r="135" spans="1:6" s="212" customFormat="1" ht="12" customHeight="1">
      <c r="A135" s="121" t="s">
        <v>614</v>
      </c>
      <c r="B135" s="120">
        <v>16</v>
      </c>
      <c r="C135" s="120">
        <v>522</v>
      </c>
      <c r="D135" s="120" t="s">
        <v>2426</v>
      </c>
      <c r="E135" s="120">
        <v>458</v>
      </c>
      <c r="F135" s="36" t="s">
        <v>5</v>
      </c>
    </row>
    <row r="136" spans="1:6" s="212" customFormat="1" ht="12" customHeight="1">
      <c r="A136" s="121" t="s">
        <v>177</v>
      </c>
      <c r="B136" s="120">
        <v>16</v>
      </c>
      <c r="C136" s="120">
        <v>522</v>
      </c>
      <c r="D136" s="120" t="s">
        <v>2426</v>
      </c>
      <c r="E136" s="120">
        <v>458</v>
      </c>
      <c r="F136" s="36" t="s">
        <v>5</v>
      </c>
    </row>
    <row r="137" spans="1:6" s="212" customFormat="1" ht="12" customHeight="1">
      <c r="A137" s="121">
        <v>100114</v>
      </c>
      <c r="B137" s="120">
        <v>7</v>
      </c>
      <c r="C137" s="120" t="s">
        <v>2426</v>
      </c>
      <c r="D137" s="120" t="s">
        <v>2426</v>
      </c>
      <c r="E137" s="120" t="s">
        <v>2426</v>
      </c>
      <c r="F137" s="36" t="s">
        <v>5</v>
      </c>
    </row>
    <row r="138" spans="1:6" s="212" customFormat="1" ht="12" customHeight="1">
      <c r="A138" s="121">
        <v>100116</v>
      </c>
      <c r="B138" s="120">
        <v>5</v>
      </c>
      <c r="C138" s="120">
        <v>2223</v>
      </c>
      <c r="D138" s="120">
        <v>0</v>
      </c>
      <c r="E138" s="120">
        <v>2223</v>
      </c>
      <c r="F138" s="36" t="s">
        <v>5</v>
      </c>
    </row>
    <row r="139" spans="1:6" s="212" customFormat="1" ht="12" customHeight="1">
      <c r="A139" s="121">
        <v>100118</v>
      </c>
      <c r="B139" s="120">
        <v>6</v>
      </c>
      <c r="C139" s="120" t="s">
        <v>2426</v>
      </c>
      <c r="D139" s="120" t="s">
        <v>2426</v>
      </c>
      <c r="E139" s="120" t="s">
        <v>2426</v>
      </c>
      <c r="F139" s="36" t="s">
        <v>5</v>
      </c>
    </row>
    <row r="140" spans="1:6" s="212" customFormat="1" ht="12" customHeight="1">
      <c r="A140" s="121">
        <v>100122</v>
      </c>
      <c r="B140" s="120">
        <v>2</v>
      </c>
      <c r="C140" s="120" t="s">
        <v>2426</v>
      </c>
      <c r="D140" s="120" t="s">
        <v>2426</v>
      </c>
      <c r="E140" s="120" t="s">
        <v>2426</v>
      </c>
      <c r="F140" s="36" t="s">
        <v>5</v>
      </c>
    </row>
    <row r="141" spans="1:6" s="212" customFormat="1" ht="12" customHeight="1">
      <c r="A141" s="121">
        <v>1001</v>
      </c>
      <c r="B141" s="120">
        <v>16</v>
      </c>
      <c r="C141" s="120" t="s">
        <v>2426</v>
      </c>
      <c r="D141" s="120">
        <v>182</v>
      </c>
      <c r="E141" s="120" t="s">
        <v>2426</v>
      </c>
      <c r="F141" s="36" t="s">
        <v>5</v>
      </c>
    </row>
    <row r="142" spans="1:6" s="212" customFormat="1" ht="12" customHeight="1">
      <c r="A142" s="121">
        <v>100207</v>
      </c>
      <c r="B142" s="120">
        <v>5</v>
      </c>
      <c r="C142" s="120">
        <v>36186</v>
      </c>
      <c r="D142" s="120" t="s">
        <v>2426</v>
      </c>
      <c r="E142" s="120">
        <v>22002</v>
      </c>
      <c r="F142" s="36" t="s">
        <v>5</v>
      </c>
    </row>
    <row r="143" spans="1:6" s="212" customFormat="1" ht="12" customHeight="1">
      <c r="A143" s="121">
        <v>1002</v>
      </c>
      <c r="B143" s="120">
        <v>5</v>
      </c>
      <c r="C143" s="120">
        <v>36186</v>
      </c>
      <c r="D143" s="120" t="s">
        <v>2426</v>
      </c>
      <c r="E143" s="120">
        <v>22002</v>
      </c>
      <c r="F143" s="36" t="s">
        <v>5</v>
      </c>
    </row>
    <row r="144" spans="1:6" s="212" customFormat="1" ht="12" customHeight="1">
      <c r="A144" s="121">
        <v>100308</v>
      </c>
      <c r="B144" s="120">
        <v>1</v>
      </c>
      <c r="C144" s="120" t="s">
        <v>2426</v>
      </c>
      <c r="D144" s="120" t="s">
        <v>2426</v>
      </c>
      <c r="E144" s="120" t="s">
        <v>2426</v>
      </c>
      <c r="F144" s="36" t="s">
        <v>5</v>
      </c>
    </row>
    <row r="145" spans="1:6" s="212" customFormat="1" ht="12" customHeight="1">
      <c r="A145" s="121">
        <v>100315</v>
      </c>
      <c r="B145" s="120">
        <v>6</v>
      </c>
      <c r="C145" s="120">
        <v>3594</v>
      </c>
      <c r="D145" s="120">
        <v>993</v>
      </c>
      <c r="E145" s="120">
        <v>2601</v>
      </c>
      <c r="F145" s="36" t="s">
        <v>5</v>
      </c>
    </row>
    <row r="146" spans="1:6" s="212" customFormat="1" ht="12" customHeight="1">
      <c r="A146" s="121">
        <v>100323</v>
      </c>
      <c r="B146" s="120">
        <v>1</v>
      </c>
      <c r="C146" s="120" t="s">
        <v>2426</v>
      </c>
      <c r="D146" s="120" t="s">
        <v>2426</v>
      </c>
      <c r="E146" s="120" t="s">
        <v>2426</v>
      </c>
      <c r="F146" s="36" t="s">
        <v>5</v>
      </c>
    </row>
    <row r="147" spans="1:6" s="212" customFormat="1" ht="12" customHeight="1">
      <c r="A147" s="121">
        <v>1003</v>
      </c>
      <c r="B147" s="120">
        <v>7</v>
      </c>
      <c r="C147" s="120">
        <v>5009</v>
      </c>
      <c r="D147" s="120">
        <v>2386</v>
      </c>
      <c r="E147" s="120">
        <v>2623</v>
      </c>
      <c r="F147" s="36" t="s">
        <v>5</v>
      </c>
    </row>
    <row r="148" spans="1:6" s="212" customFormat="1" ht="12" customHeight="1">
      <c r="A148" s="121">
        <v>100401</v>
      </c>
      <c r="B148" s="120">
        <v>1</v>
      </c>
      <c r="C148" s="120" t="s">
        <v>2426</v>
      </c>
      <c r="D148" s="120" t="s">
        <v>2426</v>
      </c>
      <c r="E148" s="120" t="s">
        <v>2426</v>
      </c>
      <c r="F148" s="36" t="s">
        <v>5</v>
      </c>
    </row>
    <row r="149" spans="1:6" s="212" customFormat="1" ht="12" customHeight="1">
      <c r="A149" s="121">
        <v>100402</v>
      </c>
      <c r="B149" s="120">
        <v>4</v>
      </c>
      <c r="C149" s="120">
        <v>584</v>
      </c>
      <c r="D149" s="120">
        <v>369</v>
      </c>
      <c r="E149" s="120">
        <v>214</v>
      </c>
      <c r="F149" s="36" t="s">
        <v>5</v>
      </c>
    </row>
    <row r="150" spans="1:6" s="212" customFormat="1" ht="12" customHeight="1">
      <c r="A150" s="121">
        <v>100404</v>
      </c>
      <c r="B150" s="120">
        <v>1</v>
      </c>
      <c r="C150" s="120" t="s">
        <v>2426</v>
      </c>
      <c r="D150" s="120" t="s">
        <v>2426</v>
      </c>
      <c r="E150" s="120" t="s">
        <v>2426</v>
      </c>
      <c r="F150" s="36" t="s">
        <v>5</v>
      </c>
    </row>
    <row r="151" spans="1:6" s="212" customFormat="1" ht="12" customHeight="1">
      <c r="A151" s="121">
        <v>100407</v>
      </c>
      <c r="B151" s="120">
        <v>1</v>
      </c>
      <c r="C151" s="120" t="s">
        <v>2426</v>
      </c>
      <c r="D151" s="120" t="s">
        <v>2426</v>
      </c>
      <c r="E151" s="120" t="s">
        <v>2426</v>
      </c>
      <c r="F151" s="36" t="s">
        <v>5</v>
      </c>
    </row>
    <row r="152" spans="1:6" s="212" customFormat="1" ht="12" customHeight="1">
      <c r="A152" s="121">
        <v>1004</v>
      </c>
      <c r="B152" s="120">
        <v>5</v>
      </c>
      <c r="C152" s="120" t="s">
        <v>2426</v>
      </c>
      <c r="D152" s="120">
        <v>369</v>
      </c>
      <c r="E152" s="120" t="s">
        <v>2426</v>
      </c>
      <c r="F152" s="36" t="s">
        <v>5</v>
      </c>
    </row>
    <row r="153" spans="1:6" s="212" customFormat="1" ht="12" customHeight="1">
      <c r="A153" s="121">
        <v>100503</v>
      </c>
      <c r="B153" s="120">
        <v>3</v>
      </c>
      <c r="C153" s="120">
        <v>34</v>
      </c>
      <c r="D153" s="120">
        <v>34</v>
      </c>
      <c r="E153" s="120">
        <v>0</v>
      </c>
      <c r="F153" s="36" t="s">
        <v>5</v>
      </c>
    </row>
    <row r="154" spans="1:6" s="212" customFormat="1" ht="12" customHeight="1">
      <c r="A154" s="121">
        <v>1005</v>
      </c>
      <c r="B154" s="120">
        <v>3</v>
      </c>
      <c r="C154" s="120">
        <v>34</v>
      </c>
      <c r="D154" s="120">
        <v>34</v>
      </c>
      <c r="E154" s="120">
        <v>0</v>
      </c>
      <c r="F154" s="36" t="s">
        <v>5</v>
      </c>
    </row>
    <row r="155" spans="1:6" s="212" customFormat="1" ht="12" customHeight="1">
      <c r="A155" s="121">
        <v>100603</v>
      </c>
      <c r="B155" s="120">
        <v>1</v>
      </c>
      <c r="C155" s="120" t="s">
        <v>2426</v>
      </c>
      <c r="D155" s="120" t="s">
        <v>2426</v>
      </c>
      <c r="E155" s="120" t="s">
        <v>2426</v>
      </c>
      <c r="F155" s="36" t="s">
        <v>5</v>
      </c>
    </row>
    <row r="156" spans="1:6" s="212" customFormat="1" ht="12" customHeight="1">
      <c r="A156" s="121">
        <v>100609</v>
      </c>
      <c r="B156" s="120">
        <v>1</v>
      </c>
      <c r="C156" s="120" t="s">
        <v>2426</v>
      </c>
      <c r="D156" s="120" t="s">
        <v>2426</v>
      </c>
      <c r="E156" s="120" t="s">
        <v>2426</v>
      </c>
      <c r="F156" s="36" t="s">
        <v>5</v>
      </c>
    </row>
    <row r="157" spans="1:6" s="212" customFormat="1" ht="12" customHeight="1">
      <c r="A157" s="121">
        <v>1006</v>
      </c>
      <c r="B157" s="120">
        <v>2</v>
      </c>
      <c r="C157" s="120" t="s">
        <v>2426</v>
      </c>
      <c r="D157" s="120" t="s">
        <v>2426</v>
      </c>
      <c r="E157" s="120" t="s">
        <v>2426</v>
      </c>
      <c r="F157" s="36" t="s">
        <v>5</v>
      </c>
    </row>
    <row r="158" spans="1:6" s="212" customFormat="1" ht="12" customHeight="1">
      <c r="A158" s="121">
        <v>100810</v>
      </c>
      <c r="B158" s="120">
        <v>1</v>
      </c>
      <c r="C158" s="120" t="s">
        <v>2426</v>
      </c>
      <c r="D158" s="120" t="s">
        <v>2426</v>
      </c>
      <c r="E158" s="120" t="s">
        <v>2426</v>
      </c>
      <c r="F158" s="36" t="s">
        <v>5</v>
      </c>
    </row>
    <row r="159" spans="1:6" s="212" customFormat="1" ht="12" customHeight="1">
      <c r="A159" s="121">
        <v>100815</v>
      </c>
      <c r="B159" s="120">
        <v>5</v>
      </c>
      <c r="C159" s="120">
        <v>84</v>
      </c>
      <c r="D159" s="120" t="s">
        <v>2426</v>
      </c>
      <c r="E159" s="120">
        <v>77</v>
      </c>
      <c r="F159" s="36" t="s">
        <v>5</v>
      </c>
    </row>
    <row r="160" spans="1:6" s="212" customFormat="1" ht="12" customHeight="1">
      <c r="A160" s="121">
        <v>100817</v>
      </c>
      <c r="B160" s="120">
        <v>2</v>
      </c>
      <c r="C160" s="120" t="s">
        <v>2426</v>
      </c>
      <c r="D160" s="120" t="s">
        <v>2426</v>
      </c>
      <c r="E160" s="120" t="s">
        <v>2426</v>
      </c>
      <c r="F160" s="36" t="s">
        <v>5</v>
      </c>
    </row>
    <row r="161" spans="1:6" s="212" customFormat="1" ht="12" customHeight="1">
      <c r="A161" s="121">
        <v>1008</v>
      </c>
      <c r="B161" s="120">
        <v>7</v>
      </c>
      <c r="C161" s="120">
        <v>161</v>
      </c>
      <c r="D161" s="120" t="s">
        <v>2426</v>
      </c>
      <c r="E161" s="120">
        <v>155</v>
      </c>
      <c r="F161" s="36" t="s">
        <v>5</v>
      </c>
    </row>
    <row r="162" spans="1:6" s="212" customFormat="1" ht="12" customHeight="1">
      <c r="A162" s="121">
        <v>100905</v>
      </c>
      <c r="B162" s="120">
        <v>1</v>
      </c>
      <c r="C162" s="120" t="s">
        <v>2426</v>
      </c>
      <c r="D162" s="120" t="s">
        <v>2426</v>
      </c>
      <c r="E162" s="120" t="s">
        <v>2426</v>
      </c>
      <c r="F162" s="36" t="s">
        <v>5</v>
      </c>
    </row>
    <row r="163" spans="1:6" s="212" customFormat="1" ht="12" customHeight="1">
      <c r="A163" s="121">
        <v>100907</v>
      </c>
      <c r="B163" s="120">
        <v>4</v>
      </c>
      <c r="C163" s="120" t="s">
        <v>2426</v>
      </c>
      <c r="D163" s="120" t="s">
        <v>2426</v>
      </c>
      <c r="E163" s="120">
        <v>0</v>
      </c>
      <c r="F163" s="36" t="s">
        <v>5</v>
      </c>
    </row>
    <row r="164" spans="1:6" s="212" customFormat="1" ht="12" customHeight="1">
      <c r="A164" s="121">
        <v>100909</v>
      </c>
      <c r="B164" s="120">
        <v>6</v>
      </c>
      <c r="C164" s="120">
        <v>1720</v>
      </c>
      <c r="D164" s="120">
        <v>0</v>
      </c>
      <c r="E164" s="120">
        <v>1720</v>
      </c>
      <c r="F164" s="36" t="s">
        <v>5</v>
      </c>
    </row>
    <row r="165" spans="1:6" s="212" customFormat="1" ht="12" customHeight="1">
      <c r="A165" s="121">
        <v>1009</v>
      </c>
      <c r="B165" s="120">
        <v>10</v>
      </c>
      <c r="C165" s="120">
        <v>6504</v>
      </c>
      <c r="D165" s="120" t="s">
        <v>2426</v>
      </c>
      <c r="E165" s="120">
        <v>1720</v>
      </c>
      <c r="F165" s="36" t="s">
        <v>5</v>
      </c>
    </row>
    <row r="166" spans="1:6" s="212" customFormat="1" ht="12" customHeight="1">
      <c r="A166" s="121">
        <v>101007</v>
      </c>
      <c r="B166" s="120">
        <v>2</v>
      </c>
      <c r="C166" s="120" t="s">
        <v>2426</v>
      </c>
      <c r="D166" s="120" t="s">
        <v>2426</v>
      </c>
      <c r="E166" s="120" t="s">
        <v>2426</v>
      </c>
      <c r="F166" s="36" t="s">
        <v>5</v>
      </c>
    </row>
    <row r="167" spans="1:6" s="212" customFormat="1" ht="12" customHeight="1">
      <c r="A167" s="121">
        <v>101009</v>
      </c>
      <c r="B167" s="120">
        <v>1</v>
      </c>
      <c r="C167" s="120" t="s">
        <v>2426</v>
      </c>
      <c r="D167" s="120" t="s">
        <v>2426</v>
      </c>
      <c r="E167" s="120" t="s">
        <v>2426</v>
      </c>
      <c r="F167" s="36" t="s">
        <v>5</v>
      </c>
    </row>
    <row r="168" spans="1:6" s="212" customFormat="1" ht="12" customHeight="1">
      <c r="A168" s="121">
        <v>1010</v>
      </c>
      <c r="B168" s="120">
        <v>3</v>
      </c>
      <c r="C168" s="120" t="s">
        <v>2426</v>
      </c>
      <c r="D168" s="120" t="s">
        <v>2426</v>
      </c>
      <c r="E168" s="120" t="s">
        <v>2426</v>
      </c>
      <c r="F168" s="36" t="s">
        <v>5</v>
      </c>
    </row>
    <row r="169" spans="1:6" s="212" customFormat="1" ht="12" customHeight="1">
      <c r="A169" s="121">
        <v>101109</v>
      </c>
      <c r="B169" s="120">
        <v>2</v>
      </c>
      <c r="C169" s="120" t="s">
        <v>2426</v>
      </c>
      <c r="D169" s="120" t="s">
        <v>2426</v>
      </c>
      <c r="E169" s="120" t="s">
        <v>2426</v>
      </c>
      <c r="F169" s="36" t="s">
        <v>5</v>
      </c>
    </row>
    <row r="170" spans="1:6" s="212" customFormat="1" ht="12" customHeight="1">
      <c r="A170" s="121">
        <v>101113</v>
      </c>
      <c r="B170" s="120">
        <v>2</v>
      </c>
      <c r="C170" s="120" t="s">
        <v>2426</v>
      </c>
      <c r="D170" s="120" t="s">
        <v>2426</v>
      </c>
      <c r="E170" s="120" t="s">
        <v>2426</v>
      </c>
      <c r="F170" s="36" t="s">
        <v>5</v>
      </c>
    </row>
    <row r="171" spans="1:6" s="212" customFormat="1" ht="12" customHeight="1">
      <c r="A171" s="121">
        <v>101115</v>
      </c>
      <c r="B171" s="120">
        <v>5</v>
      </c>
      <c r="C171" s="120">
        <v>197</v>
      </c>
      <c r="D171" s="120">
        <v>0</v>
      </c>
      <c r="E171" s="120">
        <v>197</v>
      </c>
      <c r="F171" s="36" t="s">
        <v>5</v>
      </c>
    </row>
    <row r="172" spans="1:6" s="212" customFormat="1" ht="12" customHeight="1">
      <c r="A172" s="121">
        <v>101117</v>
      </c>
      <c r="B172" s="120">
        <v>1</v>
      </c>
      <c r="C172" s="120" t="s">
        <v>2426</v>
      </c>
      <c r="D172" s="120" t="s">
        <v>2426</v>
      </c>
      <c r="E172" s="120" t="s">
        <v>2426</v>
      </c>
      <c r="F172" s="36" t="s">
        <v>5</v>
      </c>
    </row>
    <row r="173" spans="1:6" s="212" customFormat="1" ht="12" customHeight="1">
      <c r="A173" s="121">
        <v>101119</v>
      </c>
      <c r="B173" s="120">
        <v>2</v>
      </c>
      <c r="C173" s="120" t="s">
        <v>2426</v>
      </c>
      <c r="D173" s="120" t="s">
        <v>2426</v>
      </c>
      <c r="E173" s="120" t="s">
        <v>2426</v>
      </c>
      <c r="F173" s="36" t="s">
        <v>5</v>
      </c>
    </row>
    <row r="174" spans="1:6" s="212" customFormat="1" ht="12" customHeight="1">
      <c r="A174" s="121">
        <v>1011</v>
      </c>
      <c r="B174" s="120">
        <v>10</v>
      </c>
      <c r="C174" s="120">
        <v>571</v>
      </c>
      <c r="D174" s="120" t="s">
        <v>2426</v>
      </c>
      <c r="E174" s="120">
        <v>501</v>
      </c>
      <c r="F174" s="36" t="s">
        <v>5</v>
      </c>
    </row>
    <row r="175" spans="1:6" s="212" customFormat="1" ht="12" customHeight="1">
      <c r="A175" s="121">
        <v>101209</v>
      </c>
      <c r="B175" s="120">
        <v>4</v>
      </c>
      <c r="C175" s="120">
        <v>98</v>
      </c>
      <c r="D175" s="120">
        <v>24</v>
      </c>
      <c r="E175" s="120" t="s">
        <v>2426</v>
      </c>
      <c r="F175" s="36" t="s">
        <v>5</v>
      </c>
    </row>
    <row r="176" spans="1:6" s="212" customFormat="1" ht="12" customHeight="1">
      <c r="A176" s="121">
        <v>1012</v>
      </c>
      <c r="B176" s="120">
        <v>4</v>
      </c>
      <c r="C176" s="120">
        <v>98</v>
      </c>
      <c r="D176" s="120">
        <v>24</v>
      </c>
      <c r="E176" s="120" t="s">
        <v>2426</v>
      </c>
      <c r="F176" s="36" t="s">
        <v>5</v>
      </c>
    </row>
    <row r="177" spans="1:6" s="212" customFormat="1" ht="12" customHeight="1">
      <c r="A177" s="121">
        <v>101312</v>
      </c>
      <c r="B177" s="120">
        <v>2</v>
      </c>
      <c r="C177" s="120" t="s">
        <v>2426</v>
      </c>
      <c r="D177" s="120" t="s">
        <v>2426</v>
      </c>
      <c r="E177" s="120" t="s">
        <v>2426</v>
      </c>
      <c r="F177" s="36" t="s">
        <v>5</v>
      </c>
    </row>
    <row r="178" spans="1:6" s="212" customFormat="1" ht="12" customHeight="1">
      <c r="A178" s="121">
        <v>1013</v>
      </c>
      <c r="B178" s="120">
        <v>2</v>
      </c>
      <c r="C178" s="120" t="s">
        <v>2426</v>
      </c>
      <c r="D178" s="120" t="s">
        <v>2426</v>
      </c>
      <c r="E178" s="120" t="s">
        <v>2426</v>
      </c>
      <c r="F178" s="36" t="s">
        <v>5</v>
      </c>
    </row>
    <row r="179" spans="1:6" s="212" customFormat="1" ht="12" customHeight="1">
      <c r="A179" s="121">
        <v>101401</v>
      </c>
      <c r="B179" s="120">
        <v>3</v>
      </c>
      <c r="C179" s="120">
        <v>64</v>
      </c>
      <c r="D179" s="120" t="s">
        <v>2426</v>
      </c>
      <c r="E179" s="120">
        <v>63</v>
      </c>
      <c r="F179" s="36" t="s">
        <v>5</v>
      </c>
    </row>
    <row r="180" spans="1:6" s="212" customFormat="1" ht="12" customHeight="1">
      <c r="A180" s="121">
        <v>1014</v>
      </c>
      <c r="B180" s="120">
        <v>3</v>
      </c>
      <c r="C180" s="120">
        <v>64</v>
      </c>
      <c r="D180" s="120" t="s">
        <v>2426</v>
      </c>
      <c r="E180" s="120">
        <v>63</v>
      </c>
      <c r="F180" s="36" t="s">
        <v>5</v>
      </c>
    </row>
    <row r="181" spans="1:6" s="212" customFormat="1" ht="12" customHeight="1">
      <c r="A181" s="121">
        <v>10</v>
      </c>
      <c r="B181" s="120">
        <v>69</v>
      </c>
      <c r="C181" s="120">
        <v>124967</v>
      </c>
      <c r="D181" s="120">
        <v>22984</v>
      </c>
      <c r="E181" s="120">
        <v>101983</v>
      </c>
      <c r="F181" s="36" t="s">
        <v>5</v>
      </c>
    </row>
    <row r="182" spans="1:6" s="212" customFormat="1" ht="12" customHeight="1">
      <c r="A182" s="121">
        <v>110105</v>
      </c>
      <c r="B182" s="120">
        <v>25</v>
      </c>
      <c r="C182" s="120">
        <v>2488</v>
      </c>
      <c r="D182" s="120">
        <v>1351</v>
      </c>
      <c r="E182" s="120">
        <v>1137</v>
      </c>
      <c r="F182" s="36" t="s">
        <v>5</v>
      </c>
    </row>
    <row r="183" spans="1:6" s="212" customFormat="1" ht="12" customHeight="1">
      <c r="A183" s="121">
        <v>110106</v>
      </c>
      <c r="B183" s="120">
        <v>6</v>
      </c>
      <c r="C183" s="120">
        <v>331</v>
      </c>
      <c r="D183" s="120">
        <v>84</v>
      </c>
      <c r="E183" s="120">
        <v>247</v>
      </c>
      <c r="F183" s="36" t="s">
        <v>5</v>
      </c>
    </row>
    <row r="184" spans="1:6" s="212" customFormat="1" ht="12" customHeight="1">
      <c r="A184" s="121">
        <v>110107</v>
      </c>
      <c r="B184" s="120">
        <v>22</v>
      </c>
      <c r="C184" s="120">
        <v>2937</v>
      </c>
      <c r="D184" s="120">
        <v>1295</v>
      </c>
      <c r="E184" s="120">
        <v>1642</v>
      </c>
      <c r="F184" s="36" t="s">
        <v>5</v>
      </c>
    </row>
    <row r="185" spans="1:6" s="212" customFormat="1" ht="12" customHeight="1">
      <c r="A185" s="121">
        <v>110108</v>
      </c>
      <c r="B185" s="120">
        <v>21</v>
      </c>
      <c r="C185" s="120">
        <v>820</v>
      </c>
      <c r="D185" s="120">
        <v>445</v>
      </c>
      <c r="E185" s="120">
        <v>374</v>
      </c>
      <c r="F185" s="36" t="s">
        <v>5</v>
      </c>
    </row>
    <row r="186" spans="1:6" s="212" customFormat="1" ht="12" customHeight="1">
      <c r="A186" s="121">
        <v>110109</v>
      </c>
      <c r="B186" s="120">
        <v>54</v>
      </c>
      <c r="C186" s="120">
        <v>3934</v>
      </c>
      <c r="D186" s="120">
        <v>1665</v>
      </c>
      <c r="E186" s="120">
        <v>2269</v>
      </c>
      <c r="F186" s="36" t="s">
        <v>5</v>
      </c>
    </row>
    <row r="187" spans="1:6" s="212" customFormat="1" ht="12" customHeight="1">
      <c r="A187" s="121">
        <v>110111</v>
      </c>
      <c r="B187" s="120">
        <v>58</v>
      </c>
      <c r="C187" s="120">
        <v>8870</v>
      </c>
      <c r="D187" s="120">
        <v>3441</v>
      </c>
      <c r="E187" s="120">
        <v>5429</v>
      </c>
      <c r="F187" s="36" t="s">
        <v>5</v>
      </c>
    </row>
    <row r="188" spans="1:6" s="212" customFormat="1" ht="12" customHeight="1">
      <c r="A188" s="121">
        <v>110113</v>
      </c>
      <c r="B188" s="120">
        <v>6</v>
      </c>
      <c r="C188" s="120" t="s">
        <v>2426</v>
      </c>
      <c r="D188" s="120" t="s">
        <v>2426</v>
      </c>
      <c r="E188" s="120">
        <v>58</v>
      </c>
      <c r="F188" s="36" t="s">
        <v>5</v>
      </c>
    </row>
    <row r="189" spans="1:6" s="212" customFormat="1" ht="12" customHeight="1">
      <c r="A189" s="121">
        <v>110198</v>
      </c>
      <c r="B189" s="120">
        <v>10</v>
      </c>
      <c r="C189" s="120">
        <v>341</v>
      </c>
      <c r="D189" s="120">
        <v>261</v>
      </c>
      <c r="E189" s="120">
        <v>80</v>
      </c>
      <c r="F189" s="36" t="s">
        <v>5</v>
      </c>
    </row>
    <row r="190" spans="1:6" s="212" customFormat="1" ht="12" customHeight="1">
      <c r="A190" s="121">
        <v>1101</v>
      </c>
      <c r="B190" s="120">
        <v>131</v>
      </c>
      <c r="C190" s="120">
        <v>20738</v>
      </c>
      <c r="D190" s="120">
        <v>9501</v>
      </c>
      <c r="E190" s="120">
        <v>11237</v>
      </c>
      <c r="F190" s="36" t="s">
        <v>5</v>
      </c>
    </row>
    <row r="191" spans="1:6" s="212" customFormat="1" ht="12" customHeight="1">
      <c r="A191" s="121">
        <v>110207</v>
      </c>
      <c r="B191" s="120">
        <v>1</v>
      </c>
      <c r="C191" s="120" t="s">
        <v>2426</v>
      </c>
      <c r="D191" s="120" t="s">
        <v>2426</v>
      </c>
      <c r="E191" s="120" t="s">
        <v>2426</v>
      </c>
      <c r="F191" s="36" t="s">
        <v>5</v>
      </c>
    </row>
    <row r="192" spans="1:6" s="212" customFormat="1" ht="12" customHeight="1">
      <c r="A192" s="121">
        <v>1102</v>
      </c>
      <c r="B192" s="120">
        <v>1</v>
      </c>
      <c r="C192" s="120" t="s">
        <v>2426</v>
      </c>
      <c r="D192" s="120" t="s">
        <v>2426</v>
      </c>
      <c r="E192" s="120" t="s">
        <v>2426</v>
      </c>
      <c r="F192" s="36" t="s">
        <v>5</v>
      </c>
    </row>
    <row r="193" spans="1:6" s="212" customFormat="1" ht="12" customHeight="1">
      <c r="A193" s="121">
        <v>110301</v>
      </c>
      <c r="B193" s="120">
        <v>2</v>
      </c>
      <c r="C193" s="120" t="s">
        <v>2426</v>
      </c>
      <c r="D193" s="120" t="s">
        <v>2426</v>
      </c>
      <c r="E193" s="120" t="s">
        <v>2426</v>
      </c>
      <c r="F193" s="36" t="s">
        <v>5</v>
      </c>
    </row>
    <row r="194" spans="1:6" s="212" customFormat="1" ht="12" customHeight="1">
      <c r="A194" s="121">
        <v>110302</v>
      </c>
      <c r="B194" s="120">
        <v>5</v>
      </c>
      <c r="C194" s="120">
        <v>48</v>
      </c>
      <c r="D194" s="120" t="s">
        <v>2426</v>
      </c>
      <c r="E194" s="120">
        <v>47</v>
      </c>
      <c r="F194" s="36" t="s">
        <v>5</v>
      </c>
    </row>
    <row r="195" spans="1:6" s="212" customFormat="1" ht="12" customHeight="1">
      <c r="A195" s="121">
        <v>1103</v>
      </c>
      <c r="B195" s="120">
        <v>5</v>
      </c>
      <c r="C195" s="120">
        <v>51</v>
      </c>
      <c r="D195" s="120" t="s">
        <v>2426</v>
      </c>
      <c r="E195" s="120">
        <v>51</v>
      </c>
      <c r="F195" s="36" t="s">
        <v>5</v>
      </c>
    </row>
    <row r="196" spans="1:6" s="212" customFormat="1" ht="12" customHeight="1">
      <c r="A196" s="121">
        <v>11</v>
      </c>
      <c r="B196" s="120">
        <v>136</v>
      </c>
      <c r="C196" s="120">
        <v>20849</v>
      </c>
      <c r="D196" s="120">
        <v>9561</v>
      </c>
      <c r="E196" s="120">
        <v>11288</v>
      </c>
      <c r="F196" s="36" t="s">
        <v>5</v>
      </c>
    </row>
    <row r="197" spans="1:6" s="212" customFormat="1" ht="12" customHeight="1">
      <c r="A197" s="121">
        <v>120107</v>
      </c>
      <c r="B197" s="120">
        <v>7</v>
      </c>
      <c r="C197" s="120">
        <v>2226</v>
      </c>
      <c r="D197" s="120">
        <v>2075</v>
      </c>
      <c r="E197" s="120" t="s">
        <v>2426</v>
      </c>
      <c r="F197" s="36" t="s">
        <v>5</v>
      </c>
    </row>
    <row r="198" spans="1:6" s="212" customFormat="1" ht="12" customHeight="1">
      <c r="A198" s="121">
        <v>120108</v>
      </c>
      <c r="B198" s="120">
        <v>2</v>
      </c>
      <c r="C198" s="120" t="s">
        <v>2426</v>
      </c>
      <c r="D198" s="120" t="s">
        <v>2426</v>
      </c>
      <c r="E198" s="120" t="s">
        <v>2426</v>
      </c>
      <c r="F198" s="36" t="s">
        <v>5</v>
      </c>
    </row>
    <row r="199" spans="1:6" s="212" customFormat="1" ht="12" customHeight="1">
      <c r="A199" s="121">
        <v>120109</v>
      </c>
      <c r="B199" s="120">
        <v>170</v>
      </c>
      <c r="C199" s="120">
        <v>41560</v>
      </c>
      <c r="D199" s="120">
        <v>22457</v>
      </c>
      <c r="E199" s="120">
        <v>19103</v>
      </c>
      <c r="F199" s="36" t="s">
        <v>5</v>
      </c>
    </row>
    <row r="200" spans="1:6" s="212" customFormat="1" ht="12" customHeight="1">
      <c r="A200" s="121">
        <v>120110</v>
      </c>
      <c r="B200" s="120">
        <v>2</v>
      </c>
      <c r="C200" s="120" t="s">
        <v>2426</v>
      </c>
      <c r="D200" s="120" t="s">
        <v>2426</v>
      </c>
      <c r="E200" s="120" t="s">
        <v>2426</v>
      </c>
      <c r="F200" s="36" t="s">
        <v>5</v>
      </c>
    </row>
    <row r="201" spans="1:6" s="212" customFormat="1" ht="12" customHeight="1">
      <c r="A201" s="121">
        <v>120112</v>
      </c>
      <c r="B201" s="120">
        <v>10</v>
      </c>
      <c r="C201" s="120">
        <v>431</v>
      </c>
      <c r="D201" s="120">
        <v>207</v>
      </c>
      <c r="E201" s="120">
        <v>225</v>
      </c>
      <c r="F201" s="36" t="s">
        <v>5</v>
      </c>
    </row>
    <row r="202" spans="1:6" s="212" customFormat="1" ht="12" customHeight="1">
      <c r="A202" s="121">
        <v>120114</v>
      </c>
      <c r="B202" s="120">
        <v>26</v>
      </c>
      <c r="C202" s="120">
        <v>866</v>
      </c>
      <c r="D202" s="120">
        <v>258</v>
      </c>
      <c r="E202" s="120">
        <v>608</v>
      </c>
      <c r="F202" s="36" t="s">
        <v>5</v>
      </c>
    </row>
    <row r="203" spans="1:6" s="212" customFormat="1" ht="12" customHeight="1">
      <c r="A203" s="121">
        <v>120116</v>
      </c>
      <c r="B203" s="120">
        <v>67</v>
      </c>
      <c r="C203" s="120">
        <v>9204</v>
      </c>
      <c r="D203" s="120">
        <v>3300</v>
      </c>
      <c r="E203" s="120">
        <v>5904</v>
      </c>
      <c r="F203" s="36" t="s">
        <v>5</v>
      </c>
    </row>
    <row r="204" spans="1:6" s="212" customFormat="1" ht="12" customHeight="1">
      <c r="A204" s="121">
        <v>120118</v>
      </c>
      <c r="B204" s="120">
        <v>14</v>
      </c>
      <c r="C204" s="120">
        <v>2931</v>
      </c>
      <c r="D204" s="120">
        <v>1657</v>
      </c>
      <c r="E204" s="120" t="s">
        <v>2426</v>
      </c>
      <c r="F204" s="36" t="s">
        <v>5</v>
      </c>
    </row>
    <row r="205" spans="1:6" s="212" customFormat="1" ht="12" customHeight="1">
      <c r="A205" s="121">
        <v>120120</v>
      </c>
      <c r="B205" s="120">
        <v>7</v>
      </c>
      <c r="C205" s="120" t="s">
        <v>2426</v>
      </c>
      <c r="D205" s="120" t="s">
        <v>2426</v>
      </c>
      <c r="E205" s="120" t="s">
        <v>2426</v>
      </c>
      <c r="F205" s="36" t="s">
        <v>5</v>
      </c>
    </row>
    <row r="206" spans="1:6" s="212" customFormat="1" ht="12" customHeight="1">
      <c r="A206" s="121">
        <v>1201</v>
      </c>
      <c r="B206" s="120">
        <v>250</v>
      </c>
      <c r="C206" s="120">
        <v>58954</v>
      </c>
      <c r="D206" s="120">
        <v>30088</v>
      </c>
      <c r="E206" s="120">
        <v>28866</v>
      </c>
      <c r="F206" s="36" t="s">
        <v>5</v>
      </c>
    </row>
    <row r="207" spans="1:6" s="212" customFormat="1" ht="12" customHeight="1">
      <c r="A207" s="121">
        <v>120301</v>
      </c>
      <c r="B207" s="120">
        <v>14</v>
      </c>
      <c r="C207" s="120">
        <v>989</v>
      </c>
      <c r="D207" s="120">
        <v>756</v>
      </c>
      <c r="E207" s="120">
        <v>233</v>
      </c>
      <c r="F207" s="36" t="s">
        <v>5</v>
      </c>
    </row>
    <row r="208" spans="1:6" s="212" customFormat="1" ht="12" customHeight="1">
      <c r="A208" s="121">
        <v>120302</v>
      </c>
      <c r="B208" s="120">
        <v>3</v>
      </c>
      <c r="C208" s="120">
        <v>54</v>
      </c>
      <c r="D208" s="120" t="s">
        <v>2426</v>
      </c>
      <c r="E208" s="120">
        <v>47</v>
      </c>
      <c r="F208" s="36" t="s">
        <v>5</v>
      </c>
    </row>
    <row r="209" spans="1:6" s="212" customFormat="1" ht="12" customHeight="1">
      <c r="A209" s="121">
        <v>1203</v>
      </c>
      <c r="B209" s="120">
        <v>16</v>
      </c>
      <c r="C209" s="120">
        <v>1043</v>
      </c>
      <c r="D209" s="120">
        <v>763</v>
      </c>
      <c r="E209" s="120">
        <v>280</v>
      </c>
      <c r="F209" s="36" t="s">
        <v>5</v>
      </c>
    </row>
    <row r="210" spans="1:6" s="212" customFormat="1" ht="12" customHeight="1">
      <c r="A210" s="121">
        <v>12</v>
      </c>
      <c r="B210" s="120">
        <v>258</v>
      </c>
      <c r="C210" s="120">
        <v>59997</v>
      </c>
      <c r="D210" s="120">
        <v>30850</v>
      </c>
      <c r="E210" s="120">
        <v>29146</v>
      </c>
      <c r="F210" s="36" t="s">
        <v>5</v>
      </c>
    </row>
    <row r="211" spans="1:6" s="212" customFormat="1" ht="12" customHeight="1">
      <c r="A211" s="121">
        <v>130105</v>
      </c>
      <c r="B211" s="120">
        <v>4</v>
      </c>
      <c r="C211" s="120">
        <v>150</v>
      </c>
      <c r="D211" s="120">
        <v>150</v>
      </c>
      <c r="E211" s="120">
        <v>0</v>
      </c>
      <c r="F211" s="36" t="s">
        <v>5</v>
      </c>
    </row>
    <row r="212" spans="1:6" s="212" customFormat="1" ht="12" customHeight="1">
      <c r="A212" s="121">
        <v>130110</v>
      </c>
      <c r="B212" s="120">
        <v>4</v>
      </c>
      <c r="C212" s="120">
        <v>116</v>
      </c>
      <c r="D212" s="120">
        <v>82</v>
      </c>
      <c r="E212" s="120">
        <v>34</v>
      </c>
      <c r="F212" s="36" t="s">
        <v>5</v>
      </c>
    </row>
    <row r="213" spans="1:6" s="212" customFormat="1" ht="12" customHeight="1">
      <c r="A213" s="121">
        <v>130111</v>
      </c>
      <c r="B213" s="120">
        <v>1</v>
      </c>
      <c r="C213" s="120" t="s">
        <v>2426</v>
      </c>
      <c r="D213" s="120" t="s">
        <v>2426</v>
      </c>
      <c r="E213" s="120" t="s">
        <v>2426</v>
      </c>
      <c r="F213" s="36" t="s">
        <v>5</v>
      </c>
    </row>
    <row r="214" spans="1:6" s="212" customFormat="1" ht="12" customHeight="1">
      <c r="A214" s="121">
        <v>130113</v>
      </c>
      <c r="B214" s="120">
        <v>1</v>
      </c>
      <c r="C214" s="120" t="s">
        <v>2426</v>
      </c>
      <c r="D214" s="120" t="s">
        <v>2426</v>
      </c>
      <c r="E214" s="120" t="s">
        <v>2426</v>
      </c>
      <c r="F214" s="36" t="s">
        <v>5</v>
      </c>
    </row>
    <row r="215" spans="1:6" s="212" customFormat="1" ht="12" customHeight="1">
      <c r="A215" s="121">
        <v>1301</v>
      </c>
      <c r="B215" s="120">
        <v>9</v>
      </c>
      <c r="C215" s="120">
        <v>333</v>
      </c>
      <c r="D215" s="120">
        <v>299</v>
      </c>
      <c r="E215" s="120">
        <v>34</v>
      </c>
      <c r="F215" s="36" t="s">
        <v>5</v>
      </c>
    </row>
    <row r="216" spans="1:6" s="212" customFormat="1" ht="12" customHeight="1">
      <c r="A216" s="121">
        <v>130204</v>
      </c>
      <c r="B216" s="120">
        <v>3</v>
      </c>
      <c r="C216" s="120">
        <v>147</v>
      </c>
      <c r="D216" s="120">
        <v>112</v>
      </c>
      <c r="E216" s="120" t="s">
        <v>2426</v>
      </c>
      <c r="F216" s="36" t="s">
        <v>5</v>
      </c>
    </row>
    <row r="217" spans="1:6" s="212" customFormat="1" ht="12" customHeight="1">
      <c r="A217" s="121">
        <v>130205</v>
      </c>
      <c r="B217" s="120">
        <v>130</v>
      </c>
      <c r="C217" s="120">
        <v>63205</v>
      </c>
      <c r="D217" s="120">
        <v>43771</v>
      </c>
      <c r="E217" s="120">
        <v>19434</v>
      </c>
      <c r="F217" s="36" t="s">
        <v>5</v>
      </c>
    </row>
    <row r="218" spans="1:6" s="212" customFormat="1" ht="12" customHeight="1">
      <c r="A218" s="121">
        <v>130207</v>
      </c>
      <c r="B218" s="120">
        <v>1</v>
      </c>
      <c r="C218" s="120" t="s">
        <v>2426</v>
      </c>
      <c r="D218" s="120" t="s">
        <v>2426</v>
      </c>
      <c r="E218" s="120" t="s">
        <v>2426</v>
      </c>
      <c r="F218" s="36" t="s">
        <v>5</v>
      </c>
    </row>
    <row r="219" spans="1:6" s="212" customFormat="1" ht="12" customHeight="1">
      <c r="A219" s="121">
        <v>130208</v>
      </c>
      <c r="B219" s="120">
        <v>1</v>
      </c>
      <c r="C219" s="120" t="s">
        <v>2426</v>
      </c>
      <c r="D219" s="120" t="s">
        <v>2426</v>
      </c>
      <c r="E219" s="120" t="s">
        <v>2426</v>
      </c>
      <c r="F219" s="36" t="s">
        <v>5</v>
      </c>
    </row>
    <row r="220" spans="1:6" s="212" customFormat="1" ht="12" customHeight="1">
      <c r="A220" s="121">
        <v>1302</v>
      </c>
      <c r="B220" s="120">
        <v>132</v>
      </c>
      <c r="C220" s="120">
        <v>63547</v>
      </c>
      <c r="D220" s="120">
        <v>44078</v>
      </c>
      <c r="E220" s="120">
        <v>19469</v>
      </c>
      <c r="F220" s="36" t="s">
        <v>5</v>
      </c>
    </row>
    <row r="221" spans="1:6" s="212" customFormat="1" ht="12" customHeight="1">
      <c r="A221" s="121">
        <v>130301</v>
      </c>
      <c r="B221" s="120">
        <v>5</v>
      </c>
      <c r="C221" s="120">
        <v>237</v>
      </c>
      <c r="D221" s="120">
        <v>66</v>
      </c>
      <c r="E221" s="120" t="s">
        <v>2426</v>
      </c>
      <c r="F221" s="36" t="s">
        <v>5</v>
      </c>
    </row>
    <row r="222" spans="1:6" s="212" customFormat="1" ht="12" customHeight="1">
      <c r="A222" s="121">
        <v>130307</v>
      </c>
      <c r="B222" s="120">
        <v>17</v>
      </c>
      <c r="C222" s="120">
        <v>1186</v>
      </c>
      <c r="D222" s="120">
        <v>38</v>
      </c>
      <c r="E222" s="120">
        <v>1148</v>
      </c>
      <c r="F222" s="36" t="s">
        <v>5</v>
      </c>
    </row>
    <row r="223" spans="1:6" s="212" customFormat="1" ht="12" customHeight="1">
      <c r="A223" s="121">
        <v>130308</v>
      </c>
      <c r="B223" s="120">
        <v>2</v>
      </c>
      <c r="C223" s="120" t="s">
        <v>2426</v>
      </c>
      <c r="D223" s="120" t="s">
        <v>2426</v>
      </c>
      <c r="E223" s="120" t="s">
        <v>2426</v>
      </c>
      <c r="F223" s="36" t="s">
        <v>5</v>
      </c>
    </row>
    <row r="224" spans="1:6" s="212" customFormat="1" ht="12" customHeight="1">
      <c r="A224" s="121">
        <v>130310</v>
      </c>
      <c r="B224" s="120">
        <v>3</v>
      </c>
      <c r="C224" s="120">
        <v>134</v>
      </c>
      <c r="D224" s="120">
        <v>134</v>
      </c>
      <c r="E224" s="120">
        <v>0</v>
      </c>
      <c r="F224" s="36" t="s">
        <v>5</v>
      </c>
    </row>
    <row r="225" spans="1:6" s="212" customFormat="1" ht="12" customHeight="1">
      <c r="A225" s="121">
        <v>1303</v>
      </c>
      <c r="B225" s="120">
        <v>22</v>
      </c>
      <c r="C225" s="120">
        <v>1738</v>
      </c>
      <c r="D225" s="120">
        <v>249</v>
      </c>
      <c r="E225" s="120">
        <v>1490</v>
      </c>
      <c r="F225" s="36" t="s">
        <v>5</v>
      </c>
    </row>
    <row r="226" spans="1:6" s="212" customFormat="1" ht="12" customHeight="1">
      <c r="A226" s="121">
        <v>130401</v>
      </c>
      <c r="B226" s="120">
        <v>1</v>
      </c>
      <c r="C226" s="120" t="s">
        <v>2426</v>
      </c>
      <c r="D226" s="120" t="s">
        <v>2426</v>
      </c>
      <c r="E226" s="120" t="s">
        <v>2426</v>
      </c>
      <c r="F226" s="36" t="s">
        <v>5</v>
      </c>
    </row>
    <row r="227" spans="1:6" s="212" customFormat="1" ht="12" customHeight="1">
      <c r="A227" s="121">
        <v>130403</v>
      </c>
      <c r="B227" s="120">
        <v>3</v>
      </c>
      <c r="C227" s="120" t="s">
        <v>2426</v>
      </c>
      <c r="D227" s="120" t="s">
        <v>2426</v>
      </c>
      <c r="E227" s="120">
        <v>1570</v>
      </c>
      <c r="F227" s="36" t="s">
        <v>5</v>
      </c>
    </row>
    <row r="228" spans="1:6" s="212" customFormat="1" ht="12" customHeight="1">
      <c r="A228" s="121">
        <v>1304</v>
      </c>
      <c r="B228" s="120">
        <v>3</v>
      </c>
      <c r="C228" s="120" t="s">
        <v>2426</v>
      </c>
      <c r="D228" s="120" t="s">
        <v>2426</v>
      </c>
      <c r="E228" s="120">
        <v>1639</v>
      </c>
      <c r="F228" s="36" t="s">
        <v>5</v>
      </c>
    </row>
    <row r="229" spans="1:6" s="212" customFormat="1" ht="12" customHeight="1">
      <c r="A229" s="121">
        <v>130501</v>
      </c>
      <c r="B229" s="120">
        <v>14</v>
      </c>
      <c r="C229" s="120">
        <v>3289</v>
      </c>
      <c r="D229" s="120">
        <v>3031</v>
      </c>
      <c r="E229" s="120" t="s">
        <v>2426</v>
      </c>
      <c r="F229" s="36" t="s">
        <v>5</v>
      </c>
    </row>
    <row r="230" spans="1:6" s="212" customFormat="1" ht="12" customHeight="1">
      <c r="A230" s="121">
        <v>130502</v>
      </c>
      <c r="B230" s="120">
        <v>34</v>
      </c>
      <c r="C230" s="120">
        <v>6149</v>
      </c>
      <c r="D230" s="120">
        <v>2833</v>
      </c>
      <c r="E230" s="120">
        <v>3316</v>
      </c>
      <c r="F230" s="36" t="s">
        <v>5</v>
      </c>
    </row>
    <row r="231" spans="1:6" s="212" customFormat="1" ht="12" customHeight="1">
      <c r="A231" s="121">
        <v>130503</v>
      </c>
      <c r="B231" s="120">
        <v>39</v>
      </c>
      <c r="C231" s="120">
        <v>9296</v>
      </c>
      <c r="D231" s="120">
        <v>3401</v>
      </c>
      <c r="E231" s="120">
        <v>5894</v>
      </c>
      <c r="F231" s="36" t="s">
        <v>5</v>
      </c>
    </row>
    <row r="232" spans="1:6" s="212" customFormat="1" ht="12" customHeight="1">
      <c r="A232" s="121">
        <v>130506</v>
      </c>
      <c r="B232" s="120">
        <v>1</v>
      </c>
      <c r="C232" s="120" t="s">
        <v>2426</v>
      </c>
      <c r="D232" s="120" t="s">
        <v>2426</v>
      </c>
      <c r="E232" s="120" t="s">
        <v>2426</v>
      </c>
      <c r="F232" s="36" t="s">
        <v>5</v>
      </c>
    </row>
    <row r="233" spans="1:6" s="212" customFormat="1" ht="12" customHeight="1">
      <c r="A233" s="121">
        <v>130507</v>
      </c>
      <c r="B233" s="120">
        <v>37</v>
      </c>
      <c r="C233" s="120">
        <v>12507</v>
      </c>
      <c r="D233" s="120">
        <v>6324</v>
      </c>
      <c r="E233" s="120">
        <v>6183</v>
      </c>
      <c r="F233" s="36" t="s">
        <v>5</v>
      </c>
    </row>
    <row r="234" spans="1:6" s="212" customFormat="1" ht="12" customHeight="1">
      <c r="A234" s="121">
        <v>130508</v>
      </c>
      <c r="B234" s="120">
        <v>89</v>
      </c>
      <c r="C234" s="120">
        <v>26459</v>
      </c>
      <c r="D234" s="120">
        <v>15306</v>
      </c>
      <c r="E234" s="120">
        <v>11153</v>
      </c>
      <c r="F234" s="36" t="s">
        <v>5</v>
      </c>
    </row>
    <row r="235" spans="1:6" s="212" customFormat="1" ht="12" customHeight="1">
      <c r="A235" s="121">
        <v>1305</v>
      </c>
      <c r="B235" s="120">
        <v>179</v>
      </c>
      <c r="C235" s="120">
        <v>57707</v>
      </c>
      <c r="D235" s="120">
        <v>30903</v>
      </c>
      <c r="E235" s="120">
        <v>26803</v>
      </c>
      <c r="F235" s="36" t="s">
        <v>5</v>
      </c>
    </row>
    <row r="236" spans="1:6" s="212" customFormat="1" ht="12" customHeight="1">
      <c r="A236" s="121">
        <v>130701</v>
      </c>
      <c r="B236" s="120">
        <v>14</v>
      </c>
      <c r="C236" s="120">
        <v>1615</v>
      </c>
      <c r="D236" s="120">
        <v>1152</v>
      </c>
      <c r="E236" s="120" t="s">
        <v>2426</v>
      </c>
      <c r="F236" s="36" t="s">
        <v>5</v>
      </c>
    </row>
    <row r="237" spans="1:6" s="212" customFormat="1" ht="12" customHeight="1">
      <c r="A237" s="121">
        <v>130702</v>
      </c>
      <c r="B237" s="120">
        <v>4</v>
      </c>
      <c r="C237" s="120">
        <v>285</v>
      </c>
      <c r="D237" s="120" t="s">
        <v>2426</v>
      </c>
      <c r="E237" s="120">
        <v>120</v>
      </c>
      <c r="F237" s="36" t="s">
        <v>5</v>
      </c>
    </row>
    <row r="238" spans="1:6" s="212" customFormat="1" ht="12" customHeight="1">
      <c r="A238" s="121">
        <v>130703</v>
      </c>
      <c r="B238" s="120">
        <v>16</v>
      </c>
      <c r="C238" s="120">
        <v>5455</v>
      </c>
      <c r="D238" s="120">
        <v>2293</v>
      </c>
      <c r="E238" s="120">
        <v>3162</v>
      </c>
      <c r="F238" s="36" t="s">
        <v>5</v>
      </c>
    </row>
    <row r="239" spans="1:6" s="212" customFormat="1" ht="12" customHeight="1">
      <c r="A239" s="121">
        <v>1307</v>
      </c>
      <c r="B239" s="120">
        <v>29</v>
      </c>
      <c r="C239" s="120">
        <v>7355</v>
      </c>
      <c r="D239" s="120">
        <v>3611</v>
      </c>
      <c r="E239" s="120">
        <v>3745</v>
      </c>
      <c r="F239" s="36" t="s">
        <v>5</v>
      </c>
    </row>
    <row r="240" spans="1:6" s="212" customFormat="1" ht="12" customHeight="1">
      <c r="A240" s="121">
        <v>130802</v>
      </c>
      <c r="B240" s="120">
        <v>16</v>
      </c>
      <c r="C240" s="120">
        <v>8183</v>
      </c>
      <c r="D240" s="120">
        <v>6481</v>
      </c>
      <c r="E240" s="120" t="s">
        <v>2426</v>
      </c>
      <c r="F240" s="36" t="s">
        <v>5</v>
      </c>
    </row>
    <row r="241" spans="1:6" s="212" customFormat="1" ht="12" customHeight="1">
      <c r="A241" s="121">
        <v>130899</v>
      </c>
      <c r="B241" s="120">
        <v>2</v>
      </c>
      <c r="C241" s="120" t="s">
        <v>2426</v>
      </c>
      <c r="D241" s="120" t="s">
        <v>2426</v>
      </c>
      <c r="E241" s="120" t="s">
        <v>2426</v>
      </c>
      <c r="F241" s="36" t="s">
        <v>5</v>
      </c>
    </row>
    <row r="242" spans="1:6" s="212" customFormat="1" ht="12" customHeight="1">
      <c r="A242" s="121">
        <v>1308</v>
      </c>
      <c r="B242" s="120">
        <v>17</v>
      </c>
      <c r="C242" s="120">
        <v>8299</v>
      </c>
      <c r="D242" s="120">
        <v>6481</v>
      </c>
      <c r="E242" s="120" t="s">
        <v>2426</v>
      </c>
      <c r="F242" s="36" t="s">
        <v>5</v>
      </c>
    </row>
    <row r="243" spans="1:6" s="212" customFormat="1" ht="12" customHeight="1">
      <c r="A243" s="121">
        <v>13</v>
      </c>
      <c r="B243" s="120">
        <v>322</v>
      </c>
      <c r="C243" s="120">
        <v>147669</v>
      </c>
      <c r="D243" s="120">
        <v>92672</v>
      </c>
      <c r="E243" s="120">
        <v>54998</v>
      </c>
      <c r="F243" s="36" t="s">
        <v>5</v>
      </c>
    </row>
    <row r="244" spans="1:6" s="212" customFormat="1" ht="12" customHeight="1">
      <c r="A244" s="121">
        <v>140601</v>
      </c>
      <c r="B244" s="120">
        <v>5</v>
      </c>
      <c r="C244" s="120">
        <v>57</v>
      </c>
      <c r="D244" s="120" t="s">
        <v>2426</v>
      </c>
      <c r="E244" s="120">
        <v>51</v>
      </c>
      <c r="F244" s="36" t="s">
        <v>5</v>
      </c>
    </row>
    <row r="245" spans="1:6" s="212" customFormat="1" ht="12" customHeight="1">
      <c r="A245" s="121">
        <v>140602</v>
      </c>
      <c r="B245" s="120">
        <v>11</v>
      </c>
      <c r="C245" s="120">
        <v>314</v>
      </c>
      <c r="D245" s="120">
        <v>150</v>
      </c>
      <c r="E245" s="120">
        <v>164</v>
      </c>
      <c r="F245" s="36" t="s">
        <v>5</v>
      </c>
    </row>
    <row r="246" spans="1:6" s="212" customFormat="1" ht="12" customHeight="1">
      <c r="A246" s="121">
        <v>140603</v>
      </c>
      <c r="B246" s="120">
        <v>49</v>
      </c>
      <c r="C246" s="120">
        <v>9464</v>
      </c>
      <c r="D246" s="120">
        <v>3353</v>
      </c>
      <c r="E246" s="120">
        <v>6110</v>
      </c>
      <c r="F246" s="36" t="s">
        <v>5</v>
      </c>
    </row>
    <row r="247" spans="1:6" s="212" customFormat="1" ht="12" customHeight="1">
      <c r="A247" s="121">
        <v>140605</v>
      </c>
      <c r="B247" s="120">
        <v>1</v>
      </c>
      <c r="C247" s="120" t="s">
        <v>2426</v>
      </c>
      <c r="D247" s="120" t="s">
        <v>2426</v>
      </c>
      <c r="E247" s="120" t="s">
        <v>2426</v>
      </c>
      <c r="F247" s="36" t="s">
        <v>5</v>
      </c>
    </row>
    <row r="248" spans="1:6" s="212" customFormat="1" ht="12" customHeight="1">
      <c r="A248" s="121">
        <v>1406</v>
      </c>
      <c r="B248" s="120">
        <v>60</v>
      </c>
      <c r="C248" s="120">
        <v>10607</v>
      </c>
      <c r="D248" s="120">
        <v>3509</v>
      </c>
      <c r="E248" s="120">
        <v>7098</v>
      </c>
      <c r="F248" s="36" t="s">
        <v>5</v>
      </c>
    </row>
    <row r="249" spans="1:6" s="212" customFormat="1" ht="12" customHeight="1">
      <c r="A249" s="121">
        <v>14</v>
      </c>
      <c r="B249" s="120">
        <v>60</v>
      </c>
      <c r="C249" s="120">
        <v>10607</v>
      </c>
      <c r="D249" s="120">
        <v>3509</v>
      </c>
      <c r="E249" s="120">
        <v>7098</v>
      </c>
      <c r="F249" s="36" t="s">
        <v>5</v>
      </c>
    </row>
    <row r="250" spans="1:6" s="212" customFormat="1" ht="12" customHeight="1">
      <c r="A250" s="121">
        <v>150110</v>
      </c>
      <c r="B250" s="120">
        <v>133</v>
      </c>
      <c r="C250" s="120">
        <v>7585</v>
      </c>
      <c r="D250" s="120">
        <v>3304</v>
      </c>
      <c r="E250" s="120">
        <v>4281</v>
      </c>
      <c r="F250" s="36" t="s">
        <v>5</v>
      </c>
    </row>
    <row r="251" spans="1:6" s="212" customFormat="1" ht="12" customHeight="1">
      <c r="A251" s="121">
        <v>150111</v>
      </c>
      <c r="B251" s="120">
        <v>3</v>
      </c>
      <c r="C251" s="120">
        <v>12</v>
      </c>
      <c r="D251" s="120" t="s">
        <v>2426</v>
      </c>
      <c r="E251" s="120">
        <v>12</v>
      </c>
      <c r="F251" s="36" t="s">
        <v>5</v>
      </c>
    </row>
    <row r="252" spans="1:6" s="212" customFormat="1" ht="12" customHeight="1">
      <c r="A252" s="121">
        <v>1501</v>
      </c>
      <c r="B252" s="120">
        <v>134</v>
      </c>
      <c r="C252" s="120">
        <v>7597</v>
      </c>
      <c r="D252" s="120">
        <v>3305</v>
      </c>
      <c r="E252" s="120">
        <v>4293</v>
      </c>
      <c r="F252" s="36" t="s">
        <v>5</v>
      </c>
    </row>
    <row r="253" spans="1:6" s="212" customFormat="1" ht="12" customHeight="1">
      <c r="A253" s="121">
        <v>150202</v>
      </c>
      <c r="B253" s="120">
        <v>187</v>
      </c>
      <c r="C253" s="120">
        <v>27681</v>
      </c>
      <c r="D253" s="120">
        <v>13352</v>
      </c>
      <c r="E253" s="120">
        <v>14328</v>
      </c>
      <c r="F253" s="36" t="s">
        <v>5</v>
      </c>
    </row>
    <row r="254" spans="1:6" s="212" customFormat="1" ht="12" customHeight="1">
      <c r="A254" s="121">
        <v>1502</v>
      </c>
      <c r="B254" s="120">
        <v>187</v>
      </c>
      <c r="C254" s="120">
        <v>27681</v>
      </c>
      <c r="D254" s="120">
        <v>13352</v>
      </c>
      <c r="E254" s="120">
        <v>14328</v>
      </c>
      <c r="F254" s="36" t="s">
        <v>5</v>
      </c>
    </row>
    <row r="255" spans="1:6" s="212" customFormat="1" ht="12" customHeight="1">
      <c r="A255" s="121">
        <v>15</v>
      </c>
      <c r="B255" s="120">
        <v>245</v>
      </c>
      <c r="C255" s="120">
        <v>35278</v>
      </c>
      <c r="D255" s="120">
        <v>16657</v>
      </c>
      <c r="E255" s="120">
        <v>18621</v>
      </c>
      <c r="F255" s="36" t="s">
        <v>5</v>
      </c>
    </row>
    <row r="256" spans="1:6" s="212" customFormat="1" ht="12" customHeight="1">
      <c r="A256" s="121">
        <v>160107</v>
      </c>
      <c r="B256" s="120">
        <v>7</v>
      </c>
      <c r="C256" s="120">
        <v>1417</v>
      </c>
      <c r="D256" s="120" t="s">
        <v>2426</v>
      </c>
      <c r="E256" s="120">
        <v>647</v>
      </c>
      <c r="F256" s="36" t="s">
        <v>5</v>
      </c>
    </row>
    <row r="257" spans="1:6" s="212" customFormat="1" ht="12" customHeight="1">
      <c r="A257" s="121">
        <v>160110</v>
      </c>
      <c r="B257" s="120">
        <v>6</v>
      </c>
      <c r="C257" s="120">
        <v>125</v>
      </c>
      <c r="D257" s="120" t="s">
        <v>2426</v>
      </c>
      <c r="E257" s="120">
        <v>95</v>
      </c>
      <c r="F257" s="36" t="s">
        <v>5</v>
      </c>
    </row>
    <row r="258" spans="1:6" s="212" customFormat="1" ht="12" customHeight="1">
      <c r="A258" s="121">
        <v>160113</v>
      </c>
      <c r="B258" s="120">
        <v>17</v>
      </c>
      <c r="C258" s="120">
        <v>1854</v>
      </c>
      <c r="D258" s="120" t="s">
        <v>2426</v>
      </c>
      <c r="E258" s="120">
        <v>1190</v>
      </c>
      <c r="F258" s="36" t="s">
        <v>5</v>
      </c>
    </row>
    <row r="259" spans="1:6" s="212" customFormat="1" ht="12" customHeight="1">
      <c r="A259" s="121">
        <v>160114</v>
      </c>
      <c r="B259" s="120">
        <v>33</v>
      </c>
      <c r="C259" s="120">
        <v>3977</v>
      </c>
      <c r="D259" s="120">
        <v>2012</v>
      </c>
      <c r="E259" s="120">
        <v>1965</v>
      </c>
      <c r="F259" s="36" t="s">
        <v>5</v>
      </c>
    </row>
    <row r="260" spans="1:6" s="212" customFormat="1" ht="12" customHeight="1">
      <c r="A260" s="121">
        <v>160121</v>
      </c>
      <c r="B260" s="120">
        <v>14</v>
      </c>
      <c r="C260" s="120">
        <v>1741</v>
      </c>
      <c r="D260" s="120">
        <v>765</v>
      </c>
      <c r="E260" s="120">
        <v>975</v>
      </c>
      <c r="F260" s="36" t="s">
        <v>5</v>
      </c>
    </row>
    <row r="261" spans="1:6" s="212" customFormat="1" ht="12" customHeight="1">
      <c r="A261" s="121">
        <v>1601</v>
      </c>
      <c r="B261" s="120">
        <v>47</v>
      </c>
      <c r="C261" s="120">
        <v>9114</v>
      </c>
      <c r="D261" s="120">
        <v>4240</v>
      </c>
      <c r="E261" s="120">
        <v>4874</v>
      </c>
      <c r="F261" s="36" t="s">
        <v>5</v>
      </c>
    </row>
    <row r="262" spans="1:6" s="212" customFormat="1" ht="12" customHeight="1">
      <c r="A262" s="121">
        <v>160209</v>
      </c>
      <c r="B262" s="120">
        <v>16</v>
      </c>
      <c r="C262" s="120">
        <v>106</v>
      </c>
      <c r="D262" s="120">
        <v>61</v>
      </c>
      <c r="E262" s="120">
        <v>45</v>
      </c>
      <c r="F262" s="36" t="s">
        <v>5</v>
      </c>
    </row>
    <row r="263" spans="1:6" s="212" customFormat="1" ht="12" customHeight="1">
      <c r="A263" s="121">
        <v>160211</v>
      </c>
      <c r="B263" s="120">
        <v>13</v>
      </c>
      <c r="C263" s="120">
        <v>1109</v>
      </c>
      <c r="D263" s="120">
        <v>322</v>
      </c>
      <c r="E263" s="120">
        <v>787</v>
      </c>
      <c r="F263" s="36" t="s">
        <v>5</v>
      </c>
    </row>
    <row r="264" spans="1:6" s="212" customFormat="1" ht="12" customHeight="1">
      <c r="A264" s="121">
        <v>160212</v>
      </c>
      <c r="B264" s="120">
        <v>3</v>
      </c>
      <c r="C264" s="120">
        <v>210</v>
      </c>
      <c r="D264" s="120" t="s">
        <v>2426</v>
      </c>
      <c r="E264" s="120">
        <v>200</v>
      </c>
      <c r="F264" s="36" t="s">
        <v>5</v>
      </c>
    </row>
    <row r="265" spans="1:6" s="212" customFormat="1" ht="12" customHeight="1">
      <c r="A265" s="121">
        <v>160213</v>
      </c>
      <c r="B265" s="120">
        <v>43</v>
      </c>
      <c r="C265" s="120">
        <v>2367</v>
      </c>
      <c r="D265" s="120">
        <v>1574</v>
      </c>
      <c r="E265" s="120">
        <v>793</v>
      </c>
      <c r="F265" s="36" t="s">
        <v>5</v>
      </c>
    </row>
    <row r="266" spans="1:6" s="212" customFormat="1" ht="12" customHeight="1">
      <c r="A266" s="121">
        <v>160215</v>
      </c>
      <c r="B266" s="120">
        <v>9</v>
      </c>
      <c r="C266" s="120">
        <v>3598</v>
      </c>
      <c r="D266" s="120" t="s">
        <v>2426</v>
      </c>
      <c r="E266" s="120">
        <v>3397</v>
      </c>
      <c r="F266" s="36" t="s">
        <v>5</v>
      </c>
    </row>
    <row r="267" spans="1:6" s="212" customFormat="1" ht="12" customHeight="1">
      <c r="A267" s="121">
        <v>1602</v>
      </c>
      <c r="B267" s="120">
        <v>59</v>
      </c>
      <c r="C267" s="120">
        <v>7391</v>
      </c>
      <c r="D267" s="120">
        <v>2169</v>
      </c>
      <c r="E267" s="120">
        <v>5221</v>
      </c>
      <c r="F267" s="36" t="s">
        <v>5</v>
      </c>
    </row>
    <row r="268" spans="1:6" s="212" customFormat="1" ht="12" customHeight="1">
      <c r="A268" s="121">
        <v>160303</v>
      </c>
      <c r="B268" s="120">
        <v>8</v>
      </c>
      <c r="C268" s="120">
        <v>1758</v>
      </c>
      <c r="D268" s="120">
        <v>83</v>
      </c>
      <c r="E268" s="120" t="s">
        <v>2426</v>
      </c>
      <c r="F268" s="36" t="s">
        <v>5</v>
      </c>
    </row>
    <row r="269" spans="1:6" s="212" customFormat="1" ht="12" customHeight="1">
      <c r="A269" s="121">
        <v>160305</v>
      </c>
      <c r="B269" s="120">
        <v>12</v>
      </c>
      <c r="C269" s="120">
        <v>496</v>
      </c>
      <c r="D269" s="120">
        <v>108</v>
      </c>
      <c r="E269" s="120">
        <v>388</v>
      </c>
      <c r="F269" s="36" t="s">
        <v>5</v>
      </c>
    </row>
    <row r="270" spans="1:6" s="212" customFormat="1" ht="12" customHeight="1">
      <c r="A270" s="121">
        <v>160307</v>
      </c>
      <c r="B270" s="120">
        <v>1</v>
      </c>
      <c r="C270" s="120" t="s">
        <v>2426</v>
      </c>
      <c r="D270" s="120" t="s">
        <v>2426</v>
      </c>
      <c r="E270" s="120" t="s">
        <v>2426</v>
      </c>
      <c r="F270" s="36" t="s">
        <v>5</v>
      </c>
    </row>
    <row r="271" spans="1:6" s="212" customFormat="1" ht="12" customHeight="1">
      <c r="A271" s="121">
        <v>1603</v>
      </c>
      <c r="B271" s="120">
        <v>18</v>
      </c>
      <c r="C271" s="120">
        <v>2254</v>
      </c>
      <c r="D271" s="120">
        <v>191</v>
      </c>
      <c r="E271" s="120">
        <v>2063</v>
      </c>
      <c r="F271" s="36" t="s">
        <v>5</v>
      </c>
    </row>
    <row r="272" spans="1:6" s="212" customFormat="1" ht="12" customHeight="1">
      <c r="A272" s="121">
        <v>160401</v>
      </c>
      <c r="B272" s="120">
        <v>1</v>
      </c>
      <c r="C272" s="120" t="s">
        <v>2426</v>
      </c>
      <c r="D272" s="120" t="s">
        <v>2426</v>
      </c>
      <c r="E272" s="120" t="s">
        <v>2426</v>
      </c>
      <c r="F272" s="36" t="s">
        <v>5</v>
      </c>
    </row>
    <row r="273" spans="1:6" s="212" customFormat="1" ht="12" customHeight="1">
      <c r="A273" s="121">
        <v>160402</v>
      </c>
      <c r="B273" s="120">
        <v>1</v>
      </c>
      <c r="C273" s="120" t="s">
        <v>2426</v>
      </c>
      <c r="D273" s="120" t="s">
        <v>2426</v>
      </c>
      <c r="E273" s="120" t="s">
        <v>2426</v>
      </c>
      <c r="F273" s="36" t="s">
        <v>5</v>
      </c>
    </row>
    <row r="274" spans="1:6" s="212" customFormat="1" ht="12" customHeight="1">
      <c r="A274" s="121">
        <v>160403</v>
      </c>
      <c r="B274" s="120">
        <v>2</v>
      </c>
      <c r="C274" s="120" t="s">
        <v>2426</v>
      </c>
      <c r="D274" s="120" t="s">
        <v>2426</v>
      </c>
      <c r="E274" s="120" t="s">
        <v>2426</v>
      </c>
      <c r="F274" s="36" t="s">
        <v>5</v>
      </c>
    </row>
    <row r="275" spans="1:6" s="212" customFormat="1" ht="12" customHeight="1">
      <c r="A275" s="121">
        <v>1604</v>
      </c>
      <c r="B275" s="120">
        <v>2</v>
      </c>
      <c r="C275" s="120" t="s">
        <v>2426</v>
      </c>
      <c r="D275" s="120" t="s">
        <v>2426</v>
      </c>
      <c r="E275" s="120" t="s">
        <v>2426</v>
      </c>
      <c r="F275" s="36" t="s">
        <v>5</v>
      </c>
    </row>
    <row r="276" spans="1:6" s="212" customFormat="1" ht="12" customHeight="1">
      <c r="A276" s="121">
        <v>160504</v>
      </c>
      <c r="B276" s="120">
        <v>57</v>
      </c>
      <c r="C276" s="120">
        <v>1173</v>
      </c>
      <c r="D276" s="120">
        <v>803</v>
      </c>
      <c r="E276" s="120">
        <v>370</v>
      </c>
      <c r="F276" s="36" t="s">
        <v>5</v>
      </c>
    </row>
    <row r="277" spans="1:6" s="212" customFormat="1" ht="12" customHeight="1">
      <c r="A277" s="121">
        <v>160506</v>
      </c>
      <c r="B277" s="120">
        <v>35</v>
      </c>
      <c r="C277" s="120">
        <v>734</v>
      </c>
      <c r="D277" s="120">
        <v>126</v>
      </c>
      <c r="E277" s="120">
        <v>608</v>
      </c>
      <c r="F277" s="36" t="s">
        <v>5</v>
      </c>
    </row>
    <row r="278" spans="1:6" s="212" customFormat="1" ht="12" customHeight="1">
      <c r="A278" s="121">
        <v>160507</v>
      </c>
      <c r="B278" s="120">
        <v>31</v>
      </c>
      <c r="C278" s="120">
        <v>300</v>
      </c>
      <c r="D278" s="120">
        <v>151</v>
      </c>
      <c r="E278" s="120">
        <v>149</v>
      </c>
      <c r="F278" s="36" t="s">
        <v>5</v>
      </c>
    </row>
    <row r="279" spans="1:6" s="212" customFormat="1" ht="12" customHeight="1">
      <c r="A279" s="121">
        <v>160508</v>
      </c>
      <c r="B279" s="120">
        <v>36</v>
      </c>
      <c r="C279" s="120">
        <v>655</v>
      </c>
      <c r="D279" s="120">
        <v>356</v>
      </c>
      <c r="E279" s="120">
        <v>300</v>
      </c>
      <c r="F279" s="36" t="s">
        <v>5</v>
      </c>
    </row>
    <row r="280" spans="1:6" s="212" customFormat="1" ht="12" customHeight="1">
      <c r="A280" s="121">
        <v>1605</v>
      </c>
      <c r="B280" s="120">
        <v>76</v>
      </c>
      <c r="C280" s="120">
        <v>2862</v>
      </c>
      <c r="D280" s="120">
        <v>1435</v>
      </c>
      <c r="E280" s="120">
        <v>1427</v>
      </c>
      <c r="F280" s="36" t="s">
        <v>5</v>
      </c>
    </row>
    <row r="281" spans="1:6" s="212" customFormat="1" ht="12" customHeight="1">
      <c r="A281" s="121">
        <v>160601</v>
      </c>
      <c r="B281" s="120">
        <v>61</v>
      </c>
      <c r="C281" s="120">
        <v>48544</v>
      </c>
      <c r="D281" s="120">
        <v>16281</v>
      </c>
      <c r="E281" s="120">
        <v>32263</v>
      </c>
      <c r="F281" s="36" t="s">
        <v>5</v>
      </c>
    </row>
    <row r="282" spans="1:6" s="212" customFormat="1" ht="12" customHeight="1">
      <c r="A282" s="121">
        <v>160602</v>
      </c>
      <c r="B282" s="120">
        <v>13</v>
      </c>
      <c r="C282" s="120">
        <v>33</v>
      </c>
      <c r="D282" s="120" t="s">
        <v>2426</v>
      </c>
      <c r="E282" s="120">
        <v>26</v>
      </c>
      <c r="F282" s="36" t="s">
        <v>5</v>
      </c>
    </row>
    <row r="283" spans="1:6" s="212" customFormat="1" ht="12" customHeight="1">
      <c r="A283" s="121">
        <v>160603</v>
      </c>
      <c r="B283" s="120">
        <v>1</v>
      </c>
      <c r="C283" s="120" t="s">
        <v>2426</v>
      </c>
      <c r="D283" s="120" t="s">
        <v>2426</v>
      </c>
      <c r="E283" s="120" t="s">
        <v>2426</v>
      </c>
      <c r="F283" s="36" t="s">
        <v>5</v>
      </c>
    </row>
    <row r="284" spans="1:6" s="212" customFormat="1" ht="12" customHeight="1">
      <c r="A284" s="121">
        <v>160606</v>
      </c>
      <c r="B284" s="120">
        <v>1</v>
      </c>
      <c r="C284" s="120" t="s">
        <v>2426</v>
      </c>
      <c r="D284" s="120" t="s">
        <v>2426</v>
      </c>
      <c r="E284" s="120" t="s">
        <v>2426</v>
      </c>
      <c r="F284" s="36" t="s">
        <v>5</v>
      </c>
    </row>
    <row r="285" spans="1:6" s="212" customFormat="1" ht="12" customHeight="1">
      <c r="A285" s="121">
        <v>1606</v>
      </c>
      <c r="B285" s="120">
        <v>66</v>
      </c>
      <c r="C285" s="120">
        <v>48578</v>
      </c>
      <c r="D285" s="120">
        <v>16289</v>
      </c>
      <c r="E285" s="120">
        <v>32289</v>
      </c>
      <c r="F285" s="36" t="s">
        <v>5</v>
      </c>
    </row>
    <row r="286" spans="1:6" s="212" customFormat="1" ht="12" customHeight="1">
      <c r="A286" s="121">
        <v>160708</v>
      </c>
      <c r="B286" s="120">
        <v>45</v>
      </c>
      <c r="C286" s="120">
        <v>9812</v>
      </c>
      <c r="D286" s="120">
        <v>4121</v>
      </c>
      <c r="E286" s="120">
        <v>5691</v>
      </c>
      <c r="F286" s="36" t="s">
        <v>5</v>
      </c>
    </row>
    <row r="287" spans="1:6" s="212" customFormat="1" ht="12" customHeight="1">
      <c r="A287" s="121">
        <v>160709</v>
      </c>
      <c r="B287" s="120">
        <v>19</v>
      </c>
      <c r="C287" s="120">
        <v>2479</v>
      </c>
      <c r="D287" s="120">
        <v>557</v>
      </c>
      <c r="E287" s="120">
        <v>1922</v>
      </c>
      <c r="F287" s="36" t="s">
        <v>5</v>
      </c>
    </row>
    <row r="288" spans="1:6" s="212" customFormat="1" ht="12" customHeight="1">
      <c r="A288" s="121">
        <v>1607</v>
      </c>
      <c r="B288" s="120">
        <v>60</v>
      </c>
      <c r="C288" s="120">
        <v>12291</v>
      </c>
      <c r="D288" s="120">
        <v>4677</v>
      </c>
      <c r="E288" s="120">
        <v>7613</v>
      </c>
      <c r="F288" s="36" t="s">
        <v>5</v>
      </c>
    </row>
    <row r="289" spans="1:6" s="212" customFormat="1" ht="12" customHeight="1">
      <c r="A289" s="121">
        <v>160802</v>
      </c>
      <c r="B289" s="120">
        <v>7</v>
      </c>
      <c r="C289" s="120">
        <v>1178</v>
      </c>
      <c r="D289" s="120" t="s">
        <v>2426</v>
      </c>
      <c r="E289" s="120">
        <v>990</v>
      </c>
      <c r="F289" s="36" t="s">
        <v>5</v>
      </c>
    </row>
    <row r="290" spans="1:6" s="212" customFormat="1" ht="12" customHeight="1">
      <c r="A290" s="121">
        <v>160807</v>
      </c>
      <c r="B290" s="120">
        <v>10</v>
      </c>
      <c r="C290" s="120">
        <v>802</v>
      </c>
      <c r="D290" s="120">
        <v>103</v>
      </c>
      <c r="E290" s="120">
        <v>699</v>
      </c>
      <c r="F290" s="36" t="s">
        <v>5</v>
      </c>
    </row>
    <row r="291" spans="1:6" s="212" customFormat="1" ht="12" customHeight="1">
      <c r="A291" s="121">
        <v>1608</v>
      </c>
      <c r="B291" s="120">
        <v>15</v>
      </c>
      <c r="C291" s="120">
        <v>1980</v>
      </c>
      <c r="D291" s="120">
        <v>291</v>
      </c>
      <c r="E291" s="120">
        <v>1689</v>
      </c>
      <c r="F291" s="36" t="s">
        <v>5</v>
      </c>
    </row>
    <row r="292" spans="1:6" s="212" customFormat="1" ht="12" customHeight="1">
      <c r="A292" s="121">
        <v>160903</v>
      </c>
      <c r="B292" s="120">
        <v>2</v>
      </c>
      <c r="C292" s="120" t="s">
        <v>2426</v>
      </c>
      <c r="D292" s="120" t="s">
        <v>2426</v>
      </c>
      <c r="E292" s="120" t="s">
        <v>2426</v>
      </c>
      <c r="F292" s="36" t="s">
        <v>5</v>
      </c>
    </row>
    <row r="293" spans="1:6" s="212" customFormat="1" ht="12" customHeight="1">
      <c r="A293" s="121">
        <v>160904</v>
      </c>
      <c r="B293" s="120">
        <v>3</v>
      </c>
      <c r="C293" s="120">
        <v>137</v>
      </c>
      <c r="D293" s="120" t="s">
        <v>2426</v>
      </c>
      <c r="E293" s="120">
        <v>137</v>
      </c>
      <c r="F293" s="36" t="s">
        <v>5</v>
      </c>
    </row>
    <row r="294" spans="1:6" s="212" customFormat="1" ht="12" customHeight="1">
      <c r="A294" s="121">
        <v>1609</v>
      </c>
      <c r="B294" s="120">
        <v>4</v>
      </c>
      <c r="C294" s="120">
        <v>145</v>
      </c>
      <c r="D294" s="120" t="s">
        <v>2426</v>
      </c>
      <c r="E294" s="120">
        <v>141</v>
      </c>
      <c r="F294" s="36" t="s">
        <v>5</v>
      </c>
    </row>
    <row r="295" spans="1:6" s="212" customFormat="1" ht="12" customHeight="1">
      <c r="A295" s="121">
        <v>161001</v>
      </c>
      <c r="B295" s="120">
        <v>52</v>
      </c>
      <c r="C295" s="120">
        <v>27663</v>
      </c>
      <c r="D295" s="120">
        <v>17691</v>
      </c>
      <c r="E295" s="120">
        <v>9972</v>
      </c>
      <c r="F295" s="36" t="s">
        <v>5</v>
      </c>
    </row>
    <row r="296" spans="1:6" s="212" customFormat="1" ht="12" customHeight="1">
      <c r="A296" s="121">
        <v>161003</v>
      </c>
      <c r="B296" s="120">
        <v>1</v>
      </c>
      <c r="C296" s="120" t="s">
        <v>2426</v>
      </c>
      <c r="D296" s="120" t="s">
        <v>2426</v>
      </c>
      <c r="E296" s="120" t="s">
        <v>2426</v>
      </c>
      <c r="F296" s="36" t="s">
        <v>5</v>
      </c>
    </row>
    <row r="297" spans="1:6" s="212" customFormat="1" ht="12" customHeight="1">
      <c r="A297" s="121">
        <v>1610</v>
      </c>
      <c r="B297" s="120">
        <v>53</v>
      </c>
      <c r="C297" s="120">
        <v>27712</v>
      </c>
      <c r="D297" s="120">
        <v>17691</v>
      </c>
      <c r="E297" s="120">
        <v>10021</v>
      </c>
      <c r="F297" s="36" t="s">
        <v>5</v>
      </c>
    </row>
    <row r="298" spans="1:6" s="212" customFormat="1" ht="12" customHeight="1">
      <c r="A298" s="121">
        <v>161101</v>
      </c>
      <c r="B298" s="120">
        <v>2</v>
      </c>
      <c r="C298" s="120" t="s">
        <v>2426</v>
      </c>
      <c r="D298" s="120" t="s">
        <v>2426</v>
      </c>
      <c r="E298" s="120" t="s">
        <v>2426</v>
      </c>
      <c r="F298" s="36" t="s">
        <v>5</v>
      </c>
    </row>
    <row r="299" spans="1:6" s="212" customFormat="1" ht="12" customHeight="1">
      <c r="A299" s="121">
        <v>161103</v>
      </c>
      <c r="B299" s="120">
        <v>4</v>
      </c>
      <c r="C299" s="120">
        <v>497</v>
      </c>
      <c r="D299" s="120">
        <v>346</v>
      </c>
      <c r="E299" s="120" t="s">
        <v>2426</v>
      </c>
      <c r="F299" s="36" t="s">
        <v>5</v>
      </c>
    </row>
    <row r="300" spans="1:6" s="212" customFormat="1" ht="12" customHeight="1">
      <c r="A300" s="121">
        <v>161105</v>
      </c>
      <c r="B300" s="120">
        <v>12</v>
      </c>
      <c r="C300" s="120">
        <v>491</v>
      </c>
      <c r="D300" s="120" t="s">
        <v>2426</v>
      </c>
      <c r="E300" s="120">
        <v>453</v>
      </c>
      <c r="F300" s="36" t="s">
        <v>5</v>
      </c>
    </row>
    <row r="301" spans="1:6" s="212" customFormat="1" ht="12" customHeight="1">
      <c r="A301" s="121">
        <v>1611</v>
      </c>
      <c r="B301" s="120">
        <v>17</v>
      </c>
      <c r="C301" s="120">
        <v>1042</v>
      </c>
      <c r="D301" s="120">
        <v>433</v>
      </c>
      <c r="E301" s="120">
        <v>609</v>
      </c>
      <c r="F301" s="36" t="s">
        <v>5</v>
      </c>
    </row>
    <row r="302" spans="1:6" s="212" customFormat="1" ht="12" customHeight="1">
      <c r="A302" s="121">
        <v>16</v>
      </c>
      <c r="B302" s="120">
        <v>270</v>
      </c>
      <c r="C302" s="120">
        <v>113385</v>
      </c>
      <c r="D302" s="120">
        <v>47437</v>
      </c>
      <c r="E302" s="120">
        <v>65948</v>
      </c>
      <c r="F302" s="36" t="s">
        <v>5</v>
      </c>
    </row>
    <row r="303" spans="1:6" s="212" customFormat="1" ht="12" customHeight="1">
      <c r="A303" s="121">
        <v>170106</v>
      </c>
      <c r="B303" s="120">
        <v>140</v>
      </c>
      <c r="C303" s="120">
        <v>33009</v>
      </c>
      <c r="D303" s="120">
        <v>25368</v>
      </c>
      <c r="E303" s="120">
        <v>7641</v>
      </c>
      <c r="F303" s="36" t="s">
        <v>5</v>
      </c>
    </row>
    <row r="304" spans="1:6" s="212" customFormat="1" ht="12" customHeight="1">
      <c r="A304" s="121">
        <v>1701</v>
      </c>
      <c r="B304" s="120">
        <v>140</v>
      </c>
      <c r="C304" s="120">
        <v>33009</v>
      </c>
      <c r="D304" s="120">
        <v>25368</v>
      </c>
      <c r="E304" s="120">
        <v>7641</v>
      </c>
      <c r="F304" s="36" t="s">
        <v>5</v>
      </c>
    </row>
    <row r="305" spans="1:6" s="212" customFormat="1" ht="12" customHeight="1">
      <c r="A305" s="121">
        <v>170204</v>
      </c>
      <c r="B305" s="120">
        <v>330</v>
      </c>
      <c r="C305" s="120">
        <v>73655</v>
      </c>
      <c r="D305" s="120">
        <v>56802</v>
      </c>
      <c r="E305" s="120">
        <v>16854</v>
      </c>
      <c r="F305" s="36" t="s">
        <v>5</v>
      </c>
    </row>
    <row r="306" spans="1:6" s="212" customFormat="1" ht="12" customHeight="1">
      <c r="A306" s="121">
        <v>1702</v>
      </c>
      <c r="B306" s="120">
        <v>330</v>
      </c>
      <c r="C306" s="120">
        <v>73655</v>
      </c>
      <c r="D306" s="120">
        <v>56802</v>
      </c>
      <c r="E306" s="120">
        <v>16854</v>
      </c>
      <c r="F306" s="36" t="s">
        <v>5</v>
      </c>
    </row>
    <row r="307" spans="1:6" s="212" customFormat="1" ht="12" customHeight="1">
      <c r="A307" s="121">
        <v>170301</v>
      </c>
      <c r="B307" s="120">
        <v>533</v>
      </c>
      <c r="C307" s="120">
        <v>672992</v>
      </c>
      <c r="D307" s="120">
        <v>585946</v>
      </c>
      <c r="E307" s="120">
        <v>87045</v>
      </c>
      <c r="F307" s="36" t="s">
        <v>5</v>
      </c>
    </row>
    <row r="308" spans="1:6" s="212" customFormat="1" ht="12" customHeight="1">
      <c r="A308" s="121">
        <v>170303</v>
      </c>
      <c r="B308" s="120">
        <v>78</v>
      </c>
      <c r="C308" s="120">
        <v>12599</v>
      </c>
      <c r="D308" s="120">
        <v>6468</v>
      </c>
      <c r="E308" s="120">
        <v>6131</v>
      </c>
      <c r="F308" s="36" t="s">
        <v>5</v>
      </c>
    </row>
    <row r="309" spans="1:6" s="212" customFormat="1" ht="12" customHeight="1">
      <c r="A309" s="121">
        <v>1703</v>
      </c>
      <c r="B309" s="120">
        <v>590</v>
      </c>
      <c r="C309" s="120">
        <v>685591</v>
      </c>
      <c r="D309" s="120">
        <v>592414</v>
      </c>
      <c r="E309" s="120">
        <v>93176</v>
      </c>
      <c r="F309" s="36" t="s">
        <v>5</v>
      </c>
    </row>
    <row r="310" spans="1:6" s="212" customFormat="1" ht="12" customHeight="1">
      <c r="A310" s="121">
        <v>170409</v>
      </c>
      <c r="B310" s="120">
        <v>13</v>
      </c>
      <c r="C310" s="120">
        <v>884</v>
      </c>
      <c r="D310" s="120" t="s">
        <v>2426</v>
      </c>
      <c r="E310" s="120">
        <v>630</v>
      </c>
      <c r="F310" s="36" t="s">
        <v>5</v>
      </c>
    </row>
    <row r="311" spans="1:6" s="212" customFormat="1" ht="12" customHeight="1">
      <c r="A311" s="121">
        <v>170410</v>
      </c>
      <c r="B311" s="120">
        <v>13</v>
      </c>
      <c r="C311" s="120">
        <v>548</v>
      </c>
      <c r="D311" s="120">
        <v>204</v>
      </c>
      <c r="E311" s="120">
        <v>344</v>
      </c>
      <c r="F311" s="36" t="s">
        <v>5</v>
      </c>
    </row>
    <row r="312" spans="1:6" s="212" customFormat="1" ht="12" customHeight="1">
      <c r="A312" s="121">
        <v>1704</v>
      </c>
      <c r="B312" s="120">
        <v>23</v>
      </c>
      <c r="C312" s="120">
        <v>1432</v>
      </c>
      <c r="D312" s="120">
        <v>459</v>
      </c>
      <c r="E312" s="120">
        <v>973</v>
      </c>
      <c r="F312" s="36" t="s">
        <v>5</v>
      </c>
    </row>
    <row r="313" spans="1:6" s="212" customFormat="1" ht="12" customHeight="1">
      <c r="A313" s="121">
        <v>170503</v>
      </c>
      <c r="B313" s="120">
        <v>425</v>
      </c>
      <c r="C313" s="120">
        <v>424456</v>
      </c>
      <c r="D313" s="120">
        <v>329508</v>
      </c>
      <c r="E313" s="120">
        <v>94947</v>
      </c>
      <c r="F313" s="36" t="s">
        <v>5</v>
      </c>
    </row>
    <row r="314" spans="1:6" s="212" customFormat="1" ht="12" customHeight="1">
      <c r="A314" s="121">
        <v>170505</v>
      </c>
      <c r="B314" s="120">
        <v>12</v>
      </c>
      <c r="C314" s="120">
        <v>13395</v>
      </c>
      <c r="D314" s="120">
        <v>12530</v>
      </c>
      <c r="E314" s="120" t="s">
        <v>2426</v>
      </c>
      <c r="F314" s="36" t="s">
        <v>5</v>
      </c>
    </row>
    <row r="315" spans="1:6" s="212" customFormat="1" ht="12" customHeight="1">
      <c r="A315" s="121">
        <v>170507</v>
      </c>
      <c r="B315" s="120">
        <v>16</v>
      </c>
      <c r="C315" s="120">
        <v>58715</v>
      </c>
      <c r="D315" s="120">
        <v>619</v>
      </c>
      <c r="E315" s="120">
        <v>58096</v>
      </c>
      <c r="F315" s="36" t="s">
        <v>5</v>
      </c>
    </row>
    <row r="316" spans="1:6" s="212" customFormat="1" ht="12" customHeight="1">
      <c r="A316" s="121">
        <v>1705</v>
      </c>
      <c r="B316" s="120">
        <v>440</v>
      </c>
      <c r="C316" s="120">
        <v>496566</v>
      </c>
      <c r="D316" s="120">
        <v>342657</v>
      </c>
      <c r="E316" s="120">
        <v>153909</v>
      </c>
      <c r="F316" s="36" t="s">
        <v>5</v>
      </c>
    </row>
    <row r="317" spans="1:6" s="212" customFormat="1" ht="12" customHeight="1">
      <c r="A317" s="121">
        <v>170601</v>
      </c>
      <c r="B317" s="120">
        <v>11</v>
      </c>
      <c r="C317" s="120">
        <v>421</v>
      </c>
      <c r="D317" s="120">
        <v>167</v>
      </c>
      <c r="E317" s="120">
        <v>254</v>
      </c>
      <c r="F317" s="36" t="s">
        <v>5</v>
      </c>
    </row>
    <row r="318" spans="1:6" s="212" customFormat="1" ht="12" customHeight="1">
      <c r="A318" s="121">
        <v>170603</v>
      </c>
      <c r="B318" s="120">
        <v>213</v>
      </c>
      <c r="C318" s="120">
        <v>24421</v>
      </c>
      <c r="D318" s="120">
        <v>20172</v>
      </c>
      <c r="E318" s="120">
        <v>4250</v>
      </c>
      <c r="F318" s="36" t="s">
        <v>5</v>
      </c>
    </row>
    <row r="319" spans="1:6" s="212" customFormat="1" ht="12" customHeight="1">
      <c r="A319" s="121">
        <v>170605</v>
      </c>
      <c r="B319" s="120">
        <v>328</v>
      </c>
      <c r="C319" s="120">
        <v>67238</v>
      </c>
      <c r="D319" s="120">
        <v>53479</v>
      </c>
      <c r="E319" s="120">
        <v>13759</v>
      </c>
      <c r="F319" s="36" t="s">
        <v>5</v>
      </c>
    </row>
    <row r="320" spans="1:6" s="212" customFormat="1" ht="12" customHeight="1">
      <c r="A320" s="121">
        <v>1706</v>
      </c>
      <c r="B320" s="120">
        <v>406</v>
      </c>
      <c r="C320" s="120">
        <v>92080</v>
      </c>
      <c r="D320" s="120">
        <v>73818</v>
      </c>
      <c r="E320" s="120">
        <v>18262</v>
      </c>
      <c r="F320" s="36" t="s">
        <v>5</v>
      </c>
    </row>
    <row r="321" spans="1:6" s="212" customFormat="1" ht="12" customHeight="1">
      <c r="A321" s="121">
        <v>170801</v>
      </c>
      <c r="B321" s="120">
        <v>1</v>
      </c>
      <c r="C321" s="120" t="s">
        <v>2426</v>
      </c>
      <c r="D321" s="120" t="s">
        <v>2426</v>
      </c>
      <c r="E321" s="120" t="s">
        <v>2426</v>
      </c>
      <c r="F321" s="36" t="s">
        <v>5</v>
      </c>
    </row>
    <row r="322" spans="1:6" s="212" customFormat="1" ht="12" customHeight="1">
      <c r="A322" s="121">
        <v>1708</v>
      </c>
      <c r="B322" s="120">
        <v>1</v>
      </c>
      <c r="C322" s="120" t="s">
        <v>2426</v>
      </c>
      <c r="D322" s="120" t="s">
        <v>2426</v>
      </c>
      <c r="E322" s="120" t="s">
        <v>2426</v>
      </c>
      <c r="F322" s="36" t="s">
        <v>5</v>
      </c>
    </row>
    <row r="323" spans="1:6" s="212" customFormat="1" ht="12" customHeight="1">
      <c r="A323" s="121">
        <v>170902</v>
      </c>
      <c r="B323" s="120">
        <v>10</v>
      </c>
      <c r="C323" s="120">
        <v>318</v>
      </c>
      <c r="D323" s="120" t="s">
        <v>2426</v>
      </c>
      <c r="E323" s="120">
        <v>288</v>
      </c>
      <c r="F323" s="36" t="s">
        <v>5</v>
      </c>
    </row>
    <row r="324" spans="1:6" s="212" customFormat="1" ht="12" customHeight="1">
      <c r="A324" s="121">
        <v>170903</v>
      </c>
      <c r="B324" s="120">
        <v>17</v>
      </c>
      <c r="C324" s="120">
        <v>4069</v>
      </c>
      <c r="D324" s="120">
        <v>3935</v>
      </c>
      <c r="E324" s="120">
        <v>134</v>
      </c>
      <c r="F324" s="36" t="s">
        <v>5</v>
      </c>
    </row>
    <row r="325" spans="1:6" s="212" customFormat="1" ht="12" customHeight="1">
      <c r="A325" s="121">
        <v>1709</v>
      </c>
      <c r="B325" s="120">
        <v>25</v>
      </c>
      <c r="C325" s="120">
        <v>4387</v>
      </c>
      <c r="D325" s="120">
        <v>3965</v>
      </c>
      <c r="E325" s="120">
        <v>422</v>
      </c>
      <c r="F325" s="36" t="s">
        <v>5</v>
      </c>
    </row>
    <row r="326" spans="1:6" s="212" customFormat="1" ht="12" customHeight="1">
      <c r="A326" s="121">
        <v>17</v>
      </c>
      <c r="B326" s="120">
        <v>1339</v>
      </c>
      <c r="C326" s="120">
        <v>1386745</v>
      </c>
      <c r="D326" s="120">
        <v>1095508</v>
      </c>
      <c r="E326" s="120">
        <v>291237</v>
      </c>
      <c r="F326" s="36" t="s">
        <v>5</v>
      </c>
    </row>
    <row r="327" spans="1:6" s="212" customFormat="1" ht="12" customHeight="1">
      <c r="A327" s="121">
        <v>180103</v>
      </c>
      <c r="B327" s="120">
        <v>16</v>
      </c>
      <c r="C327" s="120">
        <v>1333</v>
      </c>
      <c r="D327" s="120" t="s">
        <v>2426</v>
      </c>
      <c r="E327" s="120">
        <v>1298</v>
      </c>
      <c r="F327" s="36" t="s">
        <v>5</v>
      </c>
    </row>
    <row r="328" spans="1:6" s="212" customFormat="1" ht="12" customHeight="1">
      <c r="A328" s="121">
        <v>180106</v>
      </c>
      <c r="B328" s="120">
        <v>1</v>
      </c>
      <c r="C328" s="120" t="s">
        <v>2426</v>
      </c>
      <c r="D328" s="120" t="s">
        <v>2426</v>
      </c>
      <c r="E328" s="120" t="s">
        <v>2426</v>
      </c>
      <c r="F328" s="36" t="s">
        <v>5</v>
      </c>
    </row>
    <row r="329" spans="1:6" s="212" customFormat="1" ht="12" customHeight="1">
      <c r="A329" s="121">
        <v>180108</v>
      </c>
      <c r="B329" s="120">
        <v>4</v>
      </c>
      <c r="C329" s="120" t="s">
        <v>2426</v>
      </c>
      <c r="D329" s="120" t="s">
        <v>2426</v>
      </c>
      <c r="E329" s="120" t="s">
        <v>2426</v>
      </c>
      <c r="F329" s="36" t="s">
        <v>5</v>
      </c>
    </row>
    <row r="330" spans="1:6" s="212" customFormat="1" ht="12" customHeight="1">
      <c r="A330" s="121">
        <v>180110</v>
      </c>
      <c r="B330" s="120">
        <v>1</v>
      </c>
      <c r="C330" s="120" t="s">
        <v>2426</v>
      </c>
      <c r="D330" s="120" t="s">
        <v>2426</v>
      </c>
      <c r="E330" s="120" t="s">
        <v>2426</v>
      </c>
      <c r="F330" s="36" t="s">
        <v>5</v>
      </c>
    </row>
    <row r="331" spans="1:6" s="212" customFormat="1" ht="12" customHeight="1">
      <c r="A331" s="121">
        <v>1801</v>
      </c>
      <c r="B331" s="120">
        <v>18</v>
      </c>
      <c r="C331" s="120">
        <v>1541</v>
      </c>
      <c r="D331" s="120" t="s">
        <v>2426</v>
      </c>
      <c r="E331" s="120">
        <v>1507</v>
      </c>
      <c r="F331" s="36" t="s">
        <v>5</v>
      </c>
    </row>
    <row r="332" spans="1:6" s="212" customFormat="1" ht="12" customHeight="1">
      <c r="A332" s="121">
        <v>180202</v>
      </c>
      <c r="B332" s="120">
        <v>7</v>
      </c>
      <c r="C332" s="120">
        <v>280</v>
      </c>
      <c r="D332" s="120">
        <v>0</v>
      </c>
      <c r="E332" s="120">
        <v>280</v>
      </c>
      <c r="F332" s="36" t="s">
        <v>5</v>
      </c>
    </row>
    <row r="333" spans="1:6" s="212" customFormat="1" ht="12" customHeight="1">
      <c r="A333" s="121">
        <v>180205</v>
      </c>
      <c r="B333" s="120">
        <v>1</v>
      </c>
      <c r="C333" s="120" t="s">
        <v>2426</v>
      </c>
      <c r="D333" s="120" t="s">
        <v>2426</v>
      </c>
      <c r="E333" s="120" t="s">
        <v>2426</v>
      </c>
      <c r="F333" s="36" t="s">
        <v>5</v>
      </c>
    </row>
    <row r="334" spans="1:6" s="212" customFormat="1" ht="12" customHeight="1">
      <c r="A334" s="121">
        <v>1802</v>
      </c>
      <c r="B334" s="120">
        <v>7</v>
      </c>
      <c r="C334" s="120">
        <v>280</v>
      </c>
      <c r="D334" s="120" t="s">
        <v>2426</v>
      </c>
      <c r="E334" s="120">
        <v>280</v>
      </c>
      <c r="F334" s="36" t="s">
        <v>5</v>
      </c>
    </row>
    <row r="335" spans="1:6" s="212" customFormat="1" ht="12" customHeight="1">
      <c r="A335" s="121">
        <v>18</v>
      </c>
      <c r="B335" s="120">
        <v>24</v>
      </c>
      <c r="C335" s="120">
        <v>1821</v>
      </c>
      <c r="D335" s="120" t="s">
        <v>2426</v>
      </c>
      <c r="E335" s="120">
        <v>1786</v>
      </c>
      <c r="F335" s="36" t="s">
        <v>5</v>
      </c>
    </row>
    <row r="336" spans="1:6" s="212" customFormat="1" ht="12" customHeight="1">
      <c r="A336" s="121">
        <v>190105</v>
      </c>
      <c r="B336" s="120">
        <v>1</v>
      </c>
      <c r="C336" s="120" t="s">
        <v>2426</v>
      </c>
      <c r="D336" s="120" t="s">
        <v>2426</v>
      </c>
      <c r="E336" s="120" t="s">
        <v>2426</v>
      </c>
      <c r="F336" s="36" t="s">
        <v>5</v>
      </c>
    </row>
    <row r="337" spans="1:6" s="212" customFormat="1" ht="12" customHeight="1">
      <c r="A337" s="121">
        <v>190107</v>
      </c>
      <c r="B337" s="120">
        <v>9</v>
      </c>
      <c r="C337" s="120">
        <v>80021</v>
      </c>
      <c r="D337" s="120">
        <v>0</v>
      </c>
      <c r="E337" s="120">
        <v>80021</v>
      </c>
      <c r="F337" s="36" t="s">
        <v>5</v>
      </c>
    </row>
    <row r="338" spans="1:6" s="212" customFormat="1" ht="12" customHeight="1">
      <c r="A338" s="121">
        <v>190110</v>
      </c>
      <c r="B338" s="120">
        <v>1</v>
      </c>
      <c r="C338" s="120" t="s">
        <v>2426</v>
      </c>
      <c r="D338" s="120" t="s">
        <v>2426</v>
      </c>
      <c r="E338" s="120" t="s">
        <v>2426</v>
      </c>
      <c r="F338" s="36" t="s">
        <v>5</v>
      </c>
    </row>
    <row r="339" spans="1:6" s="212" customFormat="1" ht="12" customHeight="1">
      <c r="A339" s="121">
        <v>190111</v>
      </c>
      <c r="B339" s="120">
        <v>7</v>
      </c>
      <c r="C339" s="120">
        <v>12601</v>
      </c>
      <c r="D339" s="120" t="s">
        <v>2426</v>
      </c>
      <c r="E339" s="120" t="s">
        <v>2426</v>
      </c>
      <c r="F339" s="36" t="s">
        <v>5</v>
      </c>
    </row>
    <row r="340" spans="1:6" s="212" customFormat="1" ht="12" customHeight="1">
      <c r="A340" s="121">
        <v>190113</v>
      </c>
      <c r="B340" s="120">
        <v>8</v>
      </c>
      <c r="C340" s="120">
        <v>35636</v>
      </c>
      <c r="D340" s="120" t="s">
        <v>2426</v>
      </c>
      <c r="E340" s="120">
        <v>35478</v>
      </c>
      <c r="F340" s="36" t="s">
        <v>5</v>
      </c>
    </row>
    <row r="341" spans="1:6" s="212" customFormat="1" ht="12" customHeight="1">
      <c r="A341" s="121">
        <v>190115</v>
      </c>
      <c r="B341" s="120">
        <v>3</v>
      </c>
      <c r="C341" s="120">
        <v>14361</v>
      </c>
      <c r="D341" s="120">
        <v>0</v>
      </c>
      <c r="E341" s="120">
        <v>14361</v>
      </c>
      <c r="F341" s="36" t="s">
        <v>5</v>
      </c>
    </row>
    <row r="342" spans="1:6" s="212" customFormat="1" ht="12" customHeight="1">
      <c r="A342" s="121">
        <v>190117</v>
      </c>
      <c r="B342" s="120">
        <v>1</v>
      </c>
      <c r="C342" s="120" t="s">
        <v>2426</v>
      </c>
      <c r="D342" s="120" t="s">
        <v>2426</v>
      </c>
      <c r="E342" s="120" t="s">
        <v>2426</v>
      </c>
      <c r="F342" s="36" t="s">
        <v>5</v>
      </c>
    </row>
    <row r="343" spans="1:6" s="212" customFormat="1" ht="12" customHeight="1">
      <c r="A343" s="121">
        <v>1901</v>
      </c>
      <c r="B343" s="120">
        <v>20</v>
      </c>
      <c r="C343" s="120">
        <v>144166</v>
      </c>
      <c r="D343" s="120" t="s">
        <v>2426</v>
      </c>
      <c r="E343" s="120">
        <v>143211</v>
      </c>
      <c r="F343" s="36" t="s">
        <v>5</v>
      </c>
    </row>
    <row r="344" spans="1:6" s="212" customFormat="1" ht="12" customHeight="1">
      <c r="A344" s="121">
        <v>190204</v>
      </c>
      <c r="B344" s="120">
        <v>5</v>
      </c>
      <c r="C344" s="120">
        <v>53992</v>
      </c>
      <c r="D344" s="120" t="s">
        <v>2426</v>
      </c>
      <c r="E344" s="120" t="s">
        <v>2426</v>
      </c>
      <c r="F344" s="36" t="s">
        <v>5</v>
      </c>
    </row>
    <row r="345" spans="1:6" s="212" customFormat="1" ht="12" customHeight="1">
      <c r="A345" s="121">
        <v>190205</v>
      </c>
      <c r="B345" s="120">
        <v>23</v>
      </c>
      <c r="C345" s="120">
        <v>12998</v>
      </c>
      <c r="D345" s="120">
        <v>1354</v>
      </c>
      <c r="E345" s="120">
        <v>11644</v>
      </c>
      <c r="F345" s="36" t="s">
        <v>5</v>
      </c>
    </row>
    <row r="346" spans="1:6" s="212" customFormat="1" ht="12" customHeight="1">
      <c r="A346" s="121">
        <v>190207</v>
      </c>
      <c r="B346" s="120">
        <v>8</v>
      </c>
      <c r="C346" s="120">
        <v>22030</v>
      </c>
      <c r="D346" s="120" t="s">
        <v>2426</v>
      </c>
      <c r="E346" s="120">
        <v>5121</v>
      </c>
      <c r="F346" s="36" t="s">
        <v>5</v>
      </c>
    </row>
    <row r="347" spans="1:6" s="212" customFormat="1" ht="12" customHeight="1">
      <c r="A347" s="121">
        <v>190208</v>
      </c>
      <c r="B347" s="120">
        <v>5</v>
      </c>
      <c r="C347" s="120">
        <v>1721</v>
      </c>
      <c r="D347" s="120">
        <v>0</v>
      </c>
      <c r="E347" s="120">
        <v>1721</v>
      </c>
      <c r="F347" s="36" t="s">
        <v>5</v>
      </c>
    </row>
    <row r="348" spans="1:6" s="212" customFormat="1" ht="12" customHeight="1">
      <c r="A348" s="121">
        <v>190211</v>
      </c>
      <c r="B348" s="120">
        <v>3</v>
      </c>
      <c r="C348" s="120">
        <v>1254</v>
      </c>
      <c r="D348" s="120" t="s">
        <v>2426</v>
      </c>
      <c r="E348" s="120">
        <v>1198</v>
      </c>
      <c r="F348" s="36" t="s">
        <v>5</v>
      </c>
    </row>
    <row r="349" spans="1:6" s="212" customFormat="1" ht="12" customHeight="1">
      <c r="A349" s="121">
        <v>1902</v>
      </c>
      <c r="B349" s="120">
        <v>31</v>
      </c>
      <c r="C349" s="120">
        <v>91995</v>
      </c>
      <c r="D349" s="120">
        <v>23651</v>
      </c>
      <c r="E349" s="120">
        <v>68344</v>
      </c>
      <c r="F349" s="36" t="s">
        <v>5</v>
      </c>
    </row>
    <row r="350" spans="1:6" s="212" customFormat="1" ht="12" customHeight="1">
      <c r="A350" s="121">
        <v>190702</v>
      </c>
      <c r="B350" s="120">
        <v>11</v>
      </c>
      <c r="C350" s="120">
        <v>21899</v>
      </c>
      <c r="D350" s="120">
        <v>5618</v>
      </c>
      <c r="E350" s="120">
        <v>16281</v>
      </c>
      <c r="F350" s="36" t="s">
        <v>5</v>
      </c>
    </row>
    <row r="351" spans="1:6" s="212" customFormat="1" ht="12" customHeight="1">
      <c r="A351" s="121">
        <v>1907</v>
      </c>
      <c r="B351" s="120">
        <v>11</v>
      </c>
      <c r="C351" s="120">
        <v>21899</v>
      </c>
      <c r="D351" s="120">
        <v>5618</v>
      </c>
      <c r="E351" s="120">
        <v>16281</v>
      </c>
      <c r="F351" s="36" t="s">
        <v>5</v>
      </c>
    </row>
    <row r="352" spans="1:6" s="212" customFormat="1" ht="12" customHeight="1">
      <c r="A352" s="121">
        <v>190806</v>
      </c>
      <c r="B352" s="120">
        <v>2</v>
      </c>
      <c r="C352" s="120" t="s">
        <v>2426</v>
      </c>
      <c r="D352" s="120" t="s">
        <v>2426</v>
      </c>
      <c r="E352" s="120" t="s">
        <v>2426</v>
      </c>
      <c r="F352" s="36" t="s">
        <v>5</v>
      </c>
    </row>
    <row r="353" spans="1:6" s="212" customFormat="1" ht="12" customHeight="1">
      <c r="A353" s="121">
        <v>190808</v>
      </c>
      <c r="B353" s="120">
        <v>4</v>
      </c>
      <c r="C353" s="120">
        <v>15560</v>
      </c>
      <c r="D353" s="120">
        <v>0</v>
      </c>
      <c r="E353" s="120">
        <v>15560</v>
      </c>
      <c r="F353" s="36" t="s">
        <v>5</v>
      </c>
    </row>
    <row r="354" spans="1:6" s="212" customFormat="1" ht="12" customHeight="1">
      <c r="A354" s="121">
        <v>190811</v>
      </c>
      <c r="B354" s="120">
        <v>5</v>
      </c>
      <c r="C354" s="120">
        <v>2053</v>
      </c>
      <c r="D354" s="120">
        <v>1804</v>
      </c>
      <c r="E354" s="120" t="s">
        <v>2426</v>
      </c>
      <c r="F354" s="36" t="s">
        <v>5</v>
      </c>
    </row>
    <row r="355" spans="1:6" s="212" customFormat="1" ht="12" customHeight="1">
      <c r="A355" s="121">
        <v>190813</v>
      </c>
      <c r="B355" s="120">
        <v>24</v>
      </c>
      <c r="C355" s="120">
        <v>4504</v>
      </c>
      <c r="D355" s="120">
        <v>1724</v>
      </c>
      <c r="E355" s="120">
        <v>2781</v>
      </c>
      <c r="F355" s="36" t="s">
        <v>5</v>
      </c>
    </row>
    <row r="356" spans="1:6" s="212" customFormat="1" ht="12" customHeight="1">
      <c r="A356" s="121">
        <v>1908</v>
      </c>
      <c r="B356" s="120">
        <v>33</v>
      </c>
      <c r="C356" s="120">
        <v>22128</v>
      </c>
      <c r="D356" s="120">
        <v>3535</v>
      </c>
      <c r="E356" s="120">
        <v>18592</v>
      </c>
      <c r="F356" s="36" t="s">
        <v>5</v>
      </c>
    </row>
    <row r="357" spans="1:6" s="212" customFormat="1" ht="12" customHeight="1">
      <c r="A357" s="121">
        <v>191003</v>
      </c>
      <c r="B357" s="120">
        <v>1</v>
      </c>
      <c r="C357" s="120" t="s">
        <v>2426</v>
      </c>
      <c r="D357" s="120" t="s">
        <v>2426</v>
      </c>
      <c r="E357" s="120" t="s">
        <v>2426</v>
      </c>
      <c r="F357" s="36" t="s">
        <v>5</v>
      </c>
    </row>
    <row r="358" spans="1:6" s="212" customFormat="1" ht="12" customHeight="1">
      <c r="A358" s="121">
        <v>191005</v>
      </c>
      <c r="B358" s="120">
        <v>1</v>
      </c>
      <c r="C358" s="120" t="s">
        <v>2426</v>
      </c>
      <c r="D358" s="120" t="s">
        <v>2426</v>
      </c>
      <c r="E358" s="120" t="s">
        <v>2426</v>
      </c>
      <c r="F358" s="36" t="s">
        <v>5</v>
      </c>
    </row>
    <row r="359" spans="1:6" s="212" customFormat="1" ht="12" customHeight="1">
      <c r="A359" s="121">
        <v>1910</v>
      </c>
      <c r="B359" s="120">
        <v>2</v>
      </c>
      <c r="C359" s="120" t="s">
        <v>2426</v>
      </c>
      <c r="D359" s="120" t="s">
        <v>2426</v>
      </c>
      <c r="E359" s="120" t="s">
        <v>2426</v>
      </c>
      <c r="F359" s="36" t="s">
        <v>5</v>
      </c>
    </row>
    <row r="360" spans="1:6" s="212" customFormat="1" ht="12" customHeight="1">
      <c r="A360" s="121">
        <v>191101</v>
      </c>
      <c r="B360" s="120">
        <v>1</v>
      </c>
      <c r="C360" s="120" t="s">
        <v>2426</v>
      </c>
      <c r="D360" s="120" t="s">
        <v>2426</v>
      </c>
      <c r="E360" s="120" t="s">
        <v>2426</v>
      </c>
      <c r="F360" s="36" t="s">
        <v>5</v>
      </c>
    </row>
    <row r="361" spans="1:6" s="212" customFormat="1" ht="12" customHeight="1">
      <c r="A361" s="121">
        <v>191102</v>
      </c>
      <c r="B361" s="120">
        <v>1</v>
      </c>
      <c r="C361" s="120" t="s">
        <v>2426</v>
      </c>
      <c r="D361" s="120" t="s">
        <v>2426</v>
      </c>
      <c r="E361" s="120" t="s">
        <v>2426</v>
      </c>
      <c r="F361" s="36" t="s">
        <v>5</v>
      </c>
    </row>
    <row r="362" spans="1:6" s="212" customFormat="1" ht="12" customHeight="1">
      <c r="A362" s="121">
        <v>1911</v>
      </c>
      <c r="B362" s="120">
        <v>2</v>
      </c>
      <c r="C362" s="120" t="s">
        <v>2426</v>
      </c>
      <c r="D362" s="120" t="s">
        <v>2426</v>
      </c>
      <c r="E362" s="120" t="s">
        <v>2426</v>
      </c>
      <c r="F362" s="36" t="s">
        <v>5</v>
      </c>
    </row>
    <row r="363" spans="1:6" s="212" customFormat="1" ht="12" customHeight="1">
      <c r="A363" s="121">
        <v>191206</v>
      </c>
      <c r="B363" s="120">
        <v>21</v>
      </c>
      <c r="C363" s="120">
        <v>77701</v>
      </c>
      <c r="D363" s="120">
        <v>18839</v>
      </c>
      <c r="E363" s="120">
        <v>58862</v>
      </c>
      <c r="F363" s="36" t="s">
        <v>5</v>
      </c>
    </row>
    <row r="364" spans="1:6" s="212" customFormat="1" ht="12" customHeight="1">
      <c r="A364" s="121">
        <v>191211</v>
      </c>
      <c r="B364" s="120">
        <v>21</v>
      </c>
      <c r="C364" s="120">
        <v>20701</v>
      </c>
      <c r="D364" s="120" t="s">
        <v>2426</v>
      </c>
      <c r="E364" s="120">
        <v>12515</v>
      </c>
      <c r="F364" s="36" t="s">
        <v>5</v>
      </c>
    </row>
    <row r="365" spans="1:6" s="212" customFormat="1" ht="12" customHeight="1">
      <c r="A365" s="121">
        <v>1912</v>
      </c>
      <c r="B365" s="120">
        <v>42</v>
      </c>
      <c r="C365" s="120">
        <v>98401</v>
      </c>
      <c r="D365" s="120">
        <v>27025</v>
      </c>
      <c r="E365" s="120">
        <v>71377</v>
      </c>
      <c r="F365" s="36" t="s">
        <v>5</v>
      </c>
    </row>
    <row r="366" spans="1:6" s="212" customFormat="1" ht="12" customHeight="1">
      <c r="A366" s="121">
        <v>191301</v>
      </c>
      <c r="B366" s="120">
        <v>4</v>
      </c>
      <c r="C366" s="120">
        <v>84234</v>
      </c>
      <c r="D366" s="120">
        <v>74492</v>
      </c>
      <c r="E366" s="120" t="s">
        <v>2426</v>
      </c>
      <c r="F366" s="36" t="s">
        <v>5</v>
      </c>
    </row>
    <row r="367" spans="1:6" s="212" customFormat="1" ht="12" customHeight="1">
      <c r="A367" s="121">
        <v>191305</v>
      </c>
      <c r="B367" s="120">
        <v>6</v>
      </c>
      <c r="C367" s="120">
        <v>171</v>
      </c>
      <c r="D367" s="120">
        <v>60</v>
      </c>
      <c r="E367" s="120">
        <v>112</v>
      </c>
      <c r="F367" s="36" t="s">
        <v>5</v>
      </c>
    </row>
    <row r="368" spans="1:6" s="212" customFormat="1" ht="12" customHeight="1">
      <c r="A368" s="121">
        <v>1913</v>
      </c>
      <c r="B368" s="120">
        <v>10</v>
      </c>
      <c r="C368" s="120">
        <v>84405</v>
      </c>
      <c r="D368" s="120">
        <v>74551</v>
      </c>
      <c r="E368" s="120" t="s">
        <v>2426</v>
      </c>
      <c r="F368" s="36" t="s">
        <v>5</v>
      </c>
    </row>
    <row r="369" spans="1:6" s="212" customFormat="1" ht="12" customHeight="1">
      <c r="A369" s="121">
        <v>19</v>
      </c>
      <c r="B369" s="120">
        <v>135</v>
      </c>
      <c r="C369" s="120">
        <v>463211</v>
      </c>
      <c r="D369" s="120">
        <v>135511</v>
      </c>
      <c r="E369" s="120">
        <v>327700</v>
      </c>
      <c r="F369" s="36" t="s">
        <v>5</v>
      </c>
    </row>
    <row r="370" spans="1:6" s="212" customFormat="1" ht="12" customHeight="1">
      <c r="A370" s="121">
        <v>200113</v>
      </c>
      <c r="B370" s="120">
        <v>37</v>
      </c>
      <c r="C370" s="120">
        <v>829</v>
      </c>
      <c r="D370" s="120">
        <v>616</v>
      </c>
      <c r="E370" s="120">
        <v>213</v>
      </c>
      <c r="F370" s="36" t="s">
        <v>5</v>
      </c>
    </row>
    <row r="371" spans="1:6" s="212" customFormat="1" ht="12" customHeight="1">
      <c r="A371" s="121">
        <v>200114</v>
      </c>
      <c r="B371" s="120">
        <v>32</v>
      </c>
      <c r="C371" s="120">
        <v>172</v>
      </c>
      <c r="D371" s="120">
        <v>48</v>
      </c>
      <c r="E371" s="120">
        <v>124</v>
      </c>
      <c r="F371" s="36" t="s">
        <v>5</v>
      </c>
    </row>
    <row r="372" spans="1:6" s="212" customFormat="1" ht="12" customHeight="1">
      <c r="A372" s="121">
        <v>200115</v>
      </c>
      <c r="B372" s="120">
        <v>26</v>
      </c>
      <c r="C372" s="120">
        <v>68</v>
      </c>
      <c r="D372" s="120">
        <v>36</v>
      </c>
      <c r="E372" s="120" t="s">
        <v>2426</v>
      </c>
      <c r="F372" s="36" t="s">
        <v>5</v>
      </c>
    </row>
    <row r="373" spans="1:6" s="212" customFormat="1" ht="12" customHeight="1">
      <c r="A373" s="121">
        <v>200117</v>
      </c>
      <c r="B373" s="120">
        <v>14</v>
      </c>
      <c r="C373" s="120">
        <v>8</v>
      </c>
      <c r="D373" s="120">
        <v>5</v>
      </c>
      <c r="E373" s="120">
        <v>2</v>
      </c>
      <c r="F373" s="36" t="s">
        <v>5</v>
      </c>
    </row>
    <row r="374" spans="1:6" s="212" customFormat="1" ht="12" customHeight="1">
      <c r="A374" s="121">
        <v>200119</v>
      </c>
      <c r="B374" s="120">
        <v>34</v>
      </c>
      <c r="C374" s="120">
        <v>293</v>
      </c>
      <c r="D374" s="120">
        <v>85</v>
      </c>
      <c r="E374" s="120">
        <v>208</v>
      </c>
      <c r="F374" s="36" t="s">
        <v>5</v>
      </c>
    </row>
    <row r="375" spans="1:6" s="212" customFormat="1" ht="12" customHeight="1">
      <c r="A375" s="121">
        <v>200121</v>
      </c>
      <c r="B375" s="120">
        <v>20</v>
      </c>
      <c r="C375" s="120">
        <v>141</v>
      </c>
      <c r="D375" s="120" t="s">
        <v>2426</v>
      </c>
      <c r="E375" s="120">
        <v>34</v>
      </c>
      <c r="F375" s="36" t="s">
        <v>5</v>
      </c>
    </row>
    <row r="376" spans="1:6" s="212" customFormat="1" ht="12" customHeight="1">
      <c r="A376" s="121">
        <v>200123</v>
      </c>
      <c r="B376" s="120">
        <v>5</v>
      </c>
      <c r="C376" s="120">
        <v>106</v>
      </c>
      <c r="D376" s="120">
        <v>101</v>
      </c>
      <c r="E376" s="120">
        <v>5</v>
      </c>
      <c r="F376" s="36" t="s">
        <v>5</v>
      </c>
    </row>
    <row r="377" spans="1:6" s="212" customFormat="1" ht="12" customHeight="1">
      <c r="A377" s="121">
        <v>200126</v>
      </c>
      <c r="B377" s="120">
        <v>8</v>
      </c>
      <c r="C377" s="120">
        <v>78</v>
      </c>
      <c r="D377" s="120">
        <v>68</v>
      </c>
      <c r="E377" s="120" t="s">
        <v>2426</v>
      </c>
      <c r="F377" s="36" t="s">
        <v>5</v>
      </c>
    </row>
    <row r="378" spans="1:6" s="212" customFormat="1" ht="12" customHeight="1">
      <c r="A378" s="121">
        <v>200127</v>
      </c>
      <c r="B378" s="120">
        <v>34</v>
      </c>
      <c r="C378" s="120">
        <v>1239</v>
      </c>
      <c r="D378" s="120">
        <v>887</v>
      </c>
      <c r="E378" s="120">
        <v>352</v>
      </c>
      <c r="F378" s="36" t="s">
        <v>5</v>
      </c>
    </row>
    <row r="379" spans="1:6" s="212" customFormat="1" ht="12" customHeight="1">
      <c r="A379" s="121">
        <v>200129</v>
      </c>
      <c r="B379" s="120">
        <v>7</v>
      </c>
      <c r="C379" s="120">
        <v>47</v>
      </c>
      <c r="D379" s="120" t="s">
        <v>2426</v>
      </c>
      <c r="E379" s="120">
        <v>15</v>
      </c>
      <c r="F379" s="36" t="s">
        <v>5</v>
      </c>
    </row>
    <row r="380" spans="1:6" s="212" customFormat="1" ht="12" customHeight="1">
      <c r="A380" s="121">
        <v>200131</v>
      </c>
      <c r="B380" s="120">
        <v>1</v>
      </c>
      <c r="C380" s="120" t="s">
        <v>2426</v>
      </c>
      <c r="D380" s="120" t="s">
        <v>2426</v>
      </c>
      <c r="E380" s="120" t="s">
        <v>2426</v>
      </c>
      <c r="F380" s="36" t="s">
        <v>5</v>
      </c>
    </row>
    <row r="381" spans="1:6" s="212" customFormat="1" ht="12" customHeight="1">
      <c r="A381" s="121">
        <v>200133</v>
      </c>
      <c r="B381" s="120">
        <v>4</v>
      </c>
      <c r="C381" s="120">
        <v>70</v>
      </c>
      <c r="D381" s="120" t="s">
        <v>2426</v>
      </c>
      <c r="E381" s="120">
        <v>18</v>
      </c>
      <c r="F381" s="36" t="s">
        <v>5</v>
      </c>
    </row>
    <row r="382" spans="1:6" s="212" customFormat="1" ht="12" customHeight="1">
      <c r="A382" s="121">
        <v>200135</v>
      </c>
      <c r="B382" s="120">
        <v>5</v>
      </c>
      <c r="C382" s="120">
        <v>298</v>
      </c>
      <c r="D382" s="120" t="s">
        <v>2426</v>
      </c>
      <c r="E382" s="120">
        <v>205</v>
      </c>
      <c r="F382" s="36" t="s">
        <v>5</v>
      </c>
    </row>
    <row r="383" spans="1:6" s="212" customFormat="1" ht="12" customHeight="1">
      <c r="A383" s="121">
        <v>200137</v>
      </c>
      <c r="B383" s="120">
        <v>15</v>
      </c>
      <c r="C383" s="120">
        <v>4784</v>
      </c>
      <c r="D383" s="120">
        <v>3193</v>
      </c>
      <c r="E383" s="120">
        <v>1591</v>
      </c>
      <c r="F383" s="36" t="s">
        <v>5</v>
      </c>
    </row>
    <row r="384" spans="1:6" s="212" customFormat="1" ht="12" customHeight="1">
      <c r="A384" s="121">
        <v>2001</v>
      </c>
      <c r="B384" s="120">
        <v>72</v>
      </c>
      <c r="C384" s="120">
        <v>8132</v>
      </c>
      <c r="D384" s="120">
        <v>5325</v>
      </c>
      <c r="E384" s="120">
        <v>2807</v>
      </c>
      <c r="F384" s="36" t="s">
        <v>5</v>
      </c>
    </row>
    <row r="385" spans="1:6" s="212" customFormat="1" ht="12" customHeight="1">
      <c r="A385" s="121">
        <v>20</v>
      </c>
      <c r="B385" s="120">
        <v>72</v>
      </c>
      <c r="C385" s="120">
        <v>8132</v>
      </c>
      <c r="D385" s="120">
        <v>5325</v>
      </c>
      <c r="E385" s="120">
        <v>2807</v>
      </c>
      <c r="F385" s="36" t="s">
        <v>5</v>
      </c>
    </row>
    <row r="386" spans="1:6" s="212" customFormat="1" ht="12" customHeight="1">
      <c r="A386" s="119" t="s">
        <v>2618</v>
      </c>
      <c r="B386" s="118">
        <v>2174</v>
      </c>
      <c r="C386" s="118">
        <v>2572899</v>
      </c>
      <c r="D386" s="118">
        <v>1586101</v>
      </c>
      <c r="E386" s="118">
        <v>986798</v>
      </c>
      <c r="F386" s="36" t="s">
        <v>5</v>
      </c>
    </row>
    <row r="387" spans="1:6" s="193" customFormat="1" ht="6.75" customHeight="1">
      <c r="A387" s="36" t="s">
        <v>4</v>
      </c>
      <c r="B387" s="36" t="s">
        <v>4</v>
      </c>
      <c r="C387" s="36" t="s">
        <v>4</v>
      </c>
      <c r="D387" s="36" t="s">
        <v>4</v>
      </c>
      <c r="E387" s="36" t="s">
        <v>4</v>
      </c>
      <c r="F387" s="36" t="s">
        <v>6</v>
      </c>
    </row>
  </sheetData>
  <mergeCells count="8">
    <mergeCell ref="A1:E1"/>
    <mergeCell ref="A3:E3"/>
    <mergeCell ref="A2:E2"/>
    <mergeCell ref="A4:A6"/>
    <mergeCell ref="B4:B5"/>
    <mergeCell ref="C4:C5"/>
    <mergeCell ref="D4:E4"/>
    <mergeCell ref="C6:E6"/>
  </mergeCells>
  <hyperlinks>
    <hyperlink ref="A1" location="Inhalt!A1" display="Zurück zum Inhalt" xr:uid="{1048F34B-3906-4393-BD7A-9FF3341B3A04}"/>
    <hyperlink ref="A1:E1" location="Inhalt!A25" display="Zum Inhaltsverzeichnis" xr:uid="{810D1A66-8D15-4BE8-B54F-30898514CFAC}"/>
  </hyperlinks>
  <pageMargins left="0.59055118110236227" right="0.59055118110236227" top="0.59055118110236227" bottom="0.98425196850393704" header="0" footer="0.39370078740157483"/>
  <pageSetup paperSize="9" scale="98" orientation="portrait" r:id="rId1"/>
  <rowBreaks count="6" manualBreakCount="6">
    <brk id="62" max="4" man="1"/>
    <brk id="117" max="4" man="1"/>
    <brk id="174" max="4" man="1"/>
    <brk id="228" max="4" man="1"/>
    <brk id="284" max="4" man="1"/>
    <brk id="341" max="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0839F1-D8B4-44D3-87DB-563DAA6C67D1}">
  <dimension ref="A1:G62"/>
  <sheetViews>
    <sheetView showGridLines="0" zoomScaleNormal="100" zoomScaleSheetLayoutView="100" zoomScalePageLayoutView="115" workbookViewId="0">
      <selection sqref="A1:F1"/>
    </sheetView>
  </sheetViews>
  <sheetFormatPr baseColWidth="10" defaultColWidth="11.5703125" defaultRowHeight="11.25"/>
  <cols>
    <col min="1" max="1" width="8.140625" style="254" customWidth="1"/>
    <col min="2" max="2" width="23.7109375" style="195" customWidth="1"/>
    <col min="3" max="3" width="14.7109375" style="194" customWidth="1"/>
    <col min="4" max="4" width="14.7109375" style="135" customWidth="1"/>
    <col min="5" max="6" width="14.7109375" style="139" customWidth="1"/>
    <col min="7" max="7" width="3.5703125" style="193" bestFit="1" customWidth="1"/>
    <col min="8" max="16384" width="11.5703125" style="139"/>
  </cols>
  <sheetData>
    <row r="1" spans="1:7" s="205" customFormat="1" ht="25.15" customHeight="1">
      <c r="A1" s="435" t="s">
        <v>9</v>
      </c>
      <c r="B1" s="435"/>
      <c r="C1" s="435"/>
      <c r="D1" s="435"/>
      <c r="E1" s="435"/>
      <c r="F1" s="435"/>
      <c r="G1" s="222" t="s">
        <v>5</v>
      </c>
    </row>
    <row r="2" spans="1:7" s="203" customFormat="1" ht="15" customHeight="1">
      <c r="A2" s="501" t="s">
        <v>1644</v>
      </c>
      <c r="B2" s="494"/>
      <c r="C2" s="494"/>
      <c r="D2" s="414"/>
      <c r="E2" s="414"/>
      <c r="F2" s="414"/>
      <c r="G2" s="222" t="s">
        <v>5</v>
      </c>
    </row>
    <row r="3" spans="1:7" ht="4.9000000000000004" customHeight="1">
      <c r="A3" s="487" t="s">
        <v>1745</v>
      </c>
      <c r="B3" s="487"/>
      <c r="C3" s="487"/>
      <c r="D3" s="487"/>
      <c r="E3" s="487"/>
      <c r="F3" s="487"/>
      <c r="G3" s="36" t="s">
        <v>5</v>
      </c>
    </row>
    <row r="4" spans="1:7" ht="15" customHeight="1">
      <c r="A4" s="457" t="s">
        <v>2507</v>
      </c>
      <c r="B4" s="503" t="s">
        <v>111</v>
      </c>
      <c r="C4" s="450" t="s">
        <v>1732</v>
      </c>
      <c r="D4" s="450"/>
      <c r="E4" s="450"/>
      <c r="F4" s="454"/>
      <c r="G4" s="36" t="s">
        <v>5</v>
      </c>
    </row>
    <row r="5" spans="1:7" s="218" customFormat="1" ht="15" customHeight="1">
      <c r="A5" s="458"/>
      <c r="B5" s="404"/>
      <c r="C5" s="496" t="s">
        <v>112</v>
      </c>
      <c r="D5" s="496" t="s">
        <v>17</v>
      </c>
      <c r="E5" s="496" t="s">
        <v>113</v>
      </c>
      <c r="F5" s="497"/>
      <c r="G5" s="36" t="s">
        <v>5</v>
      </c>
    </row>
    <row r="6" spans="1:7" ht="30" customHeight="1">
      <c r="A6" s="458"/>
      <c r="B6" s="404"/>
      <c r="C6" s="496"/>
      <c r="D6" s="496"/>
      <c r="E6" s="169" t="s">
        <v>114</v>
      </c>
      <c r="F6" s="215" t="s">
        <v>115</v>
      </c>
      <c r="G6" s="36" t="s">
        <v>5</v>
      </c>
    </row>
    <row r="7" spans="1:7" ht="15" customHeight="1">
      <c r="A7" s="459"/>
      <c r="B7" s="405"/>
      <c r="C7" s="214" t="s">
        <v>20</v>
      </c>
      <c r="D7" s="497" t="s">
        <v>116</v>
      </c>
      <c r="E7" s="500"/>
      <c r="F7" s="500"/>
      <c r="G7" s="36" t="s">
        <v>5</v>
      </c>
    </row>
    <row r="8" spans="1:7" ht="4.9000000000000004" customHeight="1">
      <c r="A8" s="251" t="s">
        <v>1640</v>
      </c>
      <c r="B8" s="217" t="s">
        <v>192</v>
      </c>
      <c r="C8" s="350" t="s">
        <v>2619</v>
      </c>
      <c r="D8" s="350" t="s">
        <v>2620</v>
      </c>
      <c r="E8" s="350" t="s">
        <v>2621</v>
      </c>
      <c r="F8" s="350" t="s">
        <v>2622</v>
      </c>
      <c r="G8" s="36" t="s">
        <v>5</v>
      </c>
    </row>
    <row r="9" spans="1:7" ht="11.25" customHeight="1">
      <c r="A9" s="121">
        <v>101</v>
      </c>
      <c r="B9" s="249" t="s">
        <v>117</v>
      </c>
      <c r="C9" s="120">
        <v>72</v>
      </c>
      <c r="D9" s="120">
        <v>71991</v>
      </c>
      <c r="E9" s="120">
        <v>62690</v>
      </c>
      <c r="F9" s="120">
        <v>9301</v>
      </c>
      <c r="G9" s="36" t="s">
        <v>5</v>
      </c>
    </row>
    <row r="10" spans="1:7" ht="11.25" customHeight="1">
      <c r="A10" s="121">
        <v>102</v>
      </c>
      <c r="B10" s="249" t="s">
        <v>118</v>
      </c>
      <c r="C10" s="120">
        <v>24</v>
      </c>
      <c r="D10" s="120">
        <v>61449</v>
      </c>
      <c r="E10" s="120">
        <v>42845</v>
      </c>
      <c r="F10" s="120">
        <v>18604</v>
      </c>
      <c r="G10" s="36" t="s">
        <v>5</v>
      </c>
    </row>
    <row r="11" spans="1:7" ht="11.25" customHeight="1">
      <c r="A11" s="121">
        <v>103</v>
      </c>
      <c r="B11" s="249" t="s">
        <v>119</v>
      </c>
      <c r="C11" s="120">
        <v>20</v>
      </c>
      <c r="D11" s="120">
        <v>24665</v>
      </c>
      <c r="E11" s="120" t="s">
        <v>2426</v>
      </c>
      <c r="F11" s="120" t="s">
        <v>2426</v>
      </c>
      <c r="G11" s="36" t="s">
        <v>5</v>
      </c>
    </row>
    <row r="12" spans="1:7" ht="11.25" customHeight="1">
      <c r="A12" s="121">
        <v>151</v>
      </c>
      <c r="B12" s="249" t="s">
        <v>120</v>
      </c>
      <c r="C12" s="120">
        <v>41</v>
      </c>
      <c r="D12" s="120">
        <v>18889</v>
      </c>
      <c r="E12" s="120">
        <v>17102</v>
      </c>
      <c r="F12" s="120">
        <v>1788</v>
      </c>
      <c r="G12" s="36" t="s">
        <v>5</v>
      </c>
    </row>
    <row r="13" spans="1:7" ht="11.25" customHeight="1">
      <c r="A13" s="121">
        <v>153</v>
      </c>
      <c r="B13" s="249" t="s">
        <v>121</v>
      </c>
      <c r="C13" s="120">
        <v>48</v>
      </c>
      <c r="D13" s="120">
        <v>41933</v>
      </c>
      <c r="E13" s="120">
        <v>30417</v>
      </c>
      <c r="F13" s="120">
        <v>11516</v>
      </c>
      <c r="G13" s="36" t="s">
        <v>5</v>
      </c>
    </row>
    <row r="14" spans="1:7" ht="11.25" customHeight="1">
      <c r="A14" s="121">
        <v>154</v>
      </c>
      <c r="B14" s="249" t="s">
        <v>122</v>
      </c>
      <c r="C14" s="120">
        <v>18</v>
      </c>
      <c r="D14" s="120">
        <v>7343</v>
      </c>
      <c r="E14" s="120" t="s">
        <v>2426</v>
      </c>
      <c r="F14" s="120" t="s">
        <v>2426</v>
      </c>
      <c r="G14" s="36" t="s">
        <v>5</v>
      </c>
    </row>
    <row r="15" spans="1:7" ht="11.25" customHeight="1">
      <c r="A15" s="121">
        <v>155</v>
      </c>
      <c r="B15" s="249" t="s">
        <v>123</v>
      </c>
      <c r="C15" s="120">
        <v>51</v>
      </c>
      <c r="D15" s="120">
        <v>17187</v>
      </c>
      <c r="E15" s="120">
        <v>15893</v>
      </c>
      <c r="F15" s="120">
        <v>1294</v>
      </c>
      <c r="G15" s="36" t="s">
        <v>5</v>
      </c>
    </row>
    <row r="16" spans="1:7" ht="11.25" customHeight="1">
      <c r="A16" s="121">
        <v>157</v>
      </c>
      <c r="B16" s="249" t="s">
        <v>124</v>
      </c>
      <c r="C16" s="120">
        <v>37</v>
      </c>
      <c r="D16" s="120">
        <v>37326</v>
      </c>
      <c r="E16" s="120">
        <v>34782</v>
      </c>
      <c r="F16" s="120">
        <v>2544</v>
      </c>
      <c r="G16" s="36" t="s">
        <v>5</v>
      </c>
    </row>
    <row r="17" spans="1:7" ht="11.25" customHeight="1">
      <c r="A17" s="121">
        <v>158</v>
      </c>
      <c r="B17" s="249" t="s">
        <v>125</v>
      </c>
      <c r="C17" s="120">
        <v>21</v>
      </c>
      <c r="D17" s="120">
        <v>17112</v>
      </c>
      <c r="E17" s="120">
        <v>12613</v>
      </c>
      <c r="F17" s="120">
        <v>4499</v>
      </c>
      <c r="G17" s="36" t="s">
        <v>5</v>
      </c>
    </row>
    <row r="18" spans="1:7" ht="11.25" customHeight="1">
      <c r="A18" s="121">
        <v>159</v>
      </c>
      <c r="B18" s="249" t="s">
        <v>126</v>
      </c>
      <c r="C18" s="120">
        <v>120</v>
      </c>
      <c r="D18" s="120">
        <v>57262</v>
      </c>
      <c r="E18" s="120">
        <v>34949</v>
      </c>
      <c r="F18" s="120">
        <v>22313</v>
      </c>
      <c r="G18" s="36" t="s">
        <v>5</v>
      </c>
    </row>
    <row r="19" spans="1:7" s="203" customFormat="1">
      <c r="A19" s="310">
        <v>1</v>
      </c>
      <c r="B19" s="199" t="s">
        <v>127</v>
      </c>
      <c r="C19" s="118">
        <v>452</v>
      </c>
      <c r="D19" s="118">
        <v>355157</v>
      </c>
      <c r="E19" s="118">
        <v>279166</v>
      </c>
      <c r="F19" s="118">
        <v>75991</v>
      </c>
      <c r="G19" s="36" t="s">
        <v>5</v>
      </c>
    </row>
    <row r="20" spans="1:7" ht="15" customHeight="1">
      <c r="A20" s="121">
        <v>241</v>
      </c>
      <c r="B20" s="249" t="s">
        <v>128</v>
      </c>
      <c r="C20" s="120">
        <v>253</v>
      </c>
      <c r="D20" s="120">
        <v>256165</v>
      </c>
      <c r="E20" s="120">
        <v>183842</v>
      </c>
      <c r="F20" s="120">
        <v>72323</v>
      </c>
      <c r="G20" s="36" t="s">
        <v>5</v>
      </c>
    </row>
    <row r="21" spans="1:7" ht="11.25" customHeight="1">
      <c r="A21" s="311">
        <v>241001</v>
      </c>
      <c r="B21" s="270" t="s">
        <v>2442</v>
      </c>
      <c r="C21" s="120">
        <v>125</v>
      </c>
      <c r="D21" s="120">
        <v>154282</v>
      </c>
      <c r="E21" s="120">
        <v>101287</v>
      </c>
      <c r="F21" s="120">
        <v>52995</v>
      </c>
      <c r="G21" s="36" t="s">
        <v>5</v>
      </c>
    </row>
    <row r="22" spans="1:7" ht="11.25" customHeight="1">
      <c r="A22" s="121">
        <v>251</v>
      </c>
      <c r="B22" s="249" t="s">
        <v>129</v>
      </c>
      <c r="C22" s="120">
        <v>60</v>
      </c>
      <c r="D22" s="120">
        <v>14968</v>
      </c>
      <c r="E22" s="120">
        <v>9716</v>
      </c>
      <c r="F22" s="120">
        <v>5252</v>
      </c>
      <c r="G22" s="36" t="s">
        <v>5</v>
      </c>
    </row>
    <row r="23" spans="1:7" ht="11.25" customHeight="1">
      <c r="A23" s="121">
        <v>252</v>
      </c>
      <c r="B23" s="249" t="s">
        <v>130</v>
      </c>
      <c r="C23" s="120">
        <v>46</v>
      </c>
      <c r="D23" s="120">
        <v>27237</v>
      </c>
      <c r="E23" s="120">
        <v>25846</v>
      </c>
      <c r="F23" s="120">
        <v>1391</v>
      </c>
      <c r="G23" s="36" t="s">
        <v>5</v>
      </c>
    </row>
    <row r="24" spans="1:7" ht="11.25" customHeight="1">
      <c r="A24" s="121">
        <v>254</v>
      </c>
      <c r="B24" s="249" t="s">
        <v>131</v>
      </c>
      <c r="C24" s="120">
        <v>61</v>
      </c>
      <c r="D24" s="120">
        <v>29305</v>
      </c>
      <c r="E24" s="120">
        <v>26921</v>
      </c>
      <c r="F24" s="120">
        <v>2384</v>
      </c>
      <c r="G24" s="36" t="s">
        <v>5</v>
      </c>
    </row>
    <row r="25" spans="1:7" ht="11.25" customHeight="1">
      <c r="A25" s="121">
        <v>255</v>
      </c>
      <c r="B25" s="249" t="s">
        <v>132</v>
      </c>
      <c r="C25" s="120">
        <v>30</v>
      </c>
      <c r="D25" s="120">
        <v>35653</v>
      </c>
      <c r="E25" s="120">
        <v>25140</v>
      </c>
      <c r="F25" s="120">
        <v>10512</v>
      </c>
      <c r="G25" s="36" t="s">
        <v>5</v>
      </c>
    </row>
    <row r="26" spans="1:7" ht="11.25" customHeight="1">
      <c r="A26" s="121">
        <v>256</v>
      </c>
      <c r="B26" s="249" t="s">
        <v>133</v>
      </c>
      <c r="C26" s="120">
        <v>32</v>
      </c>
      <c r="D26" s="120">
        <v>38471</v>
      </c>
      <c r="E26" s="120">
        <v>30271</v>
      </c>
      <c r="F26" s="120">
        <v>8200</v>
      </c>
      <c r="G26" s="36" t="s">
        <v>5</v>
      </c>
    </row>
    <row r="27" spans="1:7" ht="11.25" customHeight="1">
      <c r="A27" s="121">
        <v>257</v>
      </c>
      <c r="B27" s="249" t="s">
        <v>134</v>
      </c>
      <c r="C27" s="120">
        <v>32</v>
      </c>
      <c r="D27" s="120">
        <v>7507</v>
      </c>
      <c r="E27" s="120">
        <v>4517</v>
      </c>
      <c r="F27" s="120">
        <v>2989</v>
      </c>
      <c r="G27" s="36" t="s">
        <v>5</v>
      </c>
    </row>
    <row r="28" spans="1:7" s="203" customFormat="1">
      <c r="A28" s="310">
        <v>2</v>
      </c>
      <c r="B28" s="199" t="s">
        <v>135</v>
      </c>
      <c r="C28" s="118">
        <v>514</v>
      </c>
      <c r="D28" s="118">
        <v>409305</v>
      </c>
      <c r="E28" s="118">
        <v>306253</v>
      </c>
      <c r="F28" s="118">
        <v>103051</v>
      </c>
      <c r="G28" s="36" t="s">
        <v>5</v>
      </c>
    </row>
    <row r="29" spans="1:7" ht="15" customHeight="1">
      <c r="A29" s="121">
        <v>351</v>
      </c>
      <c r="B29" s="249" t="s">
        <v>136</v>
      </c>
      <c r="C29" s="120">
        <v>32</v>
      </c>
      <c r="D29" s="120">
        <v>11236</v>
      </c>
      <c r="E29" s="120">
        <v>7214</v>
      </c>
      <c r="F29" s="120">
        <v>4022</v>
      </c>
      <c r="G29" s="36" t="s">
        <v>5</v>
      </c>
    </row>
    <row r="30" spans="1:7" ht="11.25" customHeight="1">
      <c r="A30" s="121">
        <v>352</v>
      </c>
      <c r="B30" s="249" t="s">
        <v>137</v>
      </c>
      <c r="C30" s="120">
        <v>43</v>
      </c>
      <c r="D30" s="120">
        <v>13755</v>
      </c>
      <c r="E30" s="120">
        <v>4154</v>
      </c>
      <c r="F30" s="120">
        <v>9601</v>
      </c>
      <c r="G30" s="36" t="s">
        <v>5</v>
      </c>
    </row>
    <row r="31" spans="1:7" ht="11.25" customHeight="1">
      <c r="A31" s="121">
        <v>353</v>
      </c>
      <c r="B31" s="249" t="s">
        <v>138</v>
      </c>
      <c r="C31" s="120">
        <v>39</v>
      </c>
      <c r="D31" s="120">
        <v>13185</v>
      </c>
      <c r="E31" s="120">
        <v>8639</v>
      </c>
      <c r="F31" s="120">
        <v>4546</v>
      </c>
      <c r="G31" s="36" t="s">
        <v>5</v>
      </c>
    </row>
    <row r="32" spans="1:7" ht="11.25" customHeight="1">
      <c r="A32" s="121">
        <v>354</v>
      </c>
      <c r="B32" s="249" t="s">
        <v>139</v>
      </c>
      <c r="C32" s="120">
        <v>9</v>
      </c>
      <c r="D32" s="120">
        <v>4311</v>
      </c>
      <c r="E32" s="120">
        <v>1045</v>
      </c>
      <c r="F32" s="120">
        <v>3266</v>
      </c>
      <c r="G32" s="36" t="s">
        <v>5</v>
      </c>
    </row>
    <row r="33" spans="1:7" ht="11.25" customHeight="1">
      <c r="A33" s="121">
        <v>355</v>
      </c>
      <c r="B33" s="249" t="s">
        <v>140</v>
      </c>
      <c r="C33" s="120">
        <v>25</v>
      </c>
      <c r="D33" s="120">
        <v>134527</v>
      </c>
      <c r="E33" s="120" t="s">
        <v>2426</v>
      </c>
      <c r="F33" s="120" t="s">
        <v>2426</v>
      </c>
      <c r="G33" s="36" t="s">
        <v>5</v>
      </c>
    </row>
    <row r="34" spans="1:7" ht="11.25" customHeight="1">
      <c r="A34" s="121">
        <v>356</v>
      </c>
      <c r="B34" s="249" t="s">
        <v>141</v>
      </c>
      <c r="C34" s="120">
        <v>11</v>
      </c>
      <c r="D34" s="120">
        <v>3973</v>
      </c>
      <c r="E34" s="120">
        <v>318</v>
      </c>
      <c r="F34" s="120">
        <v>3654</v>
      </c>
      <c r="G34" s="36" t="s">
        <v>5</v>
      </c>
    </row>
    <row r="35" spans="1:7" ht="11.25" customHeight="1">
      <c r="A35" s="121">
        <v>357</v>
      </c>
      <c r="B35" s="249" t="s">
        <v>142</v>
      </c>
      <c r="C35" s="120">
        <v>35</v>
      </c>
      <c r="D35" s="120">
        <v>13801</v>
      </c>
      <c r="E35" s="120">
        <v>8416</v>
      </c>
      <c r="F35" s="120">
        <v>5384</v>
      </c>
      <c r="G35" s="36" t="s">
        <v>5</v>
      </c>
    </row>
    <row r="36" spans="1:7" ht="11.25" customHeight="1">
      <c r="A36" s="121">
        <v>358</v>
      </c>
      <c r="B36" s="249" t="s">
        <v>143</v>
      </c>
      <c r="C36" s="120">
        <v>34</v>
      </c>
      <c r="D36" s="120">
        <v>6947</v>
      </c>
      <c r="E36" s="120">
        <v>5935</v>
      </c>
      <c r="F36" s="120">
        <v>1012</v>
      </c>
      <c r="G36" s="36" t="s">
        <v>5</v>
      </c>
    </row>
    <row r="37" spans="1:7" ht="11.25" customHeight="1">
      <c r="A37" s="121">
        <v>359</v>
      </c>
      <c r="B37" s="249" t="s">
        <v>144</v>
      </c>
      <c r="C37" s="120">
        <v>34</v>
      </c>
      <c r="D37" s="120">
        <v>25020</v>
      </c>
      <c r="E37" s="120">
        <v>5097</v>
      </c>
      <c r="F37" s="120">
        <v>19923</v>
      </c>
      <c r="G37" s="36" t="s">
        <v>5</v>
      </c>
    </row>
    <row r="38" spans="1:7" ht="11.25" customHeight="1">
      <c r="A38" s="121">
        <v>360</v>
      </c>
      <c r="B38" s="249" t="s">
        <v>145</v>
      </c>
      <c r="C38" s="120">
        <v>10</v>
      </c>
      <c r="D38" s="120">
        <v>8056</v>
      </c>
      <c r="E38" s="120" t="s">
        <v>2426</v>
      </c>
      <c r="F38" s="120" t="s">
        <v>2426</v>
      </c>
      <c r="G38" s="36" t="s">
        <v>5</v>
      </c>
    </row>
    <row r="39" spans="1:7" ht="11.25" customHeight="1">
      <c r="A39" s="121">
        <v>361</v>
      </c>
      <c r="B39" s="249" t="s">
        <v>146</v>
      </c>
      <c r="C39" s="120">
        <v>35</v>
      </c>
      <c r="D39" s="120">
        <v>36339</v>
      </c>
      <c r="E39" s="120">
        <v>20092</v>
      </c>
      <c r="F39" s="120">
        <v>16248</v>
      </c>
      <c r="G39" s="36" t="s">
        <v>5</v>
      </c>
    </row>
    <row r="40" spans="1:7" s="203" customFormat="1">
      <c r="A40" s="310">
        <v>3</v>
      </c>
      <c r="B40" s="199" t="s">
        <v>147</v>
      </c>
      <c r="C40" s="118">
        <v>307</v>
      </c>
      <c r="D40" s="118">
        <v>271148</v>
      </c>
      <c r="E40" s="118">
        <v>171829</v>
      </c>
      <c r="F40" s="118">
        <v>99320</v>
      </c>
      <c r="G40" s="36" t="s">
        <v>5</v>
      </c>
    </row>
    <row r="41" spans="1:7" ht="15" customHeight="1">
      <c r="A41" s="121">
        <v>401</v>
      </c>
      <c r="B41" s="249" t="s">
        <v>148</v>
      </c>
      <c r="C41" s="120">
        <v>13</v>
      </c>
      <c r="D41" s="120">
        <v>5387</v>
      </c>
      <c r="E41" s="120" t="s">
        <v>2426</v>
      </c>
      <c r="F41" s="120" t="s">
        <v>2426</v>
      </c>
      <c r="G41" s="36" t="s">
        <v>5</v>
      </c>
    </row>
    <row r="42" spans="1:7" ht="11.25" customHeight="1">
      <c r="A42" s="121">
        <v>402</v>
      </c>
      <c r="B42" s="249" t="s">
        <v>149</v>
      </c>
      <c r="C42" s="120">
        <v>15</v>
      </c>
      <c r="D42" s="120">
        <v>13685</v>
      </c>
      <c r="E42" s="120" t="s">
        <v>2426</v>
      </c>
      <c r="F42" s="120" t="s">
        <v>2426</v>
      </c>
      <c r="G42" s="36" t="s">
        <v>5</v>
      </c>
    </row>
    <row r="43" spans="1:7" ht="11.25" customHeight="1">
      <c r="A43" s="121">
        <v>403</v>
      </c>
      <c r="B43" s="249" t="s">
        <v>150</v>
      </c>
      <c r="C43" s="120">
        <v>37</v>
      </c>
      <c r="D43" s="120">
        <v>81842</v>
      </c>
      <c r="E43" s="120">
        <v>74064</v>
      </c>
      <c r="F43" s="120">
        <v>7778</v>
      </c>
      <c r="G43" s="36" t="s">
        <v>5</v>
      </c>
    </row>
    <row r="44" spans="1:7" ht="11.25" customHeight="1">
      <c r="A44" s="121">
        <v>404</v>
      </c>
      <c r="B44" s="249" t="s">
        <v>151</v>
      </c>
      <c r="C44" s="120">
        <v>29</v>
      </c>
      <c r="D44" s="120">
        <v>24209</v>
      </c>
      <c r="E44" s="120">
        <v>16566</v>
      </c>
      <c r="F44" s="120">
        <v>7644</v>
      </c>
      <c r="G44" s="36" t="s">
        <v>5</v>
      </c>
    </row>
    <row r="45" spans="1:7" ht="11.25" customHeight="1">
      <c r="A45" s="121">
        <v>405</v>
      </c>
      <c r="B45" s="249" t="s">
        <v>152</v>
      </c>
      <c r="C45" s="120">
        <v>29</v>
      </c>
      <c r="D45" s="120">
        <v>26454</v>
      </c>
      <c r="E45" s="120">
        <v>21165</v>
      </c>
      <c r="F45" s="120">
        <v>5288</v>
      </c>
      <c r="G45" s="36" t="s">
        <v>5</v>
      </c>
    </row>
    <row r="46" spans="1:7" ht="11.25" customHeight="1">
      <c r="A46" s="121">
        <v>451</v>
      </c>
      <c r="B46" s="249" t="s">
        <v>153</v>
      </c>
      <c r="C46" s="120">
        <v>18</v>
      </c>
      <c r="D46" s="120">
        <v>8395</v>
      </c>
      <c r="E46" s="120">
        <v>8395</v>
      </c>
      <c r="F46" s="120">
        <v>0</v>
      </c>
      <c r="G46" s="36" t="s">
        <v>5</v>
      </c>
    </row>
    <row r="47" spans="1:7" ht="11.25" customHeight="1">
      <c r="A47" s="121">
        <v>452</v>
      </c>
      <c r="B47" s="249" t="s">
        <v>154</v>
      </c>
      <c r="C47" s="120">
        <v>27</v>
      </c>
      <c r="D47" s="120">
        <v>12168</v>
      </c>
      <c r="E47" s="120">
        <v>11986</v>
      </c>
      <c r="F47" s="120">
        <v>181</v>
      </c>
      <c r="G47" s="36" t="s">
        <v>5</v>
      </c>
    </row>
    <row r="48" spans="1:7" ht="11.25" customHeight="1">
      <c r="A48" s="121">
        <v>453</v>
      </c>
      <c r="B48" s="249" t="s">
        <v>155</v>
      </c>
      <c r="C48" s="120">
        <v>33</v>
      </c>
      <c r="D48" s="120">
        <v>15128</v>
      </c>
      <c r="E48" s="120">
        <v>14742</v>
      </c>
      <c r="F48" s="120">
        <v>385</v>
      </c>
      <c r="G48" s="36" t="s">
        <v>5</v>
      </c>
    </row>
    <row r="49" spans="1:7" ht="11.25" customHeight="1">
      <c r="A49" s="121">
        <v>454</v>
      </c>
      <c r="B49" s="249" t="s">
        <v>156</v>
      </c>
      <c r="C49" s="120">
        <v>107</v>
      </c>
      <c r="D49" s="120">
        <v>63775</v>
      </c>
      <c r="E49" s="120">
        <v>40793</v>
      </c>
      <c r="F49" s="120">
        <v>22983</v>
      </c>
      <c r="G49" s="36" t="s">
        <v>5</v>
      </c>
    </row>
    <row r="50" spans="1:7" ht="11.25" customHeight="1">
      <c r="A50" s="121">
        <v>455</v>
      </c>
      <c r="B50" s="249" t="s">
        <v>157</v>
      </c>
      <c r="C50" s="120">
        <v>13</v>
      </c>
      <c r="D50" s="120">
        <v>4935</v>
      </c>
      <c r="E50" s="120" t="s">
        <v>2426</v>
      </c>
      <c r="F50" s="120" t="s">
        <v>2426</v>
      </c>
      <c r="G50" s="36" t="s">
        <v>5</v>
      </c>
    </row>
    <row r="51" spans="1:7" ht="11.25" customHeight="1">
      <c r="A51" s="121">
        <v>456</v>
      </c>
      <c r="B51" s="249" t="s">
        <v>158</v>
      </c>
      <c r="C51" s="120">
        <v>30</v>
      </c>
      <c r="D51" s="120">
        <v>11621</v>
      </c>
      <c r="E51" s="120">
        <v>10470</v>
      </c>
      <c r="F51" s="120">
        <v>1151</v>
      </c>
      <c r="G51" s="36" t="s">
        <v>5</v>
      </c>
    </row>
    <row r="52" spans="1:7" ht="11.25" customHeight="1">
      <c r="A52" s="121">
        <v>457</v>
      </c>
      <c r="B52" s="249" t="s">
        <v>159</v>
      </c>
      <c r="C52" s="120">
        <v>17</v>
      </c>
      <c r="D52" s="120">
        <v>14195</v>
      </c>
      <c r="E52" s="120">
        <v>13908</v>
      </c>
      <c r="F52" s="120">
        <v>287</v>
      </c>
      <c r="G52" s="36" t="s">
        <v>5</v>
      </c>
    </row>
    <row r="53" spans="1:7" ht="11.25" customHeight="1">
      <c r="A53" s="121">
        <v>458</v>
      </c>
      <c r="B53" s="249" t="s">
        <v>160</v>
      </c>
      <c r="C53" s="120">
        <v>23</v>
      </c>
      <c r="D53" s="120">
        <v>23754</v>
      </c>
      <c r="E53" s="120">
        <v>18132</v>
      </c>
      <c r="F53" s="120">
        <v>5622</v>
      </c>
      <c r="G53" s="36" t="s">
        <v>5</v>
      </c>
    </row>
    <row r="54" spans="1:7" ht="11.25" customHeight="1">
      <c r="A54" s="121">
        <v>459</v>
      </c>
      <c r="B54" s="249" t="s">
        <v>161</v>
      </c>
      <c r="C54" s="120">
        <v>101</v>
      </c>
      <c r="D54" s="120">
        <v>51009</v>
      </c>
      <c r="E54" s="120">
        <v>35360</v>
      </c>
      <c r="F54" s="120">
        <v>15648</v>
      </c>
      <c r="G54" s="36" t="s">
        <v>5</v>
      </c>
    </row>
    <row r="55" spans="1:7" ht="11.25" customHeight="1">
      <c r="A55" s="121">
        <v>460</v>
      </c>
      <c r="B55" s="249" t="s">
        <v>162</v>
      </c>
      <c r="C55" s="120">
        <v>43</v>
      </c>
      <c r="D55" s="120">
        <v>26870</v>
      </c>
      <c r="E55" s="120">
        <v>24948</v>
      </c>
      <c r="F55" s="120">
        <v>1922</v>
      </c>
      <c r="G55" s="36" t="s">
        <v>5</v>
      </c>
    </row>
    <row r="56" spans="1:7" ht="11.25" customHeight="1">
      <c r="A56" s="121">
        <v>461</v>
      </c>
      <c r="B56" s="249" t="s">
        <v>163</v>
      </c>
      <c r="C56" s="120">
        <v>27</v>
      </c>
      <c r="D56" s="120">
        <v>10168</v>
      </c>
      <c r="E56" s="120">
        <v>4130</v>
      </c>
      <c r="F56" s="120">
        <v>6038</v>
      </c>
      <c r="G56" s="36" t="s">
        <v>5</v>
      </c>
    </row>
    <row r="57" spans="1:7" ht="11.25" customHeight="1">
      <c r="A57" s="121">
        <v>462</v>
      </c>
      <c r="B57" s="249" t="s">
        <v>164</v>
      </c>
      <c r="C57" s="120">
        <v>10</v>
      </c>
      <c r="D57" s="120">
        <v>1530</v>
      </c>
      <c r="E57" s="120">
        <v>1530</v>
      </c>
      <c r="F57" s="120">
        <v>0</v>
      </c>
      <c r="G57" s="36" t="s">
        <v>5</v>
      </c>
    </row>
    <row r="58" spans="1:7" s="203" customFormat="1">
      <c r="A58" s="310">
        <v>4</v>
      </c>
      <c r="B58" s="199" t="s">
        <v>165</v>
      </c>
      <c r="C58" s="118">
        <v>572</v>
      </c>
      <c r="D58" s="118">
        <v>395124</v>
      </c>
      <c r="E58" s="118">
        <v>305361</v>
      </c>
      <c r="F58" s="118">
        <v>89764</v>
      </c>
      <c r="G58" s="36" t="s">
        <v>5</v>
      </c>
    </row>
    <row r="59" spans="1:7" s="210" customFormat="1" ht="15" customHeight="1">
      <c r="A59" s="252" t="s">
        <v>2443</v>
      </c>
      <c r="B59" s="250" t="s">
        <v>2444</v>
      </c>
      <c r="C59" s="118">
        <v>1901</v>
      </c>
      <c r="D59" s="118">
        <v>1674107</v>
      </c>
      <c r="E59" s="118">
        <v>1217440</v>
      </c>
      <c r="F59" s="118">
        <v>456667</v>
      </c>
      <c r="G59" s="36" t="s">
        <v>5</v>
      </c>
    </row>
    <row r="60" spans="1:7" ht="4.9000000000000004" customHeight="1">
      <c r="A60" s="502" t="s">
        <v>13</v>
      </c>
      <c r="B60" s="502"/>
      <c r="C60" s="502"/>
      <c r="D60" s="502"/>
      <c r="E60" s="502"/>
      <c r="F60" s="502"/>
      <c r="G60" s="36" t="s">
        <v>5</v>
      </c>
    </row>
    <row r="61" spans="1:7" s="216" customFormat="1" ht="10.15" customHeight="1">
      <c r="A61" s="498" t="s">
        <v>182</v>
      </c>
      <c r="B61" s="499"/>
      <c r="C61" s="499"/>
      <c r="D61" s="499"/>
      <c r="E61" s="499"/>
      <c r="F61" s="499"/>
      <c r="G61" s="36" t="s">
        <v>5</v>
      </c>
    </row>
    <row r="62" spans="1:7">
      <c r="A62" s="253" t="s">
        <v>4</v>
      </c>
      <c r="B62" s="211" t="s">
        <v>4</v>
      </c>
      <c r="C62" s="211" t="s">
        <v>4</v>
      </c>
      <c r="D62" s="211" t="s">
        <v>4</v>
      </c>
      <c r="E62" s="211" t="s">
        <v>4</v>
      </c>
      <c r="F62" s="211" t="s">
        <v>4</v>
      </c>
      <c r="G62" s="211" t="s">
        <v>6</v>
      </c>
    </row>
  </sheetData>
  <mergeCells count="12">
    <mergeCell ref="A2:F2"/>
    <mergeCell ref="A1:F1"/>
    <mergeCell ref="A3:F3"/>
    <mergeCell ref="A60:F60"/>
    <mergeCell ref="B4:B7"/>
    <mergeCell ref="A4:A7"/>
    <mergeCell ref="A61:F61"/>
    <mergeCell ref="C4:F4"/>
    <mergeCell ref="C5:C6"/>
    <mergeCell ref="D5:D6"/>
    <mergeCell ref="E5:F5"/>
    <mergeCell ref="D7:F7"/>
  </mergeCells>
  <hyperlinks>
    <hyperlink ref="A1" location="Inhalt!A1" display="Zurück zum Inhalt" xr:uid="{4D71E187-47D1-4978-9583-24E5225B31D5}"/>
    <hyperlink ref="A1:F1" location="Inhalt!A26" display="Zum Inhaltsverzeichnis" xr:uid="{02AE9A55-865C-4326-B0D4-79B2DAEF8CA2}"/>
  </hyperlinks>
  <pageMargins left="0.59055118110236227" right="0.59055118110236227" top="0.59055118110236227" bottom="0.98425196850393704" header="0" footer="0.39370078740157483"/>
  <pageSetup paperSize="9" scale="98"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B03C5-91EC-471F-B6FE-9FEA1FCE7638}">
  <sheetPr codeName="Tabelle30"/>
  <dimension ref="A1:C1041"/>
  <sheetViews>
    <sheetView showGridLines="0" zoomScaleNormal="100" zoomScaleSheetLayoutView="100" workbookViewId="0">
      <selection sqref="A1:B1"/>
    </sheetView>
  </sheetViews>
  <sheetFormatPr baseColWidth="10" defaultColWidth="11.42578125" defaultRowHeight="12.75"/>
  <cols>
    <col min="1" max="1" width="9.7109375" style="22" customWidth="1"/>
    <col min="2" max="2" width="80.140625" style="22" customWidth="1"/>
    <col min="3" max="3" width="3.5703125" style="242" bestFit="1" customWidth="1"/>
    <col min="4" max="16384" width="11.42578125" style="22"/>
  </cols>
  <sheetData>
    <row r="1" spans="1:3" ht="25.15" customHeight="1">
      <c r="A1" s="374" t="s">
        <v>9</v>
      </c>
      <c r="B1" s="374"/>
      <c r="C1" s="90" t="s">
        <v>5</v>
      </c>
    </row>
    <row r="2" spans="1:3" s="241" customFormat="1" ht="20.100000000000001" customHeight="1">
      <c r="A2" s="504" t="s">
        <v>2249</v>
      </c>
      <c r="B2" s="504"/>
      <c r="C2" s="90" t="s">
        <v>5</v>
      </c>
    </row>
    <row r="3" spans="1:3" s="255" customFormat="1" ht="30" customHeight="1">
      <c r="A3" s="324" t="s">
        <v>1587</v>
      </c>
      <c r="B3" s="325" t="s">
        <v>2509</v>
      </c>
      <c r="C3" s="90" t="s">
        <v>5</v>
      </c>
    </row>
    <row r="4" spans="1:3" s="241" customFormat="1" ht="18">
      <c r="A4" s="256" t="s">
        <v>2510</v>
      </c>
      <c r="B4" s="257" t="s">
        <v>1656</v>
      </c>
      <c r="C4" s="90" t="s">
        <v>5</v>
      </c>
    </row>
    <row r="5" spans="1:3" s="241" customFormat="1" ht="12">
      <c r="A5" s="134" t="s">
        <v>194</v>
      </c>
      <c r="B5" s="258" t="s">
        <v>195</v>
      </c>
      <c r="C5" s="90" t="s">
        <v>5</v>
      </c>
    </row>
    <row r="6" spans="1:3" s="241" customFormat="1" ht="12">
      <c r="A6" s="134" t="s">
        <v>196</v>
      </c>
      <c r="B6" s="258" t="s">
        <v>197</v>
      </c>
      <c r="C6" s="90" t="s">
        <v>5</v>
      </c>
    </row>
    <row r="7" spans="1:3" s="241" customFormat="1" ht="12">
      <c r="A7" s="134" t="s">
        <v>198</v>
      </c>
      <c r="B7" s="258" t="s">
        <v>199</v>
      </c>
      <c r="C7" s="90" t="s">
        <v>5</v>
      </c>
    </row>
    <row r="8" spans="1:3" s="241" customFormat="1" ht="12">
      <c r="A8" s="134" t="s">
        <v>200</v>
      </c>
      <c r="B8" s="258" t="s">
        <v>201</v>
      </c>
      <c r="C8" s="90" t="s">
        <v>5</v>
      </c>
    </row>
    <row r="9" spans="1:3" s="241" customFormat="1" ht="12">
      <c r="A9" s="134" t="s">
        <v>1798</v>
      </c>
      <c r="B9" s="258" t="s">
        <v>202</v>
      </c>
      <c r="C9" s="90" t="s">
        <v>5</v>
      </c>
    </row>
    <row r="10" spans="1:3" s="241" customFormat="1" ht="12">
      <c r="A10" s="134" t="s">
        <v>1799</v>
      </c>
      <c r="B10" s="258" t="s">
        <v>203</v>
      </c>
      <c r="C10" s="90" t="s">
        <v>5</v>
      </c>
    </row>
    <row r="11" spans="1:3" s="241" customFormat="1" ht="12">
      <c r="A11" s="134" t="s">
        <v>204</v>
      </c>
      <c r="B11" s="258" t="s">
        <v>205</v>
      </c>
      <c r="C11" s="90" t="s">
        <v>5</v>
      </c>
    </row>
    <row r="12" spans="1:3" s="241" customFormat="1" ht="18">
      <c r="A12" s="134" t="s">
        <v>1800</v>
      </c>
      <c r="B12" s="258" t="s">
        <v>206</v>
      </c>
      <c r="C12" s="90" t="s">
        <v>5</v>
      </c>
    </row>
    <row r="13" spans="1:3" s="241" customFormat="1" ht="12">
      <c r="A13" s="134" t="s">
        <v>207</v>
      </c>
      <c r="B13" s="258" t="s">
        <v>208</v>
      </c>
      <c r="C13" s="90" t="s">
        <v>5</v>
      </c>
    </row>
    <row r="14" spans="1:3" s="241" customFormat="1" ht="12">
      <c r="A14" s="134" t="s">
        <v>209</v>
      </c>
      <c r="B14" s="258" t="s">
        <v>210</v>
      </c>
      <c r="C14" s="90" t="s">
        <v>5</v>
      </c>
    </row>
    <row r="15" spans="1:3" s="241" customFormat="1" ht="12">
      <c r="A15" s="134" t="s">
        <v>1801</v>
      </c>
      <c r="B15" s="258" t="s">
        <v>211</v>
      </c>
      <c r="C15" s="90" t="s">
        <v>5</v>
      </c>
    </row>
    <row r="16" spans="1:3" s="241" customFormat="1" ht="12">
      <c r="A16" s="134" t="s">
        <v>212</v>
      </c>
      <c r="B16" s="258" t="s">
        <v>213</v>
      </c>
      <c r="C16" s="90" t="s">
        <v>5</v>
      </c>
    </row>
    <row r="17" spans="1:3" s="241" customFormat="1" ht="12">
      <c r="A17" s="134" t="s">
        <v>214</v>
      </c>
      <c r="B17" s="258" t="s">
        <v>215</v>
      </c>
      <c r="C17" s="90" t="s">
        <v>5</v>
      </c>
    </row>
    <row r="18" spans="1:3" s="241" customFormat="1" ht="18">
      <c r="A18" s="134" t="s">
        <v>1802</v>
      </c>
      <c r="B18" s="258" t="s">
        <v>216</v>
      </c>
      <c r="C18" s="90" t="s">
        <v>5</v>
      </c>
    </row>
    <row r="19" spans="1:3" s="241" customFormat="1" ht="12">
      <c r="A19" s="134" t="s">
        <v>217</v>
      </c>
      <c r="B19" s="258" t="s">
        <v>218</v>
      </c>
      <c r="C19" s="90" t="s">
        <v>5</v>
      </c>
    </row>
    <row r="20" spans="1:3" s="241" customFormat="1" ht="12">
      <c r="A20" s="134" t="s">
        <v>219</v>
      </c>
      <c r="B20" s="258" t="s">
        <v>220</v>
      </c>
      <c r="C20" s="90" t="s">
        <v>5</v>
      </c>
    </row>
    <row r="21" spans="1:3" s="241" customFormat="1" ht="12">
      <c r="A21" s="134" t="s">
        <v>221</v>
      </c>
      <c r="B21" s="258" t="s">
        <v>222</v>
      </c>
      <c r="C21" s="90" t="s">
        <v>5</v>
      </c>
    </row>
    <row r="22" spans="1:3" s="241" customFormat="1" ht="12">
      <c r="A22" s="134" t="s">
        <v>223</v>
      </c>
      <c r="B22" s="258" t="s">
        <v>224</v>
      </c>
      <c r="C22" s="90" t="s">
        <v>5</v>
      </c>
    </row>
    <row r="23" spans="1:3" s="241" customFormat="1" ht="18">
      <c r="A23" s="134" t="s">
        <v>225</v>
      </c>
      <c r="B23" s="258" t="s">
        <v>226</v>
      </c>
      <c r="C23" s="90" t="s">
        <v>5</v>
      </c>
    </row>
    <row r="24" spans="1:3" s="241" customFormat="1" ht="12">
      <c r="A24" s="134" t="s">
        <v>227</v>
      </c>
      <c r="B24" s="258" t="s">
        <v>228</v>
      </c>
      <c r="C24" s="90" t="s">
        <v>5</v>
      </c>
    </row>
    <row r="25" spans="1:3" s="241" customFormat="1" ht="12">
      <c r="A25" s="134" t="s">
        <v>229</v>
      </c>
      <c r="B25" s="258" t="s">
        <v>213</v>
      </c>
      <c r="C25" s="90" t="s">
        <v>5</v>
      </c>
    </row>
    <row r="26" spans="1:3" s="241" customFormat="1" ht="12">
      <c r="A26" s="134" t="s">
        <v>230</v>
      </c>
      <c r="B26" s="258" t="s">
        <v>231</v>
      </c>
      <c r="C26" s="90" t="s">
        <v>5</v>
      </c>
    </row>
    <row r="27" spans="1:3" s="241" customFormat="1" ht="12">
      <c r="A27" s="134" t="s">
        <v>232</v>
      </c>
      <c r="B27" s="258" t="s">
        <v>233</v>
      </c>
      <c r="C27" s="90" t="s">
        <v>5</v>
      </c>
    </row>
    <row r="28" spans="1:3" s="241" customFormat="1" ht="12">
      <c r="A28" s="134" t="s">
        <v>1803</v>
      </c>
      <c r="B28" s="258" t="s">
        <v>234</v>
      </c>
      <c r="C28" s="90" t="s">
        <v>5</v>
      </c>
    </row>
    <row r="29" spans="1:3" s="241" customFormat="1" ht="12">
      <c r="A29" s="134" t="s">
        <v>1804</v>
      </c>
      <c r="B29" s="258" t="s">
        <v>235</v>
      </c>
      <c r="C29" s="90" t="s">
        <v>5</v>
      </c>
    </row>
    <row r="30" spans="1:3" s="241" customFormat="1" ht="12">
      <c r="A30" s="134" t="s">
        <v>236</v>
      </c>
      <c r="B30" s="258" t="s">
        <v>237</v>
      </c>
      <c r="C30" s="90" t="s">
        <v>5</v>
      </c>
    </row>
    <row r="31" spans="1:3" s="241" customFormat="1" ht="12">
      <c r="A31" s="134" t="s">
        <v>238</v>
      </c>
      <c r="B31" s="258" t="s">
        <v>239</v>
      </c>
      <c r="C31" s="90" t="s">
        <v>5</v>
      </c>
    </row>
    <row r="32" spans="1:3" s="241" customFormat="1" ht="12">
      <c r="A32" s="134" t="s">
        <v>240</v>
      </c>
      <c r="B32" s="258" t="s">
        <v>213</v>
      </c>
      <c r="C32" s="90" t="s">
        <v>5</v>
      </c>
    </row>
    <row r="33" spans="1:3" s="241" customFormat="1" ht="18">
      <c r="A33" s="256" t="s">
        <v>170</v>
      </c>
      <c r="B33" s="257" t="s">
        <v>1657</v>
      </c>
      <c r="C33" s="90" t="s">
        <v>5</v>
      </c>
    </row>
    <row r="34" spans="1:3" s="241" customFormat="1" ht="12">
      <c r="A34" s="134" t="s">
        <v>241</v>
      </c>
      <c r="B34" s="258" t="s">
        <v>242</v>
      </c>
      <c r="C34" s="90" t="s">
        <v>5</v>
      </c>
    </row>
    <row r="35" spans="1:3" s="241" customFormat="1" ht="12">
      <c r="A35" s="134" t="s">
        <v>243</v>
      </c>
      <c r="B35" s="258" t="s">
        <v>244</v>
      </c>
      <c r="C35" s="90" t="s">
        <v>5</v>
      </c>
    </row>
    <row r="36" spans="1:3" s="241" customFormat="1" ht="12">
      <c r="A36" s="134" t="s">
        <v>245</v>
      </c>
      <c r="B36" s="258" t="s">
        <v>246</v>
      </c>
      <c r="C36" s="90" t="s">
        <v>5</v>
      </c>
    </row>
    <row r="37" spans="1:3" s="241" customFormat="1" ht="12">
      <c r="A37" s="134" t="s">
        <v>247</v>
      </c>
      <c r="B37" s="258" t="s">
        <v>248</v>
      </c>
      <c r="C37" s="90" t="s">
        <v>5</v>
      </c>
    </row>
    <row r="38" spans="1:3" s="241" customFormat="1" ht="12">
      <c r="A38" s="134" t="s">
        <v>249</v>
      </c>
      <c r="B38" s="258" t="s">
        <v>250</v>
      </c>
      <c r="C38" s="90" t="s">
        <v>5</v>
      </c>
    </row>
    <row r="39" spans="1:3" s="241" customFormat="1" ht="18">
      <c r="A39" s="134" t="s">
        <v>251</v>
      </c>
      <c r="B39" s="258" t="s">
        <v>252</v>
      </c>
      <c r="C39" s="90" t="s">
        <v>5</v>
      </c>
    </row>
    <row r="40" spans="1:3" s="241" customFormat="1" ht="12">
      <c r="A40" s="134" t="s">
        <v>253</v>
      </c>
      <c r="B40" s="258" t="s">
        <v>254</v>
      </c>
      <c r="C40" s="90" t="s">
        <v>5</v>
      </c>
    </row>
    <row r="41" spans="1:3" s="241" customFormat="1" ht="12">
      <c r="A41" s="134" t="s">
        <v>1805</v>
      </c>
      <c r="B41" s="258" t="s">
        <v>255</v>
      </c>
      <c r="C41" s="90" t="s">
        <v>5</v>
      </c>
    </row>
    <row r="42" spans="1:3" s="241" customFormat="1" ht="12">
      <c r="A42" s="134" t="s">
        <v>256</v>
      </c>
      <c r="B42" s="258" t="s">
        <v>257</v>
      </c>
      <c r="C42" s="90" t="s">
        <v>5</v>
      </c>
    </row>
    <row r="43" spans="1:3" s="241" customFormat="1" ht="12">
      <c r="A43" s="134" t="s">
        <v>258</v>
      </c>
      <c r="B43" s="258" t="s">
        <v>259</v>
      </c>
      <c r="C43" s="90" t="s">
        <v>5</v>
      </c>
    </row>
    <row r="44" spans="1:3" s="241" customFormat="1" ht="12">
      <c r="A44" s="134" t="s">
        <v>260</v>
      </c>
      <c r="B44" s="258" t="s">
        <v>213</v>
      </c>
      <c r="C44" s="90" t="s">
        <v>5</v>
      </c>
    </row>
    <row r="45" spans="1:3" s="241" customFormat="1" ht="12">
      <c r="A45" s="134" t="s">
        <v>261</v>
      </c>
      <c r="B45" s="258" t="s">
        <v>262</v>
      </c>
      <c r="C45" s="90" t="s">
        <v>5</v>
      </c>
    </row>
    <row r="46" spans="1:3" s="241" customFormat="1" ht="12">
      <c r="A46" s="134" t="s">
        <v>263</v>
      </c>
      <c r="B46" s="258" t="s">
        <v>244</v>
      </c>
      <c r="C46" s="90" t="s">
        <v>5</v>
      </c>
    </row>
    <row r="47" spans="1:3" s="241" customFormat="1" ht="12">
      <c r="A47" s="134" t="s">
        <v>264</v>
      </c>
      <c r="B47" s="258" t="s">
        <v>246</v>
      </c>
      <c r="C47" s="90" t="s">
        <v>5</v>
      </c>
    </row>
    <row r="48" spans="1:3" s="241" customFormat="1" ht="12">
      <c r="A48" s="134" t="s">
        <v>265</v>
      </c>
      <c r="B48" s="258" t="s">
        <v>266</v>
      </c>
      <c r="C48" s="90" t="s">
        <v>5</v>
      </c>
    </row>
    <row r="49" spans="1:3" s="241" customFormat="1" ht="12">
      <c r="A49" s="134" t="s">
        <v>267</v>
      </c>
      <c r="B49" s="258" t="s">
        <v>268</v>
      </c>
      <c r="C49" s="90" t="s">
        <v>5</v>
      </c>
    </row>
    <row r="50" spans="1:3" s="241" customFormat="1" ht="12">
      <c r="A50" s="134" t="s">
        <v>269</v>
      </c>
      <c r="B50" s="258" t="s">
        <v>213</v>
      </c>
      <c r="C50" s="90" t="s">
        <v>5</v>
      </c>
    </row>
    <row r="51" spans="1:3" s="241" customFormat="1" ht="18">
      <c r="A51" s="134" t="s">
        <v>270</v>
      </c>
      <c r="B51" s="258" t="s">
        <v>271</v>
      </c>
      <c r="C51" s="90" t="s">
        <v>5</v>
      </c>
    </row>
    <row r="52" spans="1:3" s="241" customFormat="1" ht="12">
      <c r="A52" s="134" t="s">
        <v>272</v>
      </c>
      <c r="B52" s="258" t="s">
        <v>273</v>
      </c>
      <c r="C52" s="90" t="s">
        <v>5</v>
      </c>
    </row>
    <row r="53" spans="1:3" s="241" customFormat="1" ht="12">
      <c r="A53" s="134" t="s">
        <v>274</v>
      </c>
      <c r="B53" s="258" t="s">
        <v>275</v>
      </c>
      <c r="C53" s="90" t="s">
        <v>5</v>
      </c>
    </row>
    <row r="54" spans="1:3" s="241" customFormat="1" ht="12">
      <c r="A54" s="134" t="s">
        <v>276</v>
      </c>
      <c r="B54" s="258" t="s">
        <v>277</v>
      </c>
      <c r="C54" s="90" t="s">
        <v>5</v>
      </c>
    </row>
    <row r="55" spans="1:3" s="241" customFormat="1" ht="12">
      <c r="A55" s="134" t="s">
        <v>278</v>
      </c>
      <c r="B55" s="258" t="s">
        <v>266</v>
      </c>
      <c r="C55" s="90" t="s">
        <v>5</v>
      </c>
    </row>
    <row r="56" spans="1:3" s="241" customFormat="1" ht="12">
      <c r="A56" s="134" t="s">
        <v>279</v>
      </c>
      <c r="B56" s="258" t="s">
        <v>268</v>
      </c>
      <c r="C56" s="90" t="s">
        <v>5</v>
      </c>
    </row>
    <row r="57" spans="1:3" s="241" customFormat="1" ht="12">
      <c r="A57" s="134" t="s">
        <v>280</v>
      </c>
      <c r="B57" s="258" t="s">
        <v>213</v>
      </c>
      <c r="C57" s="90" t="s">
        <v>5</v>
      </c>
    </row>
    <row r="58" spans="1:3" s="241" customFormat="1" ht="12">
      <c r="A58" s="134" t="s">
        <v>281</v>
      </c>
      <c r="B58" s="258" t="s">
        <v>282</v>
      </c>
      <c r="C58" s="90" t="s">
        <v>5</v>
      </c>
    </row>
    <row r="59" spans="1:3" s="241" customFormat="1" ht="12">
      <c r="A59" s="134" t="s">
        <v>283</v>
      </c>
      <c r="B59" s="258" t="s">
        <v>284</v>
      </c>
      <c r="C59" s="90" t="s">
        <v>5</v>
      </c>
    </row>
    <row r="60" spans="1:3" s="241" customFormat="1" ht="12">
      <c r="A60" s="134" t="s">
        <v>285</v>
      </c>
      <c r="B60" s="258" t="s">
        <v>286</v>
      </c>
      <c r="C60" s="90" t="s">
        <v>5</v>
      </c>
    </row>
    <row r="61" spans="1:3" s="241" customFormat="1" ht="12">
      <c r="A61" s="134" t="s">
        <v>287</v>
      </c>
      <c r="B61" s="258" t="s">
        <v>268</v>
      </c>
      <c r="C61" s="90" t="s">
        <v>5</v>
      </c>
    </row>
    <row r="62" spans="1:3" s="241" customFormat="1" ht="12">
      <c r="A62" s="134" t="s">
        <v>288</v>
      </c>
      <c r="B62" s="258" t="s">
        <v>213</v>
      </c>
      <c r="C62" s="90" t="s">
        <v>5</v>
      </c>
    </row>
    <row r="63" spans="1:3" s="241" customFormat="1" ht="12">
      <c r="A63" s="134" t="s">
        <v>289</v>
      </c>
      <c r="B63" s="258" t="s">
        <v>290</v>
      </c>
      <c r="C63" s="90" t="s">
        <v>5</v>
      </c>
    </row>
    <row r="64" spans="1:3" s="241" customFormat="1" ht="12">
      <c r="A64" s="134" t="s">
        <v>291</v>
      </c>
      <c r="B64" s="258" t="s">
        <v>266</v>
      </c>
      <c r="C64" s="90" t="s">
        <v>5</v>
      </c>
    </row>
    <row r="65" spans="1:3" s="241" customFormat="1" ht="12">
      <c r="A65" s="134" t="s">
        <v>292</v>
      </c>
      <c r="B65" s="258" t="s">
        <v>268</v>
      </c>
      <c r="C65" s="90" t="s">
        <v>5</v>
      </c>
    </row>
    <row r="66" spans="1:3" s="241" customFormat="1" ht="12">
      <c r="A66" s="134" t="s">
        <v>293</v>
      </c>
      <c r="B66" s="258" t="s">
        <v>213</v>
      </c>
      <c r="C66" s="90" t="s">
        <v>5</v>
      </c>
    </row>
    <row r="67" spans="1:3" s="241" customFormat="1" ht="12">
      <c r="A67" s="134" t="s">
        <v>294</v>
      </c>
      <c r="B67" s="258" t="s">
        <v>295</v>
      </c>
      <c r="C67" s="90" t="s">
        <v>5</v>
      </c>
    </row>
    <row r="68" spans="1:3" s="241" customFormat="1" ht="12">
      <c r="A68" s="134" t="s">
        <v>296</v>
      </c>
      <c r="B68" s="258" t="s">
        <v>266</v>
      </c>
      <c r="C68" s="90" t="s">
        <v>5</v>
      </c>
    </row>
    <row r="69" spans="1:3" s="241" customFormat="1" ht="12">
      <c r="A69" s="134" t="s">
        <v>297</v>
      </c>
      <c r="B69" s="258" t="s">
        <v>275</v>
      </c>
      <c r="C69" s="90" t="s">
        <v>5</v>
      </c>
    </row>
    <row r="70" spans="1:3" s="241" customFormat="1" ht="12">
      <c r="A70" s="134" t="s">
        <v>298</v>
      </c>
      <c r="B70" s="258" t="s">
        <v>268</v>
      </c>
      <c r="C70" s="90" t="s">
        <v>5</v>
      </c>
    </row>
    <row r="71" spans="1:3" s="241" customFormat="1" ht="12">
      <c r="A71" s="134" t="s">
        <v>299</v>
      </c>
      <c r="B71" s="258" t="s">
        <v>213</v>
      </c>
      <c r="C71" s="90" t="s">
        <v>5</v>
      </c>
    </row>
    <row r="72" spans="1:3" s="241" customFormat="1" ht="12">
      <c r="A72" s="134" t="s">
        <v>300</v>
      </c>
      <c r="B72" s="258" t="s">
        <v>301</v>
      </c>
      <c r="C72" s="90" t="s">
        <v>5</v>
      </c>
    </row>
    <row r="73" spans="1:3" s="241" customFormat="1" ht="12">
      <c r="A73" s="134" t="s">
        <v>302</v>
      </c>
      <c r="B73" s="258" t="s">
        <v>303</v>
      </c>
      <c r="C73" s="90" t="s">
        <v>5</v>
      </c>
    </row>
    <row r="74" spans="1:3" s="241" customFormat="1" ht="12">
      <c r="A74" s="134" t="s">
        <v>304</v>
      </c>
      <c r="B74" s="258" t="s">
        <v>305</v>
      </c>
      <c r="C74" s="90" t="s">
        <v>5</v>
      </c>
    </row>
    <row r="75" spans="1:3" s="241" customFormat="1" ht="12">
      <c r="A75" s="134" t="s">
        <v>306</v>
      </c>
      <c r="B75" s="258" t="s">
        <v>307</v>
      </c>
      <c r="C75" s="90" t="s">
        <v>5</v>
      </c>
    </row>
    <row r="76" spans="1:3" s="241" customFormat="1" ht="12">
      <c r="A76" s="134" t="s">
        <v>308</v>
      </c>
      <c r="B76" s="258" t="s">
        <v>266</v>
      </c>
      <c r="C76" s="90" t="s">
        <v>5</v>
      </c>
    </row>
    <row r="77" spans="1:3" s="241" customFormat="1" ht="12">
      <c r="A77" s="134" t="s">
        <v>309</v>
      </c>
      <c r="B77" s="258" t="s">
        <v>268</v>
      </c>
      <c r="C77" s="90" t="s">
        <v>5</v>
      </c>
    </row>
    <row r="78" spans="1:3" s="241" customFormat="1" ht="12">
      <c r="A78" s="134" t="s">
        <v>310</v>
      </c>
      <c r="B78" s="258" t="s">
        <v>213</v>
      </c>
      <c r="C78" s="90" t="s">
        <v>5</v>
      </c>
    </row>
    <row r="79" spans="1:3" s="241" customFormat="1" ht="12">
      <c r="A79" s="256" t="s">
        <v>171</v>
      </c>
      <c r="B79" s="257" t="s">
        <v>1658</v>
      </c>
      <c r="C79" s="90" t="s">
        <v>5</v>
      </c>
    </row>
    <row r="80" spans="1:3" s="241" customFormat="1" ht="12">
      <c r="A80" s="134" t="s">
        <v>311</v>
      </c>
      <c r="B80" s="258" t="s">
        <v>312</v>
      </c>
      <c r="C80" s="90" t="s">
        <v>5</v>
      </c>
    </row>
    <row r="81" spans="1:3" s="241" customFormat="1" ht="12">
      <c r="A81" s="134" t="s">
        <v>313</v>
      </c>
      <c r="B81" s="258" t="s">
        <v>314</v>
      </c>
      <c r="C81" s="90" t="s">
        <v>5</v>
      </c>
    </row>
    <row r="82" spans="1:3" s="241" customFormat="1" ht="12">
      <c r="A82" s="134" t="s">
        <v>1806</v>
      </c>
      <c r="B82" s="258" t="s">
        <v>315</v>
      </c>
      <c r="C82" s="90" t="s">
        <v>5</v>
      </c>
    </row>
    <row r="83" spans="1:3" s="241" customFormat="1" ht="12">
      <c r="A83" s="134" t="s">
        <v>316</v>
      </c>
      <c r="B83" s="258" t="s">
        <v>317</v>
      </c>
      <c r="C83" s="90" t="s">
        <v>5</v>
      </c>
    </row>
    <row r="84" spans="1:3" s="241" customFormat="1" ht="12">
      <c r="A84" s="134" t="s">
        <v>318</v>
      </c>
      <c r="B84" s="258" t="s">
        <v>213</v>
      </c>
      <c r="C84" s="90" t="s">
        <v>5</v>
      </c>
    </row>
    <row r="85" spans="1:3" s="241" customFormat="1" ht="12">
      <c r="A85" s="134" t="s">
        <v>319</v>
      </c>
      <c r="B85" s="258" t="s">
        <v>320</v>
      </c>
      <c r="C85" s="90" t="s">
        <v>5</v>
      </c>
    </row>
    <row r="86" spans="1:3" s="241" customFormat="1" ht="12">
      <c r="A86" s="134" t="s">
        <v>1807</v>
      </c>
      <c r="B86" s="258" t="s">
        <v>321</v>
      </c>
      <c r="C86" s="90" t="s">
        <v>5</v>
      </c>
    </row>
    <row r="87" spans="1:3" s="241" customFormat="1" ht="12">
      <c r="A87" s="134" t="s">
        <v>1808</v>
      </c>
      <c r="B87" s="258" t="s">
        <v>322</v>
      </c>
      <c r="C87" s="90" t="s">
        <v>5</v>
      </c>
    </row>
    <row r="88" spans="1:3" s="241" customFormat="1" ht="12">
      <c r="A88" s="134" t="s">
        <v>1809</v>
      </c>
      <c r="B88" s="258" t="s">
        <v>323</v>
      </c>
      <c r="C88" s="90" t="s">
        <v>5</v>
      </c>
    </row>
    <row r="89" spans="1:3" s="241" customFormat="1" ht="12">
      <c r="A89" s="134" t="s">
        <v>1810</v>
      </c>
      <c r="B89" s="258" t="s">
        <v>324</v>
      </c>
      <c r="C89" s="90" t="s">
        <v>5</v>
      </c>
    </row>
    <row r="90" spans="1:3" s="241" customFormat="1" ht="12">
      <c r="A90" s="134" t="s">
        <v>1811</v>
      </c>
      <c r="B90" s="258" t="s">
        <v>325</v>
      </c>
      <c r="C90" s="90" t="s">
        <v>5</v>
      </c>
    </row>
    <row r="91" spans="1:3" s="241" customFormat="1" ht="12">
      <c r="A91" s="134" t="s">
        <v>1766</v>
      </c>
      <c r="B91" s="258" t="s">
        <v>326</v>
      </c>
      <c r="C91" s="90" t="s">
        <v>5</v>
      </c>
    </row>
    <row r="92" spans="1:3" s="241" customFormat="1" ht="12">
      <c r="A92" s="134" t="s">
        <v>327</v>
      </c>
      <c r="B92" s="258" t="s">
        <v>328</v>
      </c>
      <c r="C92" s="90" t="s">
        <v>5</v>
      </c>
    </row>
    <row r="93" spans="1:3" s="241" customFormat="1" ht="12">
      <c r="A93" s="134" t="s">
        <v>329</v>
      </c>
      <c r="B93" s="258" t="s">
        <v>330</v>
      </c>
      <c r="C93" s="90" t="s">
        <v>5</v>
      </c>
    </row>
    <row r="94" spans="1:3" s="241" customFormat="1" ht="12">
      <c r="A94" s="134" t="s">
        <v>331</v>
      </c>
      <c r="B94" s="258" t="s">
        <v>332</v>
      </c>
      <c r="C94" s="90" t="s">
        <v>5</v>
      </c>
    </row>
    <row r="95" spans="1:3" s="241" customFormat="1" ht="12">
      <c r="A95" s="134" t="s">
        <v>333</v>
      </c>
      <c r="B95" s="258" t="s">
        <v>334</v>
      </c>
      <c r="C95" s="90" t="s">
        <v>5</v>
      </c>
    </row>
    <row r="96" spans="1:3" s="241" customFormat="1" ht="12">
      <c r="A96" s="134" t="s">
        <v>335</v>
      </c>
      <c r="B96" s="258" t="s">
        <v>336</v>
      </c>
      <c r="C96" s="90" t="s">
        <v>5</v>
      </c>
    </row>
    <row r="97" spans="1:3" s="241" customFormat="1" ht="12">
      <c r="A97" s="134" t="s">
        <v>337</v>
      </c>
      <c r="B97" s="258" t="s">
        <v>338</v>
      </c>
      <c r="C97" s="90" t="s">
        <v>5</v>
      </c>
    </row>
    <row r="98" spans="1:3" s="241" customFormat="1" ht="12">
      <c r="A98" s="134" t="s">
        <v>339</v>
      </c>
      <c r="B98" s="258" t="s">
        <v>340</v>
      </c>
      <c r="C98" s="90" t="s">
        <v>5</v>
      </c>
    </row>
    <row r="99" spans="1:3" s="241" customFormat="1" ht="12">
      <c r="A99" s="134" t="s">
        <v>341</v>
      </c>
      <c r="B99" s="258" t="s">
        <v>342</v>
      </c>
      <c r="C99" s="90" t="s">
        <v>5</v>
      </c>
    </row>
    <row r="100" spans="1:3" s="241" customFormat="1" ht="12">
      <c r="A100" s="134" t="s">
        <v>343</v>
      </c>
      <c r="B100" s="258" t="s">
        <v>344</v>
      </c>
      <c r="C100" s="90" t="s">
        <v>5</v>
      </c>
    </row>
    <row r="101" spans="1:3" s="241" customFormat="1" ht="12">
      <c r="A101" s="134" t="s">
        <v>345</v>
      </c>
      <c r="B101" s="258" t="s">
        <v>213</v>
      </c>
      <c r="C101" s="90" t="s">
        <v>5</v>
      </c>
    </row>
    <row r="102" spans="1:3" s="241" customFormat="1" ht="12">
      <c r="A102" s="256" t="s">
        <v>172</v>
      </c>
      <c r="B102" s="257" t="s">
        <v>1659</v>
      </c>
      <c r="C102" s="90" t="s">
        <v>5</v>
      </c>
    </row>
    <row r="103" spans="1:3" s="241" customFormat="1" ht="12">
      <c r="A103" s="134" t="s">
        <v>346</v>
      </c>
      <c r="B103" s="258" t="s">
        <v>347</v>
      </c>
      <c r="C103" s="90" t="s">
        <v>5</v>
      </c>
    </row>
    <row r="104" spans="1:3" s="241" customFormat="1" ht="12">
      <c r="A104" s="134" t="s">
        <v>348</v>
      </c>
      <c r="B104" s="258" t="s">
        <v>349</v>
      </c>
      <c r="C104" s="90" t="s">
        <v>5</v>
      </c>
    </row>
    <row r="105" spans="1:3" s="241" customFormat="1" ht="12">
      <c r="A105" s="134" t="s">
        <v>350</v>
      </c>
      <c r="B105" s="258" t="s">
        <v>351</v>
      </c>
      <c r="C105" s="90" t="s">
        <v>5</v>
      </c>
    </row>
    <row r="106" spans="1:3" s="241" customFormat="1" ht="12">
      <c r="A106" s="134" t="s">
        <v>1812</v>
      </c>
      <c r="B106" s="258" t="s">
        <v>352</v>
      </c>
      <c r="C106" s="90" t="s">
        <v>5</v>
      </c>
    </row>
    <row r="107" spans="1:3" s="241" customFormat="1" ht="12">
      <c r="A107" s="134" t="s">
        <v>353</v>
      </c>
      <c r="B107" s="258" t="s">
        <v>354</v>
      </c>
      <c r="C107" s="90" t="s">
        <v>5</v>
      </c>
    </row>
    <row r="108" spans="1:3" s="241" customFormat="1" ht="12">
      <c r="A108" s="134" t="s">
        <v>355</v>
      </c>
      <c r="B108" s="258" t="s">
        <v>356</v>
      </c>
      <c r="C108" s="90" t="s">
        <v>5</v>
      </c>
    </row>
    <row r="109" spans="1:3" s="241" customFormat="1" ht="12">
      <c r="A109" s="134" t="s">
        <v>357</v>
      </c>
      <c r="B109" s="258" t="s">
        <v>358</v>
      </c>
      <c r="C109" s="90" t="s">
        <v>5</v>
      </c>
    </row>
    <row r="110" spans="1:3" s="241" customFormat="1" ht="12">
      <c r="A110" s="134" t="s">
        <v>359</v>
      </c>
      <c r="B110" s="258" t="s">
        <v>360</v>
      </c>
      <c r="C110" s="90" t="s">
        <v>5</v>
      </c>
    </row>
    <row r="111" spans="1:3" s="241" customFormat="1" ht="12">
      <c r="A111" s="134" t="s">
        <v>361</v>
      </c>
      <c r="B111" s="258" t="s">
        <v>362</v>
      </c>
      <c r="C111" s="90" t="s">
        <v>5</v>
      </c>
    </row>
    <row r="112" spans="1:3" s="241" customFormat="1" ht="12">
      <c r="A112" s="134" t="s">
        <v>363</v>
      </c>
      <c r="B112" s="258" t="s">
        <v>364</v>
      </c>
      <c r="C112" s="90" t="s">
        <v>5</v>
      </c>
    </row>
    <row r="113" spans="1:3" s="241" customFormat="1" ht="12">
      <c r="A113" s="134" t="s">
        <v>365</v>
      </c>
      <c r="B113" s="258" t="s">
        <v>213</v>
      </c>
      <c r="C113" s="90" t="s">
        <v>5</v>
      </c>
    </row>
    <row r="114" spans="1:3" s="241" customFormat="1" ht="12">
      <c r="A114" s="134" t="s">
        <v>366</v>
      </c>
      <c r="B114" s="258" t="s">
        <v>367</v>
      </c>
      <c r="C114" s="90" t="s">
        <v>5</v>
      </c>
    </row>
    <row r="115" spans="1:3" s="241" customFormat="1" ht="12">
      <c r="A115" s="134" t="s">
        <v>368</v>
      </c>
      <c r="B115" s="258" t="s">
        <v>369</v>
      </c>
      <c r="C115" s="90" t="s">
        <v>5</v>
      </c>
    </row>
    <row r="116" spans="1:3" s="241" customFormat="1" ht="12">
      <c r="A116" s="134" t="s">
        <v>370</v>
      </c>
      <c r="B116" s="258" t="s">
        <v>371</v>
      </c>
      <c r="C116" s="90" t="s">
        <v>5</v>
      </c>
    </row>
    <row r="117" spans="1:3" s="241" customFormat="1" ht="12">
      <c r="A117" s="134" t="s">
        <v>1813</v>
      </c>
      <c r="B117" s="258" t="s">
        <v>372</v>
      </c>
      <c r="C117" s="90" t="s">
        <v>5</v>
      </c>
    </row>
    <row r="118" spans="1:3" s="241" customFormat="1" ht="12">
      <c r="A118" s="134" t="s">
        <v>373</v>
      </c>
      <c r="B118" s="258" t="s">
        <v>374</v>
      </c>
      <c r="C118" s="90" t="s">
        <v>5</v>
      </c>
    </row>
    <row r="119" spans="1:3" s="241" customFormat="1" ht="12">
      <c r="A119" s="134" t="s">
        <v>1814</v>
      </c>
      <c r="B119" s="258" t="s">
        <v>375</v>
      </c>
      <c r="C119" s="90" t="s">
        <v>5</v>
      </c>
    </row>
    <row r="120" spans="1:3" s="241" customFormat="1" ht="12">
      <c r="A120" s="134" t="s">
        <v>376</v>
      </c>
      <c r="B120" s="258" t="s">
        <v>377</v>
      </c>
      <c r="C120" s="90" t="s">
        <v>5</v>
      </c>
    </row>
    <row r="121" spans="1:3" s="241" customFormat="1" ht="12">
      <c r="A121" s="134" t="s">
        <v>1815</v>
      </c>
      <c r="B121" s="258" t="s">
        <v>378</v>
      </c>
      <c r="C121" s="90" t="s">
        <v>5</v>
      </c>
    </row>
    <row r="122" spans="1:3" s="241" customFormat="1" ht="12">
      <c r="A122" s="134" t="s">
        <v>379</v>
      </c>
      <c r="B122" s="258" t="s">
        <v>380</v>
      </c>
      <c r="C122" s="90" t="s">
        <v>5</v>
      </c>
    </row>
    <row r="123" spans="1:3" s="241" customFormat="1" ht="12">
      <c r="A123" s="134" t="s">
        <v>381</v>
      </c>
      <c r="B123" s="258" t="s">
        <v>382</v>
      </c>
      <c r="C123" s="90" t="s">
        <v>5</v>
      </c>
    </row>
    <row r="124" spans="1:3" s="241" customFormat="1" ht="12">
      <c r="A124" s="134" t="s">
        <v>383</v>
      </c>
      <c r="B124" s="258" t="s">
        <v>384</v>
      </c>
      <c r="C124" s="90" t="s">
        <v>5</v>
      </c>
    </row>
    <row r="125" spans="1:3" s="241" customFormat="1" ht="12">
      <c r="A125" s="134" t="s">
        <v>385</v>
      </c>
      <c r="B125" s="258" t="s">
        <v>213</v>
      </c>
      <c r="C125" s="90" t="s">
        <v>5</v>
      </c>
    </row>
    <row r="126" spans="1:3" s="241" customFormat="1" ht="12">
      <c r="A126" s="256" t="s">
        <v>173</v>
      </c>
      <c r="B126" s="257" t="s">
        <v>1660</v>
      </c>
      <c r="C126" s="90" t="s">
        <v>5</v>
      </c>
    </row>
    <row r="127" spans="1:3" s="241" customFormat="1" ht="12">
      <c r="A127" s="134" t="s">
        <v>386</v>
      </c>
      <c r="B127" s="258" t="s">
        <v>387</v>
      </c>
      <c r="C127" s="90" t="s">
        <v>5</v>
      </c>
    </row>
    <row r="128" spans="1:3" s="241" customFormat="1" ht="12">
      <c r="A128" s="134" t="s">
        <v>1816</v>
      </c>
      <c r="B128" s="258" t="s">
        <v>388</v>
      </c>
      <c r="C128" s="90" t="s">
        <v>5</v>
      </c>
    </row>
    <row r="129" spans="1:3" s="241" customFormat="1" ht="12">
      <c r="A129" s="134" t="s">
        <v>1817</v>
      </c>
      <c r="B129" s="258" t="s">
        <v>389</v>
      </c>
      <c r="C129" s="90" t="s">
        <v>5</v>
      </c>
    </row>
    <row r="130" spans="1:3" s="241" customFormat="1" ht="12">
      <c r="A130" s="134" t="s">
        <v>1818</v>
      </c>
      <c r="B130" s="258" t="s">
        <v>390</v>
      </c>
      <c r="C130" s="90" t="s">
        <v>5</v>
      </c>
    </row>
    <row r="131" spans="1:3" s="241" customFormat="1" ht="12">
      <c r="A131" s="134" t="s">
        <v>1819</v>
      </c>
      <c r="B131" s="258" t="s">
        <v>391</v>
      </c>
      <c r="C131" s="90" t="s">
        <v>5</v>
      </c>
    </row>
    <row r="132" spans="1:3" s="241" customFormat="1" ht="12">
      <c r="A132" s="134" t="s">
        <v>1820</v>
      </c>
      <c r="B132" s="258" t="s">
        <v>392</v>
      </c>
      <c r="C132" s="90" t="s">
        <v>5</v>
      </c>
    </row>
    <row r="133" spans="1:3" s="241" customFormat="1" ht="12">
      <c r="A133" s="134" t="s">
        <v>1821</v>
      </c>
      <c r="B133" s="258" t="s">
        <v>393</v>
      </c>
      <c r="C133" s="90" t="s">
        <v>5</v>
      </c>
    </row>
    <row r="134" spans="1:3" s="241" customFormat="1" ht="12">
      <c r="A134" s="134" t="s">
        <v>1822</v>
      </c>
      <c r="B134" s="258" t="s">
        <v>394</v>
      </c>
      <c r="C134" s="90" t="s">
        <v>5</v>
      </c>
    </row>
    <row r="135" spans="1:3" s="241" customFormat="1" ht="12">
      <c r="A135" s="134" t="s">
        <v>1823</v>
      </c>
      <c r="B135" s="258" t="s">
        <v>395</v>
      </c>
      <c r="C135" s="90" t="s">
        <v>5</v>
      </c>
    </row>
    <row r="136" spans="1:3" s="241" customFormat="1" ht="12">
      <c r="A136" s="134" t="s">
        <v>396</v>
      </c>
      <c r="B136" s="258" t="s">
        <v>397</v>
      </c>
      <c r="C136" s="90" t="s">
        <v>5</v>
      </c>
    </row>
    <row r="137" spans="1:3" s="241" customFormat="1" ht="12">
      <c r="A137" s="134" t="s">
        <v>1824</v>
      </c>
      <c r="B137" s="258" t="s">
        <v>398</v>
      </c>
      <c r="C137" s="90" t="s">
        <v>5</v>
      </c>
    </row>
    <row r="138" spans="1:3" s="241" customFormat="1" ht="12">
      <c r="A138" s="134" t="s">
        <v>1825</v>
      </c>
      <c r="B138" s="258" t="s">
        <v>399</v>
      </c>
      <c r="C138" s="90" t="s">
        <v>5</v>
      </c>
    </row>
    <row r="139" spans="1:3" s="241" customFormat="1" ht="12">
      <c r="A139" s="134" t="s">
        <v>400</v>
      </c>
      <c r="B139" s="258" t="s">
        <v>401</v>
      </c>
      <c r="C139" s="90" t="s">
        <v>5</v>
      </c>
    </row>
    <row r="140" spans="1:3" s="241" customFormat="1" ht="12">
      <c r="A140" s="134" t="s">
        <v>402</v>
      </c>
      <c r="B140" s="258" t="s">
        <v>403</v>
      </c>
      <c r="C140" s="90" t="s">
        <v>5</v>
      </c>
    </row>
    <row r="141" spans="1:3" s="241" customFormat="1" ht="12">
      <c r="A141" s="134" t="s">
        <v>1826</v>
      </c>
      <c r="B141" s="258" t="s">
        <v>404</v>
      </c>
      <c r="C141" s="90" t="s">
        <v>5</v>
      </c>
    </row>
    <row r="142" spans="1:3" s="241" customFormat="1" ht="12">
      <c r="A142" s="134" t="s">
        <v>405</v>
      </c>
      <c r="B142" s="258" t="s">
        <v>406</v>
      </c>
      <c r="C142" s="90" t="s">
        <v>5</v>
      </c>
    </row>
    <row r="143" spans="1:3" s="241" customFormat="1" ht="12">
      <c r="A143" s="134" t="s">
        <v>407</v>
      </c>
      <c r="B143" s="258" t="s">
        <v>408</v>
      </c>
      <c r="C143" s="90" t="s">
        <v>5</v>
      </c>
    </row>
    <row r="144" spans="1:3" s="241" customFormat="1" ht="12">
      <c r="A144" s="134" t="s">
        <v>409</v>
      </c>
      <c r="B144" s="258" t="s">
        <v>213</v>
      </c>
      <c r="C144" s="90" t="s">
        <v>5</v>
      </c>
    </row>
    <row r="145" spans="1:3" s="241" customFormat="1" ht="12">
      <c r="A145" s="134" t="s">
        <v>410</v>
      </c>
      <c r="B145" s="258" t="s">
        <v>411</v>
      </c>
      <c r="C145" s="90" t="s">
        <v>5</v>
      </c>
    </row>
    <row r="146" spans="1:3" s="241" customFormat="1" ht="12">
      <c r="A146" s="134" t="s">
        <v>1827</v>
      </c>
      <c r="B146" s="258" t="s">
        <v>393</v>
      </c>
      <c r="C146" s="90" t="s">
        <v>5</v>
      </c>
    </row>
    <row r="147" spans="1:3" s="241" customFormat="1" ht="12">
      <c r="A147" s="134" t="s">
        <v>1828</v>
      </c>
      <c r="B147" s="258" t="s">
        <v>394</v>
      </c>
      <c r="C147" s="90" t="s">
        <v>5</v>
      </c>
    </row>
    <row r="148" spans="1:3" s="241" customFormat="1" ht="12">
      <c r="A148" s="134" t="s">
        <v>412</v>
      </c>
      <c r="B148" s="258" t="s">
        <v>403</v>
      </c>
      <c r="C148" s="90" t="s">
        <v>5</v>
      </c>
    </row>
    <row r="149" spans="1:3" s="241" customFormat="1" ht="12">
      <c r="A149" s="134" t="s">
        <v>413</v>
      </c>
      <c r="B149" s="258" t="s">
        <v>213</v>
      </c>
      <c r="C149" s="90" t="s">
        <v>5</v>
      </c>
    </row>
    <row r="150" spans="1:3" s="241" customFormat="1" ht="12">
      <c r="A150" s="134" t="s">
        <v>414</v>
      </c>
      <c r="B150" s="258" t="s">
        <v>415</v>
      </c>
      <c r="C150" s="90" t="s">
        <v>5</v>
      </c>
    </row>
    <row r="151" spans="1:3" s="241" customFormat="1" ht="12">
      <c r="A151" s="134" t="s">
        <v>1829</v>
      </c>
      <c r="B151" s="258" t="s">
        <v>416</v>
      </c>
      <c r="C151" s="90" t="s">
        <v>5</v>
      </c>
    </row>
    <row r="152" spans="1:3" s="241" customFormat="1" ht="12">
      <c r="A152" s="134" t="s">
        <v>417</v>
      </c>
      <c r="B152" s="258" t="s">
        <v>418</v>
      </c>
      <c r="C152" s="90" t="s">
        <v>5</v>
      </c>
    </row>
    <row r="153" spans="1:3" s="241" customFormat="1" ht="12">
      <c r="A153" s="134" t="s">
        <v>419</v>
      </c>
      <c r="B153" s="258" t="s">
        <v>213</v>
      </c>
      <c r="C153" s="90" t="s">
        <v>5</v>
      </c>
    </row>
    <row r="154" spans="1:3" s="241" customFormat="1" ht="12">
      <c r="A154" s="256" t="s">
        <v>174</v>
      </c>
      <c r="B154" s="257" t="s">
        <v>1661</v>
      </c>
      <c r="C154" s="90" t="s">
        <v>5</v>
      </c>
    </row>
    <row r="155" spans="1:3" s="241" customFormat="1" ht="12">
      <c r="A155" s="134" t="s">
        <v>420</v>
      </c>
      <c r="B155" s="258" t="s">
        <v>421</v>
      </c>
      <c r="C155" s="90" t="s">
        <v>5</v>
      </c>
    </row>
    <row r="156" spans="1:3" s="241" customFormat="1" ht="12">
      <c r="A156" s="134" t="s">
        <v>1830</v>
      </c>
      <c r="B156" s="258" t="s">
        <v>422</v>
      </c>
      <c r="C156" s="90" t="s">
        <v>5</v>
      </c>
    </row>
    <row r="157" spans="1:3" s="241" customFormat="1" ht="12">
      <c r="A157" s="134" t="s">
        <v>1831</v>
      </c>
      <c r="B157" s="258" t="s">
        <v>423</v>
      </c>
      <c r="C157" s="90" t="s">
        <v>5</v>
      </c>
    </row>
    <row r="158" spans="1:3" s="241" customFormat="1" ht="12">
      <c r="A158" s="134" t="s">
        <v>1832</v>
      </c>
      <c r="B158" s="258" t="s">
        <v>424</v>
      </c>
      <c r="C158" s="90" t="s">
        <v>5</v>
      </c>
    </row>
    <row r="159" spans="1:3" s="241" customFormat="1" ht="12">
      <c r="A159" s="134" t="s">
        <v>1833</v>
      </c>
      <c r="B159" s="258" t="s">
        <v>425</v>
      </c>
      <c r="C159" s="90" t="s">
        <v>5</v>
      </c>
    </row>
    <row r="160" spans="1:3" s="241" customFormat="1" ht="12">
      <c r="A160" s="134" t="s">
        <v>1834</v>
      </c>
      <c r="B160" s="258" t="s">
        <v>426</v>
      </c>
      <c r="C160" s="90" t="s">
        <v>5</v>
      </c>
    </row>
    <row r="161" spans="1:3" s="241" customFormat="1" ht="12">
      <c r="A161" s="134" t="s">
        <v>1835</v>
      </c>
      <c r="B161" s="258" t="s">
        <v>427</v>
      </c>
      <c r="C161" s="90" t="s">
        <v>5</v>
      </c>
    </row>
    <row r="162" spans="1:3" s="241" customFormat="1" ht="12">
      <c r="A162" s="134" t="s">
        <v>428</v>
      </c>
      <c r="B162" s="258" t="s">
        <v>213</v>
      </c>
      <c r="C162" s="90" t="s">
        <v>5</v>
      </c>
    </row>
    <row r="163" spans="1:3" s="241" customFormat="1" ht="12">
      <c r="A163" s="134" t="s">
        <v>429</v>
      </c>
      <c r="B163" s="258" t="s">
        <v>430</v>
      </c>
      <c r="C163" s="90" t="s">
        <v>5</v>
      </c>
    </row>
    <row r="164" spans="1:3" s="241" customFormat="1" ht="12">
      <c r="A164" s="134" t="s">
        <v>1836</v>
      </c>
      <c r="B164" s="258" t="s">
        <v>431</v>
      </c>
      <c r="C164" s="90" t="s">
        <v>5</v>
      </c>
    </row>
    <row r="165" spans="1:3" s="241" customFormat="1" ht="12">
      <c r="A165" s="134" t="s">
        <v>1837</v>
      </c>
      <c r="B165" s="258" t="s">
        <v>432</v>
      </c>
      <c r="C165" s="90" t="s">
        <v>5</v>
      </c>
    </row>
    <row r="166" spans="1:3" s="241" customFormat="1" ht="12">
      <c r="A166" s="134" t="s">
        <v>1838</v>
      </c>
      <c r="B166" s="258" t="s">
        <v>433</v>
      </c>
      <c r="C166" s="90" t="s">
        <v>5</v>
      </c>
    </row>
    <row r="167" spans="1:3" s="241" customFormat="1" ht="12">
      <c r="A167" s="134" t="s">
        <v>1839</v>
      </c>
      <c r="B167" s="258" t="s">
        <v>434</v>
      </c>
      <c r="C167" s="90" t="s">
        <v>5</v>
      </c>
    </row>
    <row r="168" spans="1:3" s="241" customFormat="1" ht="12">
      <c r="A168" s="134" t="s">
        <v>435</v>
      </c>
      <c r="B168" s="258" t="s">
        <v>213</v>
      </c>
      <c r="C168" s="90" t="s">
        <v>5</v>
      </c>
    </row>
    <row r="169" spans="1:3" s="241" customFormat="1" ht="12">
      <c r="A169" s="134" t="s">
        <v>436</v>
      </c>
      <c r="B169" s="258" t="s">
        <v>437</v>
      </c>
      <c r="C169" s="90" t="s">
        <v>5</v>
      </c>
    </row>
    <row r="170" spans="1:3" s="241" customFormat="1" ht="12">
      <c r="A170" s="134" t="s">
        <v>1840</v>
      </c>
      <c r="B170" s="258" t="s">
        <v>438</v>
      </c>
      <c r="C170" s="90" t="s">
        <v>5</v>
      </c>
    </row>
    <row r="171" spans="1:3" s="241" customFormat="1" ht="12">
      <c r="A171" s="134" t="s">
        <v>1841</v>
      </c>
      <c r="B171" s="258" t="s">
        <v>439</v>
      </c>
      <c r="C171" s="90" t="s">
        <v>5</v>
      </c>
    </row>
    <row r="172" spans="1:3" s="241" customFormat="1" ht="12">
      <c r="A172" s="134" t="s">
        <v>440</v>
      </c>
      <c r="B172" s="258" t="s">
        <v>441</v>
      </c>
      <c r="C172" s="90" t="s">
        <v>5</v>
      </c>
    </row>
    <row r="173" spans="1:3" s="241" customFormat="1" ht="12">
      <c r="A173" s="134" t="s">
        <v>1842</v>
      </c>
      <c r="B173" s="258" t="s">
        <v>442</v>
      </c>
      <c r="C173" s="90" t="s">
        <v>5</v>
      </c>
    </row>
    <row r="174" spans="1:3" s="241" customFormat="1" ht="12">
      <c r="A174" s="134" t="s">
        <v>443</v>
      </c>
      <c r="B174" s="258" t="s">
        <v>444</v>
      </c>
      <c r="C174" s="90" t="s">
        <v>5</v>
      </c>
    </row>
    <row r="175" spans="1:3" s="241" customFormat="1" ht="12">
      <c r="A175" s="134" t="s">
        <v>445</v>
      </c>
      <c r="B175" s="258" t="s">
        <v>213</v>
      </c>
      <c r="C175" s="90" t="s">
        <v>5</v>
      </c>
    </row>
    <row r="176" spans="1:3" s="241" customFormat="1" ht="12">
      <c r="A176" s="134" t="s">
        <v>446</v>
      </c>
      <c r="B176" s="258" t="s">
        <v>447</v>
      </c>
      <c r="C176" s="90" t="s">
        <v>5</v>
      </c>
    </row>
    <row r="177" spans="1:3" s="241" customFormat="1" ht="12">
      <c r="A177" s="134" t="s">
        <v>1843</v>
      </c>
      <c r="B177" s="258" t="s">
        <v>448</v>
      </c>
      <c r="C177" s="90" t="s">
        <v>5</v>
      </c>
    </row>
    <row r="178" spans="1:3" s="241" customFormat="1" ht="12">
      <c r="A178" s="134" t="s">
        <v>1844</v>
      </c>
      <c r="B178" s="258" t="s">
        <v>416</v>
      </c>
      <c r="C178" s="90" t="s">
        <v>5</v>
      </c>
    </row>
    <row r="179" spans="1:3" s="241" customFormat="1" ht="12">
      <c r="A179" s="134" t="s">
        <v>1845</v>
      </c>
      <c r="B179" s="258" t="s">
        <v>449</v>
      </c>
      <c r="C179" s="90" t="s">
        <v>5</v>
      </c>
    </row>
    <row r="180" spans="1:3" s="241" customFormat="1" ht="12">
      <c r="A180" s="134" t="s">
        <v>450</v>
      </c>
      <c r="B180" s="258" t="s">
        <v>213</v>
      </c>
      <c r="C180" s="90" t="s">
        <v>5</v>
      </c>
    </row>
    <row r="181" spans="1:3" s="241" customFormat="1" ht="12">
      <c r="A181" s="134" t="s">
        <v>451</v>
      </c>
      <c r="B181" s="258" t="s">
        <v>452</v>
      </c>
      <c r="C181" s="90" t="s">
        <v>5</v>
      </c>
    </row>
    <row r="182" spans="1:3" s="241" customFormat="1" ht="12">
      <c r="A182" s="134" t="s">
        <v>1846</v>
      </c>
      <c r="B182" s="258" t="s">
        <v>378</v>
      </c>
      <c r="C182" s="90" t="s">
        <v>5</v>
      </c>
    </row>
    <row r="183" spans="1:3" s="241" customFormat="1" ht="12">
      <c r="A183" s="134" t="s">
        <v>453</v>
      </c>
      <c r="B183" s="258" t="s">
        <v>454</v>
      </c>
      <c r="C183" s="90" t="s">
        <v>5</v>
      </c>
    </row>
    <row r="184" spans="1:3" s="241" customFormat="1" ht="18">
      <c r="A184" s="134" t="s">
        <v>455</v>
      </c>
      <c r="B184" s="258" t="s">
        <v>456</v>
      </c>
      <c r="C184" s="90" t="s">
        <v>5</v>
      </c>
    </row>
    <row r="185" spans="1:3" s="241" customFormat="1" ht="12">
      <c r="A185" s="134" t="s">
        <v>1847</v>
      </c>
      <c r="B185" s="258" t="s">
        <v>457</v>
      </c>
      <c r="C185" s="90" t="s">
        <v>5</v>
      </c>
    </row>
    <row r="186" spans="1:3" s="241" customFormat="1" ht="12">
      <c r="A186" s="134" t="s">
        <v>458</v>
      </c>
      <c r="B186" s="258" t="s">
        <v>459</v>
      </c>
      <c r="C186" s="90" t="s">
        <v>5</v>
      </c>
    </row>
    <row r="187" spans="1:3" s="241" customFormat="1" ht="12">
      <c r="A187" s="134" t="s">
        <v>460</v>
      </c>
      <c r="B187" s="258" t="s">
        <v>213</v>
      </c>
      <c r="C187" s="90" t="s">
        <v>5</v>
      </c>
    </row>
    <row r="188" spans="1:3" s="241" customFormat="1" ht="12">
      <c r="A188" s="134" t="s">
        <v>461</v>
      </c>
      <c r="B188" s="258" t="s">
        <v>462</v>
      </c>
      <c r="C188" s="90" t="s">
        <v>5</v>
      </c>
    </row>
    <row r="189" spans="1:3" s="241" customFormat="1" ht="12">
      <c r="A189" s="134" t="s">
        <v>1848</v>
      </c>
      <c r="B189" s="258" t="s">
        <v>463</v>
      </c>
      <c r="C189" s="90" t="s">
        <v>5</v>
      </c>
    </row>
    <row r="190" spans="1:3" s="241" customFormat="1" ht="12">
      <c r="A190" s="134" t="s">
        <v>1849</v>
      </c>
      <c r="B190" s="258" t="s">
        <v>464</v>
      </c>
      <c r="C190" s="90" t="s">
        <v>5</v>
      </c>
    </row>
    <row r="191" spans="1:3" s="241" customFormat="1" ht="12">
      <c r="A191" s="134" t="s">
        <v>1850</v>
      </c>
      <c r="B191" s="258" t="s">
        <v>465</v>
      </c>
      <c r="C191" s="90" t="s">
        <v>5</v>
      </c>
    </row>
    <row r="192" spans="1:3" s="241" customFormat="1" ht="12">
      <c r="A192" s="134" t="s">
        <v>1851</v>
      </c>
      <c r="B192" s="258" t="s">
        <v>466</v>
      </c>
      <c r="C192" s="90" t="s">
        <v>5</v>
      </c>
    </row>
    <row r="193" spans="1:3" s="241" customFormat="1" ht="12">
      <c r="A193" s="134" t="s">
        <v>467</v>
      </c>
      <c r="B193" s="258" t="s">
        <v>213</v>
      </c>
      <c r="C193" s="90" t="s">
        <v>5</v>
      </c>
    </row>
    <row r="194" spans="1:3" s="241" customFormat="1" ht="12">
      <c r="A194" s="134" t="s">
        <v>468</v>
      </c>
      <c r="B194" s="258" t="s">
        <v>469</v>
      </c>
      <c r="C194" s="90" t="s">
        <v>5</v>
      </c>
    </row>
    <row r="195" spans="1:3" s="241" customFormat="1" ht="12">
      <c r="A195" s="134" t="s">
        <v>1852</v>
      </c>
      <c r="B195" s="258" t="s">
        <v>470</v>
      </c>
      <c r="C195" s="90" t="s">
        <v>5</v>
      </c>
    </row>
    <row r="196" spans="1:3" s="241" customFormat="1" ht="12">
      <c r="A196" s="134" t="s">
        <v>471</v>
      </c>
      <c r="B196" s="258" t="s">
        <v>213</v>
      </c>
      <c r="C196" s="90" t="s">
        <v>5</v>
      </c>
    </row>
    <row r="197" spans="1:3" s="241" customFormat="1" ht="12">
      <c r="A197" s="134" t="s">
        <v>472</v>
      </c>
      <c r="B197" s="258" t="s">
        <v>473</v>
      </c>
      <c r="C197" s="90" t="s">
        <v>5</v>
      </c>
    </row>
    <row r="198" spans="1:3" s="241" customFormat="1" ht="12">
      <c r="A198" s="134" t="s">
        <v>474</v>
      </c>
      <c r="B198" s="258" t="s">
        <v>475</v>
      </c>
      <c r="C198" s="90" t="s">
        <v>5</v>
      </c>
    </row>
    <row r="199" spans="1:3" s="241" customFormat="1" ht="12">
      <c r="A199" s="134" t="s">
        <v>1853</v>
      </c>
      <c r="B199" s="258" t="s">
        <v>476</v>
      </c>
      <c r="C199" s="90" t="s">
        <v>5</v>
      </c>
    </row>
    <row r="200" spans="1:3" s="241" customFormat="1" ht="12">
      <c r="A200" s="134" t="s">
        <v>477</v>
      </c>
      <c r="B200" s="258" t="s">
        <v>478</v>
      </c>
      <c r="C200" s="90" t="s">
        <v>5</v>
      </c>
    </row>
    <row r="201" spans="1:3" s="241" customFormat="1" ht="12">
      <c r="A201" s="134" t="s">
        <v>479</v>
      </c>
      <c r="B201" s="258" t="s">
        <v>213</v>
      </c>
      <c r="C201" s="90" t="s">
        <v>5</v>
      </c>
    </row>
    <row r="202" spans="1:3" s="241" customFormat="1" ht="18">
      <c r="A202" s="134" t="s">
        <v>480</v>
      </c>
      <c r="B202" s="258" t="s">
        <v>481</v>
      </c>
      <c r="C202" s="90" t="s">
        <v>5</v>
      </c>
    </row>
    <row r="203" spans="1:3" s="241" customFormat="1" ht="12">
      <c r="A203" s="134" t="s">
        <v>1854</v>
      </c>
      <c r="B203" s="258" t="s">
        <v>482</v>
      </c>
      <c r="C203" s="90" t="s">
        <v>5</v>
      </c>
    </row>
    <row r="204" spans="1:3" s="241" customFormat="1" ht="12">
      <c r="A204" s="134" t="s">
        <v>483</v>
      </c>
      <c r="B204" s="258" t="s">
        <v>213</v>
      </c>
      <c r="C204" s="90" t="s">
        <v>5</v>
      </c>
    </row>
    <row r="205" spans="1:3" s="241" customFormat="1" ht="12">
      <c r="A205" s="134" t="s">
        <v>484</v>
      </c>
      <c r="B205" s="258" t="s">
        <v>485</v>
      </c>
      <c r="C205" s="90" t="s">
        <v>5</v>
      </c>
    </row>
    <row r="206" spans="1:3" s="241" customFormat="1" ht="12">
      <c r="A206" s="134" t="s">
        <v>486</v>
      </c>
      <c r="B206" s="258" t="s">
        <v>487</v>
      </c>
      <c r="C206" s="90" t="s">
        <v>5</v>
      </c>
    </row>
    <row r="207" spans="1:3" s="241" customFormat="1" ht="12">
      <c r="A207" s="134" t="s">
        <v>488</v>
      </c>
      <c r="B207" s="258" t="s">
        <v>213</v>
      </c>
      <c r="C207" s="90" t="s">
        <v>5</v>
      </c>
    </row>
    <row r="208" spans="1:3" s="241" customFormat="1" ht="12">
      <c r="A208" s="134" t="s">
        <v>489</v>
      </c>
      <c r="B208" s="258" t="s">
        <v>490</v>
      </c>
      <c r="C208" s="90" t="s">
        <v>5</v>
      </c>
    </row>
    <row r="209" spans="1:3" s="241" customFormat="1" ht="12">
      <c r="A209" s="134" t="s">
        <v>1855</v>
      </c>
      <c r="B209" s="258" t="s">
        <v>491</v>
      </c>
      <c r="C209" s="90" t="s">
        <v>5</v>
      </c>
    </row>
    <row r="210" spans="1:3" s="241" customFormat="1" ht="12">
      <c r="A210" s="134" t="s">
        <v>1856</v>
      </c>
      <c r="B210" s="258" t="s">
        <v>492</v>
      </c>
      <c r="C210" s="90" t="s">
        <v>5</v>
      </c>
    </row>
    <row r="211" spans="1:3" s="241" customFormat="1" ht="12">
      <c r="A211" s="134" t="s">
        <v>493</v>
      </c>
      <c r="B211" s="258" t="s">
        <v>494</v>
      </c>
      <c r="C211" s="90" t="s">
        <v>5</v>
      </c>
    </row>
    <row r="212" spans="1:3" s="241" customFormat="1" ht="12">
      <c r="A212" s="134" t="s">
        <v>1857</v>
      </c>
      <c r="B212" s="258" t="s">
        <v>495</v>
      </c>
      <c r="C212" s="90" t="s">
        <v>5</v>
      </c>
    </row>
    <row r="213" spans="1:3" s="241" customFormat="1" ht="12">
      <c r="A213" s="134" t="s">
        <v>1858</v>
      </c>
      <c r="B213" s="258" t="s">
        <v>496</v>
      </c>
      <c r="C213" s="90" t="s">
        <v>5</v>
      </c>
    </row>
    <row r="214" spans="1:3" s="241" customFormat="1" ht="12">
      <c r="A214" s="134" t="s">
        <v>497</v>
      </c>
      <c r="B214" s="258" t="s">
        <v>213</v>
      </c>
      <c r="C214" s="90" t="s">
        <v>5</v>
      </c>
    </row>
    <row r="215" spans="1:3" s="241" customFormat="1" ht="12">
      <c r="A215" s="256" t="s">
        <v>175</v>
      </c>
      <c r="B215" s="257" t="s">
        <v>1662</v>
      </c>
      <c r="C215" s="90" t="s">
        <v>5</v>
      </c>
    </row>
    <row r="216" spans="1:3" s="241" customFormat="1" ht="12">
      <c r="A216" s="134" t="s">
        <v>498</v>
      </c>
      <c r="B216" s="258" t="s">
        <v>499</v>
      </c>
      <c r="C216" s="90" t="s">
        <v>5</v>
      </c>
    </row>
    <row r="217" spans="1:3" s="241" customFormat="1" ht="12">
      <c r="A217" s="134" t="s">
        <v>1859</v>
      </c>
      <c r="B217" s="258" t="s">
        <v>500</v>
      </c>
      <c r="C217" s="90" t="s">
        <v>5</v>
      </c>
    </row>
    <row r="218" spans="1:3" s="241" customFormat="1" ht="12">
      <c r="A218" s="134" t="s">
        <v>1860</v>
      </c>
      <c r="B218" s="258" t="s">
        <v>501</v>
      </c>
      <c r="C218" s="90" t="s">
        <v>5</v>
      </c>
    </row>
    <row r="219" spans="1:3" s="241" customFormat="1" ht="12">
      <c r="A219" s="134" t="s">
        <v>1861</v>
      </c>
      <c r="B219" s="258" t="s">
        <v>502</v>
      </c>
      <c r="C219" s="90" t="s">
        <v>5</v>
      </c>
    </row>
    <row r="220" spans="1:3" s="241" customFormat="1" ht="12">
      <c r="A220" s="134" t="s">
        <v>1862</v>
      </c>
      <c r="B220" s="258" t="s">
        <v>503</v>
      </c>
      <c r="C220" s="90" t="s">
        <v>5</v>
      </c>
    </row>
    <row r="221" spans="1:3" s="241" customFormat="1" ht="12">
      <c r="A221" s="134" t="s">
        <v>1863</v>
      </c>
      <c r="B221" s="258" t="s">
        <v>504</v>
      </c>
      <c r="C221" s="90" t="s">
        <v>5</v>
      </c>
    </row>
    <row r="222" spans="1:3" s="241" customFormat="1" ht="12">
      <c r="A222" s="134" t="s">
        <v>1864</v>
      </c>
      <c r="B222" s="258" t="s">
        <v>505</v>
      </c>
      <c r="C222" s="90" t="s">
        <v>5</v>
      </c>
    </row>
    <row r="223" spans="1:3" s="241" customFormat="1" ht="12">
      <c r="A223" s="134" t="s">
        <v>1865</v>
      </c>
      <c r="B223" s="258" t="s">
        <v>506</v>
      </c>
      <c r="C223" s="90" t="s">
        <v>5</v>
      </c>
    </row>
    <row r="224" spans="1:3" s="241" customFormat="1" ht="12">
      <c r="A224" s="134" t="s">
        <v>1866</v>
      </c>
      <c r="B224" s="258" t="s">
        <v>378</v>
      </c>
      <c r="C224" s="90" t="s">
        <v>5</v>
      </c>
    </row>
    <row r="225" spans="1:3" s="241" customFormat="1" ht="12">
      <c r="A225" s="134" t="s">
        <v>507</v>
      </c>
      <c r="B225" s="258" t="s">
        <v>508</v>
      </c>
      <c r="C225" s="90" t="s">
        <v>5</v>
      </c>
    </row>
    <row r="226" spans="1:3" s="241" customFormat="1" ht="12">
      <c r="A226" s="134" t="s">
        <v>509</v>
      </c>
      <c r="B226" s="258" t="s">
        <v>213</v>
      </c>
      <c r="C226" s="90" t="s">
        <v>5</v>
      </c>
    </row>
    <row r="227" spans="1:3" s="241" customFormat="1" ht="12">
      <c r="A227" s="134" t="s">
        <v>510</v>
      </c>
      <c r="B227" s="258" t="s">
        <v>511</v>
      </c>
      <c r="C227" s="90" t="s">
        <v>5</v>
      </c>
    </row>
    <row r="228" spans="1:3" s="241" customFormat="1" ht="12">
      <c r="A228" s="134" t="s">
        <v>1867</v>
      </c>
      <c r="B228" s="258" t="s">
        <v>500</v>
      </c>
      <c r="C228" s="90" t="s">
        <v>5</v>
      </c>
    </row>
    <row r="229" spans="1:3" s="241" customFormat="1" ht="12">
      <c r="A229" s="134" t="s">
        <v>1868</v>
      </c>
      <c r="B229" s="258" t="s">
        <v>501</v>
      </c>
      <c r="C229" s="90" t="s">
        <v>5</v>
      </c>
    </row>
    <row r="230" spans="1:3" s="241" customFormat="1" ht="12">
      <c r="A230" s="134" t="s">
        <v>1869</v>
      </c>
      <c r="B230" s="258" t="s">
        <v>502</v>
      </c>
      <c r="C230" s="90" t="s">
        <v>5</v>
      </c>
    </row>
    <row r="231" spans="1:3" s="241" customFormat="1" ht="12">
      <c r="A231" s="134" t="s">
        <v>1870</v>
      </c>
      <c r="B231" s="258" t="s">
        <v>503</v>
      </c>
      <c r="C231" s="90" t="s">
        <v>5</v>
      </c>
    </row>
    <row r="232" spans="1:3" s="241" customFormat="1" ht="12">
      <c r="A232" s="134" t="s">
        <v>1871</v>
      </c>
      <c r="B232" s="258" t="s">
        <v>504</v>
      </c>
      <c r="C232" s="90" t="s">
        <v>5</v>
      </c>
    </row>
    <row r="233" spans="1:3" s="241" customFormat="1" ht="12">
      <c r="A233" s="134" t="s">
        <v>1872</v>
      </c>
      <c r="B233" s="258" t="s">
        <v>505</v>
      </c>
      <c r="C233" s="90" t="s">
        <v>5</v>
      </c>
    </row>
    <row r="234" spans="1:3" s="241" customFormat="1" ht="12">
      <c r="A234" s="134" t="s">
        <v>1873</v>
      </c>
      <c r="B234" s="258" t="s">
        <v>506</v>
      </c>
      <c r="C234" s="90" t="s">
        <v>5</v>
      </c>
    </row>
    <row r="235" spans="1:3" s="241" customFormat="1" ht="12">
      <c r="A235" s="134" t="s">
        <v>1874</v>
      </c>
      <c r="B235" s="258" t="s">
        <v>378</v>
      </c>
      <c r="C235" s="90" t="s">
        <v>5</v>
      </c>
    </row>
    <row r="236" spans="1:3" s="241" customFormat="1" ht="12">
      <c r="A236" s="134" t="s">
        <v>512</v>
      </c>
      <c r="B236" s="258" t="s">
        <v>513</v>
      </c>
      <c r="C236" s="90" t="s">
        <v>5</v>
      </c>
    </row>
    <row r="237" spans="1:3" s="241" customFormat="1" ht="12">
      <c r="A237" s="134" t="s">
        <v>514</v>
      </c>
      <c r="B237" s="258" t="s">
        <v>515</v>
      </c>
      <c r="C237" s="90" t="s">
        <v>5</v>
      </c>
    </row>
    <row r="238" spans="1:3" s="241" customFormat="1" ht="12">
      <c r="A238" s="134" t="s">
        <v>1875</v>
      </c>
      <c r="B238" s="258" t="s">
        <v>516</v>
      </c>
      <c r="C238" s="90" t="s">
        <v>5</v>
      </c>
    </row>
    <row r="239" spans="1:3" s="241" customFormat="1" ht="12">
      <c r="A239" s="134" t="s">
        <v>517</v>
      </c>
      <c r="B239" s="258" t="s">
        <v>518</v>
      </c>
      <c r="C239" s="90" t="s">
        <v>5</v>
      </c>
    </row>
    <row r="240" spans="1:3" s="241" customFormat="1" ht="12">
      <c r="A240" s="134" t="s">
        <v>1876</v>
      </c>
      <c r="B240" s="258" t="s">
        <v>519</v>
      </c>
      <c r="C240" s="90" t="s">
        <v>5</v>
      </c>
    </row>
    <row r="241" spans="1:3" s="241" customFormat="1" ht="12">
      <c r="A241" s="134" t="s">
        <v>520</v>
      </c>
      <c r="B241" s="258" t="s">
        <v>521</v>
      </c>
      <c r="C241" s="90" t="s">
        <v>5</v>
      </c>
    </row>
    <row r="242" spans="1:3" s="241" customFormat="1" ht="12">
      <c r="A242" s="134" t="s">
        <v>522</v>
      </c>
      <c r="B242" s="258" t="s">
        <v>213</v>
      </c>
      <c r="C242" s="90" t="s">
        <v>5</v>
      </c>
    </row>
    <row r="243" spans="1:3" s="241" customFormat="1" ht="12">
      <c r="A243" s="134" t="s">
        <v>523</v>
      </c>
      <c r="B243" s="258" t="s">
        <v>524</v>
      </c>
      <c r="C243" s="90" t="s">
        <v>5</v>
      </c>
    </row>
    <row r="244" spans="1:3" s="241" customFormat="1" ht="12">
      <c r="A244" s="134" t="s">
        <v>1877</v>
      </c>
      <c r="B244" s="258" t="s">
        <v>500</v>
      </c>
      <c r="C244" s="90" t="s">
        <v>5</v>
      </c>
    </row>
    <row r="245" spans="1:3" s="241" customFormat="1" ht="12">
      <c r="A245" s="134" t="s">
        <v>1878</v>
      </c>
      <c r="B245" s="258" t="s">
        <v>501</v>
      </c>
      <c r="C245" s="90" t="s">
        <v>5</v>
      </c>
    </row>
    <row r="246" spans="1:3" s="241" customFormat="1" ht="12">
      <c r="A246" s="134" t="s">
        <v>1879</v>
      </c>
      <c r="B246" s="258" t="s">
        <v>502</v>
      </c>
      <c r="C246" s="90" t="s">
        <v>5</v>
      </c>
    </row>
    <row r="247" spans="1:3" s="241" customFormat="1" ht="12">
      <c r="A247" s="134" t="s">
        <v>1880</v>
      </c>
      <c r="B247" s="258" t="s">
        <v>503</v>
      </c>
      <c r="C247" s="90" t="s">
        <v>5</v>
      </c>
    </row>
    <row r="248" spans="1:3" s="241" customFormat="1" ht="12">
      <c r="A248" s="134" t="s">
        <v>1881</v>
      </c>
      <c r="B248" s="258" t="s">
        <v>504</v>
      </c>
      <c r="C248" s="90" t="s">
        <v>5</v>
      </c>
    </row>
    <row r="249" spans="1:3" s="241" customFormat="1" ht="12">
      <c r="A249" s="134" t="s">
        <v>1882</v>
      </c>
      <c r="B249" s="258" t="s">
        <v>505</v>
      </c>
      <c r="C249" s="90" t="s">
        <v>5</v>
      </c>
    </row>
    <row r="250" spans="1:3" s="241" customFormat="1" ht="12">
      <c r="A250" s="134" t="s">
        <v>1883</v>
      </c>
      <c r="B250" s="258" t="s">
        <v>506</v>
      </c>
      <c r="C250" s="90" t="s">
        <v>5</v>
      </c>
    </row>
    <row r="251" spans="1:3" s="241" customFormat="1" ht="12">
      <c r="A251" s="134" t="s">
        <v>1884</v>
      </c>
      <c r="B251" s="258" t="s">
        <v>378</v>
      </c>
      <c r="C251" s="90" t="s">
        <v>5</v>
      </c>
    </row>
    <row r="252" spans="1:3" s="241" customFormat="1" ht="12">
      <c r="A252" s="134" t="s">
        <v>525</v>
      </c>
      <c r="B252" s="258" t="s">
        <v>526</v>
      </c>
      <c r="C252" s="90" t="s">
        <v>5</v>
      </c>
    </row>
    <row r="253" spans="1:3" s="241" customFormat="1" ht="12">
      <c r="A253" s="134" t="s">
        <v>527</v>
      </c>
      <c r="B253" s="258" t="s">
        <v>213</v>
      </c>
      <c r="C253" s="90" t="s">
        <v>5</v>
      </c>
    </row>
    <row r="254" spans="1:3" s="241" customFormat="1" ht="18">
      <c r="A254" s="134" t="s">
        <v>528</v>
      </c>
      <c r="B254" s="258" t="s">
        <v>529</v>
      </c>
      <c r="C254" s="90" t="s">
        <v>5</v>
      </c>
    </row>
    <row r="255" spans="1:3" s="241" customFormat="1" ht="12">
      <c r="A255" s="134" t="s">
        <v>1885</v>
      </c>
      <c r="B255" s="258" t="s">
        <v>500</v>
      </c>
      <c r="C255" s="90" t="s">
        <v>5</v>
      </c>
    </row>
    <row r="256" spans="1:3" s="241" customFormat="1" ht="12">
      <c r="A256" s="134" t="s">
        <v>1886</v>
      </c>
      <c r="B256" s="258" t="s">
        <v>501</v>
      </c>
      <c r="C256" s="90" t="s">
        <v>5</v>
      </c>
    </row>
    <row r="257" spans="1:3" s="241" customFormat="1" ht="12">
      <c r="A257" s="134" t="s">
        <v>1887</v>
      </c>
      <c r="B257" s="258" t="s">
        <v>502</v>
      </c>
      <c r="C257" s="90" t="s">
        <v>5</v>
      </c>
    </row>
    <row r="258" spans="1:3" s="241" customFormat="1" ht="12">
      <c r="A258" s="134" t="s">
        <v>1888</v>
      </c>
      <c r="B258" s="258" t="s">
        <v>503</v>
      </c>
      <c r="C258" s="90" t="s">
        <v>5</v>
      </c>
    </row>
    <row r="259" spans="1:3" s="241" customFormat="1" ht="12">
      <c r="A259" s="134" t="s">
        <v>1889</v>
      </c>
      <c r="B259" s="258" t="s">
        <v>504</v>
      </c>
      <c r="C259" s="90" t="s">
        <v>5</v>
      </c>
    </row>
    <row r="260" spans="1:3" s="241" customFormat="1" ht="12">
      <c r="A260" s="134" t="s">
        <v>1890</v>
      </c>
      <c r="B260" s="258" t="s">
        <v>505</v>
      </c>
      <c r="C260" s="90" t="s">
        <v>5</v>
      </c>
    </row>
    <row r="261" spans="1:3" s="241" customFormat="1" ht="12">
      <c r="A261" s="134" t="s">
        <v>1891</v>
      </c>
      <c r="B261" s="258" t="s">
        <v>506</v>
      </c>
      <c r="C261" s="90" t="s">
        <v>5</v>
      </c>
    </row>
    <row r="262" spans="1:3" s="241" customFormat="1" ht="12">
      <c r="A262" s="134" t="s">
        <v>1892</v>
      </c>
      <c r="B262" s="258" t="s">
        <v>378</v>
      </c>
      <c r="C262" s="90" t="s">
        <v>5</v>
      </c>
    </row>
    <row r="263" spans="1:3" s="241" customFormat="1" ht="12">
      <c r="A263" s="134" t="s">
        <v>530</v>
      </c>
      <c r="B263" s="258" t="s">
        <v>531</v>
      </c>
      <c r="C263" s="90" t="s">
        <v>5</v>
      </c>
    </row>
    <row r="264" spans="1:3" s="241" customFormat="1" ht="12">
      <c r="A264" s="134" t="s">
        <v>1893</v>
      </c>
      <c r="B264" s="258" t="s">
        <v>532</v>
      </c>
      <c r="C264" s="90" t="s">
        <v>5</v>
      </c>
    </row>
    <row r="265" spans="1:3" s="241" customFormat="1" ht="12">
      <c r="A265" s="134" t="s">
        <v>533</v>
      </c>
      <c r="B265" s="258" t="s">
        <v>213</v>
      </c>
      <c r="C265" s="90" t="s">
        <v>5</v>
      </c>
    </row>
    <row r="266" spans="1:3" s="241" customFormat="1" ht="12">
      <c r="A266" s="134" t="s">
        <v>534</v>
      </c>
      <c r="B266" s="258" t="s">
        <v>535</v>
      </c>
      <c r="C266" s="90" t="s">
        <v>5</v>
      </c>
    </row>
    <row r="267" spans="1:3" s="241" customFormat="1" ht="12">
      <c r="A267" s="134" t="s">
        <v>1894</v>
      </c>
      <c r="B267" s="258" t="s">
        <v>500</v>
      </c>
      <c r="C267" s="90" t="s">
        <v>5</v>
      </c>
    </row>
    <row r="268" spans="1:3" s="241" customFormat="1" ht="12">
      <c r="A268" s="134" t="s">
        <v>1895</v>
      </c>
      <c r="B268" s="258" t="s">
        <v>501</v>
      </c>
      <c r="C268" s="90" t="s">
        <v>5</v>
      </c>
    </row>
    <row r="269" spans="1:3" s="241" customFormat="1" ht="12">
      <c r="A269" s="134" t="s">
        <v>1896</v>
      </c>
      <c r="B269" s="258" t="s">
        <v>502</v>
      </c>
      <c r="C269" s="90" t="s">
        <v>5</v>
      </c>
    </row>
    <row r="270" spans="1:3" s="241" customFormat="1" ht="12">
      <c r="A270" s="134" t="s">
        <v>1897</v>
      </c>
      <c r="B270" s="258" t="s">
        <v>503</v>
      </c>
      <c r="C270" s="90" t="s">
        <v>5</v>
      </c>
    </row>
    <row r="271" spans="1:3" s="241" customFormat="1" ht="12">
      <c r="A271" s="134" t="s">
        <v>1898</v>
      </c>
      <c r="B271" s="258" t="s">
        <v>504</v>
      </c>
      <c r="C271" s="90" t="s">
        <v>5</v>
      </c>
    </row>
    <row r="272" spans="1:3" s="241" customFormat="1" ht="12">
      <c r="A272" s="134" t="s">
        <v>1899</v>
      </c>
      <c r="B272" s="258" t="s">
        <v>505</v>
      </c>
      <c r="C272" s="90" t="s">
        <v>5</v>
      </c>
    </row>
    <row r="273" spans="1:3" s="241" customFormat="1" ht="12">
      <c r="A273" s="134" t="s">
        <v>1900</v>
      </c>
      <c r="B273" s="258" t="s">
        <v>506</v>
      </c>
      <c r="C273" s="90" t="s">
        <v>5</v>
      </c>
    </row>
    <row r="274" spans="1:3" s="241" customFormat="1" ht="12">
      <c r="A274" s="134" t="s">
        <v>1901</v>
      </c>
      <c r="B274" s="258" t="s">
        <v>378</v>
      </c>
      <c r="C274" s="90" t="s">
        <v>5</v>
      </c>
    </row>
    <row r="275" spans="1:3" s="241" customFormat="1" ht="12">
      <c r="A275" s="134" t="s">
        <v>536</v>
      </c>
      <c r="B275" s="258" t="s">
        <v>537</v>
      </c>
      <c r="C275" s="90" t="s">
        <v>5</v>
      </c>
    </row>
    <row r="276" spans="1:3" s="241" customFormat="1" ht="12">
      <c r="A276" s="134" t="s">
        <v>1902</v>
      </c>
      <c r="B276" s="258" t="s">
        <v>532</v>
      </c>
      <c r="C276" s="90" t="s">
        <v>5</v>
      </c>
    </row>
    <row r="277" spans="1:3" s="241" customFormat="1" ht="12">
      <c r="A277" s="134" t="s">
        <v>538</v>
      </c>
      <c r="B277" s="258" t="s">
        <v>539</v>
      </c>
      <c r="C277" s="90" t="s">
        <v>5</v>
      </c>
    </row>
    <row r="278" spans="1:3" s="241" customFormat="1" ht="12">
      <c r="A278" s="134" t="s">
        <v>540</v>
      </c>
      <c r="B278" s="258" t="s">
        <v>213</v>
      </c>
      <c r="C278" s="90" t="s">
        <v>5</v>
      </c>
    </row>
    <row r="279" spans="1:3" s="241" customFormat="1" ht="18">
      <c r="A279" s="134" t="s">
        <v>541</v>
      </c>
      <c r="B279" s="258" t="s">
        <v>542</v>
      </c>
      <c r="C279" s="90" t="s">
        <v>5</v>
      </c>
    </row>
    <row r="280" spans="1:3" s="241" customFormat="1" ht="12">
      <c r="A280" s="134" t="s">
        <v>1903</v>
      </c>
      <c r="B280" s="258" t="s">
        <v>500</v>
      </c>
      <c r="C280" s="90" t="s">
        <v>5</v>
      </c>
    </row>
    <row r="281" spans="1:3" s="241" customFormat="1" ht="12">
      <c r="A281" s="134" t="s">
        <v>1904</v>
      </c>
      <c r="B281" s="258" t="s">
        <v>501</v>
      </c>
      <c r="C281" s="90" t="s">
        <v>5</v>
      </c>
    </row>
    <row r="282" spans="1:3" s="241" customFormat="1" ht="12">
      <c r="A282" s="134" t="s">
        <v>1905</v>
      </c>
      <c r="B282" s="258" t="s">
        <v>502</v>
      </c>
      <c r="C282" s="90" t="s">
        <v>5</v>
      </c>
    </row>
    <row r="283" spans="1:3" s="241" customFormat="1" ht="12">
      <c r="A283" s="134" t="s">
        <v>1906</v>
      </c>
      <c r="B283" s="258" t="s">
        <v>503</v>
      </c>
      <c r="C283" s="90" t="s">
        <v>5</v>
      </c>
    </row>
    <row r="284" spans="1:3" s="241" customFormat="1" ht="12">
      <c r="A284" s="134" t="s">
        <v>1907</v>
      </c>
      <c r="B284" s="258" t="s">
        <v>504</v>
      </c>
      <c r="C284" s="90" t="s">
        <v>5</v>
      </c>
    </row>
    <row r="285" spans="1:3" s="241" customFormat="1" ht="12">
      <c r="A285" s="134" t="s">
        <v>1908</v>
      </c>
      <c r="B285" s="258" t="s">
        <v>505</v>
      </c>
      <c r="C285" s="90" t="s">
        <v>5</v>
      </c>
    </row>
    <row r="286" spans="1:3" s="241" customFormat="1" ht="12">
      <c r="A286" s="134" t="s">
        <v>1909</v>
      </c>
      <c r="B286" s="258" t="s">
        <v>506</v>
      </c>
      <c r="C286" s="90" t="s">
        <v>5</v>
      </c>
    </row>
    <row r="287" spans="1:3" s="241" customFormat="1" ht="12">
      <c r="A287" s="134" t="s">
        <v>1910</v>
      </c>
      <c r="B287" s="258" t="s">
        <v>378</v>
      </c>
      <c r="C287" s="90" t="s">
        <v>5</v>
      </c>
    </row>
    <row r="288" spans="1:3" s="241" customFormat="1" ht="12">
      <c r="A288" s="134" t="s">
        <v>543</v>
      </c>
      <c r="B288" s="258" t="s">
        <v>544</v>
      </c>
      <c r="C288" s="90" t="s">
        <v>5</v>
      </c>
    </row>
    <row r="289" spans="1:3" s="241" customFormat="1" ht="12">
      <c r="A289" s="134" t="s">
        <v>545</v>
      </c>
      <c r="B289" s="258" t="s">
        <v>213</v>
      </c>
      <c r="C289" s="90" t="s">
        <v>5</v>
      </c>
    </row>
    <row r="290" spans="1:3" s="241" customFormat="1" ht="12">
      <c r="A290" s="134" t="s">
        <v>546</v>
      </c>
      <c r="B290" s="258" t="s">
        <v>547</v>
      </c>
      <c r="C290" s="90" t="s">
        <v>5</v>
      </c>
    </row>
    <row r="291" spans="1:3" s="241" customFormat="1" ht="12">
      <c r="A291" s="134" t="s">
        <v>1911</v>
      </c>
      <c r="B291" s="258" t="s">
        <v>500</v>
      </c>
      <c r="C291" s="90" t="s">
        <v>5</v>
      </c>
    </row>
    <row r="292" spans="1:3" s="241" customFormat="1" ht="12">
      <c r="A292" s="134" t="s">
        <v>1912</v>
      </c>
      <c r="B292" s="258" t="s">
        <v>501</v>
      </c>
      <c r="C292" s="90" t="s">
        <v>5</v>
      </c>
    </row>
    <row r="293" spans="1:3" s="241" customFormat="1" ht="12">
      <c r="A293" s="134" t="s">
        <v>1913</v>
      </c>
      <c r="B293" s="258" t="s">
        <v>502</v>
      </c>
      <c r="C293" s="90" t="s">
        <v>5</v>
      </c>
    </row>
    <row r="294" spans="1:3" s="241" customFormat="1" ht="12">
      <c r="A294" s="134" t="s">
        <v>1914</v>
      </c>
      <c r="B294" s="258" t="s">
        <v>503</v>
      </c>
      <c r="C294" s="90" t="s">
        <v>5</v>
      </c>
    </row>
    <row r="295" spans="1:3" s="241" customFormat="1" ht="12">
      <c r="A295" s="134" t="s">
        <v>1915</v>
      </c>
      <c r="B295" s="258" t="s">
        <v>504</v>
      </c>
      <c r="C295" s="90" t="s">
        <v>5</v>
      </c>
    </row>
    <row r="296" spans="1:3" s="241" customFormat="1" ht="12">
      <c r="A296" s="134" t="s">
        <v>1916</v>
      </c>
      <c r="B296" s="258" t="s">
        <v>505</v>
      </c>
      <c r="C296" s="90" t="s">
        <v>5</v>
      </c>
    </row>
    <row r="297" spans="1:3" s="241" customFormat="1" ht="12">
      <c r="A297" s="134" t="s">
        <v>1917</v>
      </c>
      <c r="B297" s="258" t="s">
        <v>506</v>
      </c>
      <c r="C297" s="90" t="s">
        <v>5</v>
      </c>
    </row>
    <row r="298" spans="1:3" s="241" customFormat="1" ht="12">
      <c r="A298" s="134" t="s">
        <v>1918</v>
      </c>
      <c r="B298" s="258" t="s">
        <v>378</v>
      </c>
      <c r="C298" s="90" t="s">
        <v>5</v>
      </c>
    </row>
    <row r="299" spans="1:3" s="241" customFormat="1" ht="12">
      <c r="A299" s="134" t="s">
        <v>548</v>
      </c>
      <c r="B299" s="258" t="s">
        <v>549</v>
      </c>
      <c r="C299" s="90" t="s">
        <v>5</v>
      </c>
    </row>
    <row r="300" spans="1:3" s="241" customFormat="1" ht="12">
      <c r="A300" s="134" t="s">
        <v>550</v>
      </c>
      <c r="B300" s="258" t="s">
        <v>213</v>
      </c>
      <c r="C300" s="90" t="s">
        <v>5</v>
      </c>
    </row>
    <row r="301" spans="1:3" s="241" customFormat="1" ht="18">
      <c r="A301" s="256" t="s">
        <v>176</v>
      </c>
      <c r="B301" s="257" t="s">
        <v>1663</v>
      </c>
      <c r="C301" s="90" t="s">
        <v>5</v>
      </c>
    </row>
    <row r="302" spans="1:3" s="241" customFormat="1" ht="12">
      <c r="A302" s="134" t="s">
        <v>551</v>
      </c>
      <c r="B302" s="258" t="s">
        <v>552</v>
      </c>
      <c r="C302" s="90" t="s">
        <v>5</v>
      </c>
    </row>
    <row r="303" spans="1:3" s="241" customFormat="1" ht="12">
      <c r="A303" s="134" t="s">
        <v>1919</v>
      </c>
      <c r="B303" s="258" t="s">
        <v>553</v>
      </c>
      <c r="C303" s="90" t="s">
        <v>5</v>
      </c>
    </row>
    <row r="304" spans="1:3" s="241" customFormat="1" ht="12">
      <c r="A304" s="134" t="s">
        <v>554</v>
      </c>
      <c r="B304" s="258" t="s">
        <v>555</v>
      </c>
      <c r="C304" s="90" t="s">
        <v>5</v>
      </c>
    </row>
    <row r="305" spans="1:3" s="241" customFormat="1" ht="12">
      <c r="A305" s="134" t="s">
        <v>1920</v>
      </c>
      <c r="B305" s="258" t="s">
        <v>556</v>
      </c>
      <c r="C305" s="90" t="s">
        <v>5</v>
      </c>
    </row>
    <row r="306" spans="1:3" s="241" customFormat="1" ht="12">
      <c r="A306" s="134" t="s">
        <v>557</v>
      </c>
      <c r="B306" s="258" t="s">
        <v>558</v>
      </c>
      <c r="C306" s="90" t="s">
        <v>5</v>
      </c>
    </row>
    <row r="307" spans="1:3" s="241" customFormat="1" ht="12">
      <c r="A307" s="134" t="s">
        <v>1921</v>
      </c>
      <c r="B307" s="258" t="s">
        <v>559</v>
      </c>
      <c r="C307" s="90" t="s">
        <v>5</v>
      </c>
    </row>
    <row r="308" spans="1:3" s="241" customFormat="1" ht="12">
      <c r="A308" s="134" t="s">
        <v>560</v>
      </c>
      <c r="B308" s="258" t="s">
        <v>561</v>
      </c>
      <c r="C308" s="90" t="s">
        <v>5</v>
      </c>
    </row>
    <row r="309" spans="1:3" s="241" customFormat="1" ht="12">
      <c r="A309" s="134" t="s">
        <v>1922</v>
      </c>
      <c r="B309" s="258" t="s">
        <v>562</v>
      </c>
      <c r="C309" s="90" t="s">
        <v>5</v>
      </c>
    </row>
    <row r="310" spans="1:3" s="241" customFormat="1" ht="12">
      <c r="A310" s="134" t="s">
        <v>563</v>
      </c>
      <c r="B310" s="258" t="s">
        <v>564</v>
      </c>
      <c r="C310" s="90" t="s">
        <v>5</v>
      </c>
    </row>
    <row r="311" spans="1:3" s="241" customFormat="1" ht="12">
      <c r="A311" s="134" t="s">
        <v>1923</v>
      </c>
      <c r="B311" s="258" t="s">
        <v>565</v>
      </c>
      <c r="C311" s="90" t="s">
        <v>5</v>
      </c>
    </row>
    <row r="312" spans="1:3" s="241" customFormat="1" ht="12">
      <c r="A312" s="134" t="s">
        <v>566</v>
      </c>
      <c r="B312" s="258" t="s">
        <v>567</v>
      </c>
      <c r="C312" s="90" t="s">
        <v>5</v>
      </c>
    </row>
    <row r="313" spans="1:3" s="241" customFormat="1" ht="12">
      <c r="A313" s="134" t="s">
        <v>1924</v>
      </c>
      <c r="B313" s="258" t="s">
        <v>568</v>
      </c>
      <c r="C313" s="90" t="s">
        <v>5</v>
      </c>
    </row>
    <row r="314" spans="1:3" s="241" customFormat="1" ht="12">
      <c r="A314" s="134" t="s">
        <v>569</v>
      </c>
      <c r="B314" s="258" t="s">
        <v>213</v>
      </c>
      <c r="C314" s="90" t="s">
        <v>5</v>
      </c>
    </row>
    <row r="315" spans="1:3" s="241" customFormat="1" ht="12">
      <c r="A315" s="134" t="s">
        <v>570</v>
      </c>
      <c r="B315" s="258" t="s">
        <v>571</v>
      </c>
      <c r="C315" s="90" t="s">
        <v>5</v>
      </c>
    </row>
    <row r="316" spans="1:3" s="241" customFormat="1" ht="12">
      <c r="A316" s="134" t="s">
        <v>572</v>
      </c>
      <c r="B316" s="258" t="s">
        <v>573</v>
      </c>
      <c r="C316" s="90" t="s">
        <v>5</v>
      </c>
    </row>
    <row r="317" spans="1:3" s="241" customFormat="1" ht="12">
      <c r="A317" s="134" t="s">
        <v>574</v>
      </c>
      <c r="B317" s="258" t="s">
        <v>575</v>
      </c>
      <c r="C317" s="90" t="s">
        <v>5</v>
      </c>
    </row>
    <row r="318" spans="1:3" s="241" customFormat="1" ht="12">
      <c r="A318" s="134" t="s">
        <v>576</v>
      </c>
      <c r="B318" s="258" t="s">
        <v>577</v>
      </c>
      <c r="C318" s="90" t="s">
        <v>5</v>
      </c>
    </row>
    <row r="319" spans="1:3" s="241" customFormat="1" ht="12">
      <c r="A319" s="134" t="s">
        <v>578</v>
      </c>
      <c r="B319" s="258" t="s">
        <v>213</v>
      </c>
      <c r="C319" s="90" t="s">
        <v>5</v>
      </c>
    </row>
    <row r="320" spans="1:3" s="241" customFormat="1" ht="12">
      <c r="A320" s="134" t="s">
        <v>579</v>
      </c>
      <c r="B320" s="258" t="s">
        <v>580</v>
      </c>
      <c r="C320" s="90" t="s">
        <v>5</v>
      </c>
    </row>
    <row r="321" spans="1:3" s="241" customFormat="1" ht="12">
      <c r="A321" s="134" t="s">
        <v>581</v>
      </c>
      <c r="B321" s="258" t="s">
        <v>582</v>
      </c>
      <c r="C321" s="90" t="s">
        <v>5</v>
      </c>
    </row>
    <row r="322" spans="1:3" s="241" customFormat="1" ht="12">
      <c r="A322" s="134" t="s">
        <v>583</v>
      </c>
      <c r="B322" s="258" t="s">
        <v>584</v>
      </c>
      <c r="C322" s="90" t="s">
        <v>5</v>
      </c>
    </row>
    <row r="323" spans="1:3" s="241" customFormat="1" ht="12">
      <c r="A323" s="134" t="s">
        <v>1925</v>
      </c>
      <c r="B323" s="258" t="s">
        <v>585</v>
      </c>
      <c r="C323" s="90" t="s">
        <v>5</v>
      </c>
    </row>
    <row r="324" spans="1:3" s="241" customFormat="1" ht="12">
      <c r="A324" s="134" t="s">
        <v>586</v>
      </c>
      <c r="B324" s="258" t="s">
        <v>587</v>
      </c>
      <c r="C324" s="90" t="s">
        <v>5</v>
      </c>
    </row>
    <row r="325" spans="1:3" s="241" customFormat="1" ht="12">
      <c r="A325" s="134" t="s">
        <v>1926</v>
      </c>
      <c r="B325" s="258" t="s">
        <v>588</v>
      </c>
      <c r="C325" s="90" t="s">
        <v>5</v>
      </c>
    </row>
    <row r="326" spans="1:3" s="241" customFormat="1" ht="12">
      <c r="A326" s="134" t="s">
        <v>589</v>
      </c>
      <c r="B326" s="258" t="s">
        <v>590</v>
      </c>
      <c r="C326" s="90" t="s">
        <v>5</v>
      </c>
    </row>
    <row r="327" spans="1:3" s="241" customFormat="1" ht="12">
      <c r="A327" s="134" t="s">
        <v>1927</v>
      </c>
      <c r="B327" s="258" t="s">
        <v>591</v>
      </c>
      <c r="C327" s="90" t="s">
        <v>5</v>
      </c>
    </row>
    <row r="328" spans="1:3" s="241" customFormat="1" ht="12">
      <c r="A328" s="134" t="s">
        <v>1928</v>
      </c>
      <c r="B328" s="258" t="s">
        <v>592</v>
      </c>
      <c r="C328" s="90" t="s">
        <v>5</v>
      </c>
    </row>
    <row r="329" spans="1:3" s="241" customFormat="1" ht="12">
      <c r="A329" s="134" t="s">
        <v>593</v>
      </c>
      <c r="B329" s="258" t="s">
        <v>594</v>
      </c>
      <c r="C329" s="90" t="s">
        <v>5</v>
      </c>
    </row>
    <row r="330" spans="1:3" s="241" customFormat="1" ht="12">
      <c r="A330" s="134" t="s">
        <v>1929</v>
      </c>
      <c r="B330" s="258" t="s">
        <v>595</v>
      </c>
      <c r="C330" s="90" t="s">
        <v>5</v>
      </c>
    </row>
    <row r="331" spans="1:3" s="241" customFormat="1" ht="12">
      <c r="A331" s="134" t="s">
        <v>596</v>
      </c>
      <c r="B331" s="258" t="s">
        <v>213</v>
      </c>
      <c r="C331" s="90" t="s">
        <v>5</v>
      </c>
    </row>
    <row r="332" spans="1:3" s="241" customFormat="1" ht="18">
      <c r="A332" s="134" t="s">
        <v>597</v>
      </c>
      <c r="B332" s="258" t="s">
        <v>598</v>
      </c>
      <c r="C332" s="90" t="s">
        <v>5</v>
      </c>
    </row>
    <row r="333" spans="1:3" s="241" customFormat="1" ht="12">
      <c r="A333" s="134" t="s">
        <v>1930</v>
      </c>
      <c r="B333" s="258" t="s">
        <v>599</v>
      </c>
      <c r="C333" s="90" t="s">
        <v>5</v>
      </c>
    </row>
    <row r="334" spans="1:3" s="241" customFormat="1" ht="12">
      <c r="A334" s="134" t="s">
        <v>600</v>
      </c>
      <c r="B334" s="258" t="s">
        <v>601</v>
      </c>
      <c r="C334" s="90" t="s">
        <v>5</v>
      </c>
    </row>
    <row r="335" spans="1:3" s="241" customFormat="1" ht="12">
      <c r="A335" s="134" t="s">
        <v>1931</v>
      </c>
      <c r="B335" s="258" t="s">
        <v>2524</v>
      </c>
      <c r="C335" s="90" t="s">
        <v>5</v>
      </c>
    </row>
    <row r="336" spans="1:3" s="241" customFormat="1" ht="12">
      <c r="A336" s="134" t="s">
        <v>602</v>
      </c>
      <c r="B336" s="258" t="s">
        <v>2525</v>
      </c>
      <c r="C336" s="90" t="s">
        <v>5</v>
      </c>
    </row>
    <row r="337" spans="1:3" s="241" customFormat="1" ht="12">
      <c r="A337" s="134" t="s">
        <v>1932</v>
      </c>
      <c r="B337" s="258" t="s">
        <v>603</v>
      </c>
      <c r="C337" s="90" t="s">
        <v>5</v>
      </c>
    </row>
    <row r="338" spans="1:3" s="241" customFormat="1" ht="12">
      <c r="A338" s="134" t="s">
        <v>604</v>
      </c>
      <c r="B338" s="258" t="s">
        <v>605</v>
      </c>
      <c r="C338" s="90" t="s">
        <v>5</v>
      </c>
    </row>
    <row r="339" spans="1:3" s="241" customFormat="1" ht="12">
      <c r="A339" s="134" t="s">
        <v>1933</v>
      </c>
      <c r="B339" s="258" t="s">
        <v>606</v>
      </c>
      <c r="C339" s="90" t="s">
        <v>5</v>
      </c>
    </row>
    <row r="340" spans="1:3" s="241" customFormat="1" ht="12">
      <c r="A340" s="134" t="s">
        <v>607</v>
      </c>
      <c r="B340" s="258" t="s">
        <v>608</v>
      </c>
      <c r="C340" s="90" t="s">
        <v>5</v>
      </c>
    </row>
    <row r="341" spans="1:3" s="241" customFormat="1" ht="12">
      <c r="A341" s="134" t="s">
        <v>1934</v>
      </c>
      <c r="B341" s="258" t="s">
        <v>609</v>
      </c>
      <c r="C341" s="90" t="s">
        <v>5</v>
      </c>
    </row>
    <row r="342" spans="1:3" s="241" customFormat="1" ht="12">
      <c r="A342" s="134" t="s">
        <v>610</v>
      </c>
      <c r="B342" s="258" t="s">
        <v>213</v>
      </c>
      <c r="C342" s="90" t="s">
        <v>5</v>
      </c>
    </row>
    <row r="343" spans="1:3" s="241" customFormat="1" ht="12">
      <c r="A343" s="134" t="s">
        <v>611</v>
      </c>
      <c r="B343" s="258" t="s">
        <v>612</v>
      </c>
      <c r="C343" s="90" t="s">
        <v>5</v>
      </c>
    </row>
    <row r="344" spans="1:3" s="241" customFormat="1" ht="12">
      <c r="A344" s="134" t="s">
        <v>1935</v>
      </c>
      <c r="B344" s="258" t="s">
        <v>613</v>
      </c>
      <c r="C344" s="90" t="s">
        <v>5</v>
      </c>
    </row>
    <row r="345" spans="1:3" s="241" customFormat="1" ht="12">
      <c r="A345" s="256" t="s">
        <v>177</v>
      </c>
      <c r="B345" s="257" t="s">
        <v>615</v>
      </c>
      <c r="C345" s="90" t="s">
        <v>5</v>
      </c>
    </row>
    <row r="346" spans="1:3" s="241" customFormat="1" ht="12">
      <c r="A346" s="134" t="s">
        <v>614</v>
      </c>
      <c r="B346" s="258" t="s">
        <v>615</v>
      </c>
      <c r="C346" s="90" t="s">
        <v>5</v>
      </c>
    </row>
    <row r="347" spans="1:3" s="241" customFormat="1" ht="12">
      <c r="A347" s="134" t="s">
        <v>1936</v>
      </c>
      <c r="B347" s="258" t="s">
        <v>616</v>
      </c>
      <c r="C347" s="90" t="s">
        <v>5</v>
      </c>
    </row>
    <row r="348" spans="1:3" s="241" customFormat="1" ht="12">
      <c r="A348" s="134" t="s">
        <v>1937</v>
      </c>
      <c r="B348" s="258" t="s">
        <v>617</v>
      </c>
      <c r="C348" s="90" t="s">
        <v>5</v>
      </c>
    </row>
    <row r="349" spans="1:3" s="241" customFormat="1" ht="12">
      <c r="A349" s="134" t="s">
        <v>1938</v>
      </c>
      <c r="B349" s="258" t="s">
        <v>618</v>
      </c>
      <c r="C349" s="90" t="s">
        <v>5</v>
      </c>
    </row>
    <row r="350" spans="1:3" s="241" customFormat="1" ht="12">
      <c r="A350" s="134" t="s">
        <v>1939</v>
      </c>
      <c r="B350" s="258" t="s">
        <v>619</v>
      </c>
      <c r="C350" s="90" t="s">
        <v>5</v>
      </c>
    </row>
    <row r="351" spans="1:3" s="241" customFormat="1" ht="12">
      <c r="A351" s="134" t="s">
        <v>1940</v>
      </c>
      <c r="B351" s="258" t="s">
        <v>620</v>
      </c>
      <c r="C351" s="90" t="s">
        <v>5</v>
      </c>
    </row>
    <row r="352" spans="1:3" s="241" customFormat="1" ht="12">
      <c r="A352" s="134" t="s">
        <v>1941</v>
      </c>
      <c r="B352" s="258" t="s">
        <v>621</v>
      </c>
      <c r="C352" s="90" t="s">
        <v>5</v>
      </c>
    </row>
    <row r="353" spans="1:3" s="241" customFormat="1" ht="12">
      <c r="A353" s="134" t="s">
        <v>622</v>
      </c>
      <c r="B353" s="258" t="s">
        <v>623</v>
      </c>
      <c r="C353" s="90" t="s">
        <v>5</v>
      </c>
    </row>
    <row r="354" spans="1:3" s="241" customFormat="1" ht="12">
      <c r="A354" s="134" t="s">
        <v>624</v>
      </c>
      <c r="B354" s="258" t="s">
        <v>625</v>
      </c>
      <c r="C354" s="90" t="s">
        <v>5</v>
      </c>
    </row>
    <row r="355" spans="1:3" s="241" customFormat="1" ht="12">
      <c r="A355" s="134" t="s">
        <v>626</v>
      </c>
      <c r="B355" s="258" t="s">
        <v>627</v>
      </c>
      <c r="C355" s="90" t="s">
        <v>5</v>
      </c>
    </row>
    <row r="356" spans="1:3" s="241" customFormat="1" ht="12">
      <c r="A356" s="134" t="s">
        <v>1942</v>
      </c>
      <c r="B356" s="258" t="s">
        <v>628</v>
      </c>
      <c r="C356" s="90" t="s">
        <v>5</v>
      </c>
    </row>
    <row r="357" spans="1:3" s="241" customFormat="1" ht="12">
      <c r="A357" s="134" t="s">
        <v>629</v>
      </c>
      <c r="B357" s="258" t="s">
        <v>630</v>
      </c>
      <c r="C357" s="90" t="s">
        <v>5</v>
      </c>
    </row>
    <row r="358" spans="1:3" s="241" customFormat="1" ht="12">
      <c r="A358" s="134" t="s">
        <v>1943</v>
      </c>
      <c r="B358" s="258" t="s">
        <v>631</v>
      </c>
      <c r="C358" s="90" t="s">
        <v>5</v>
      </c>
    </row>
    <row r="359" spans="1:3" s="241" customFormat="1" ht="12">
      <c r="A359" s="134" t="s">
        <v>632</v>
      </c>
      <c r="B359" s="258" t="s">
        <v>213</v>
      </c>
      <c r="C359" s="90" t="s">
        <v>5</v>
      </c>
    </row>
    <row r="360" spans="1:3" s="241" customFormat="1" ht="12">
      <c r="A360" s="256" t="s">
        <v>178</v>
      </c>
      <c r="B360" s="257" t="s">
        <v>1664</v>
      </c>
      <c r="C360" s="90" t="s">
        <v>5</v>
      </c>
    </row>
    <row r="361" spans="1:3" s="241" customFormat="1" ht="12">
      <c r="A361" s="134" t="s">
        <v>633</v>
      </c>
      <c r="B361" s="258" t="s">
        <v>634</v>
      </c>
      <c r="C361" s="90" t="s">
        <v>5</v>
      </c>
    </row>
    <row r="362" spans="1:3" s="241" customFormat="1" ht="12">
      <c r="A362" s="134" t="s">
        <v>635</v>
      </c>
      <c r="B362" s="258" t="s">
        <v>636</v>
      </c>
      <c r="C362" s="90" t="s">
        <v>5</v>
      </c>
    </row>
    <row r="363" spans="1:3" s="241" customFormat="1" ht="12">
      <c r="A363" s="134" t="s">
        <v>637</v>
      </c>
      <c r="B363" s="258" t="s">
        <v>638</v>
      </c>
      <c r="C363" s="90" t="s">
        <v>5</v>
      </c>
    </row>
    <row r="364" spans="1:3" s="241" customFormat="1" ht="12">
      <c r="A364" s="134" t="s">
        <v>639</v>
      </c>
      <c r="B364" s="258" t="s">
        <v>640</v>
      </c>
      <c r="C364" s="90" t="s">
        <v>5</v>
      </c>
    </row>
    <row r="365" spans="1:3" s="241" customFormat="1" ht="12">
      <c r="A365" s="134" t="s">
        <v>1944</v>
      </c>
      <c r="B365" s="258" t="s">
        <v>641</v>
      </c>
      <c r="C365" s="90" t="s">
        <v>5</v>
      </c>
    </row>
    <row r="366" spans="1:3" s="241" customFormat="1" ht="12">
      <c r="A366" s="134" t="s">
        <v>642</v>
      </c>
      <c r="B366" s="258" t="s">
        <v>643</v>
      </c>
      <c r="C366" s="90" t="s">
        <v>5</v>
      </c>
    </row>
    <row r="367" spans="1:3" s="241" customFormat="1" ht="12">
      <c r="A367" s="134" t="s">
        <v>644</v>
      </c>
      <c r="B367" s="258" t="s">
        <v>645</v>
      </c>
      <c r="C367" s="90" t="s">
        <v>5</v>
      </c>
    </row>
    <row r="368" spans="1:3" s="241" customFormat="1" ht="12">
      <c r="A368" s="134" t="s">
        <v>1945</v>
      </c>
      <c r="B368" s="258" t="s">
        <v>646</v>
      </c>
      <c r="C368" s="90" t="s">
        <v>5</v>
      </c>
    </row>
    <row r="369" spans="1:3" s="241" customFormat="1" ht="12">
      <c r="A369" s="134" t="s">
        <v>1946</v>
      </c>
      <c r="B369" s="258" t="s">
        <v>647</v>
      </c>
      <c r="C369" s="90" t="s">
        <v>5</v>
      </c>
    </row>
    <row r="370" spans="1:3" s="241" customFormat="1" ht="12">
      <c r="A370" s="134" t="s">
        <v>1947</v>
      </c>
      <c r="B370" s="258" t="s">
        <v>648</v>
      </c>
      <c r="C370" s="90" t="s">
        <v>5</v>
      </c>
    </row>
    <row r="371" spans="1:3" s="241" customFormat="1" ht="12">
      <c r="A371" s="134" t="s">
        <v>649</v>
      </c>
      <c r="B371" s="258" t="s">
        <v>650</v>
      </c>
      <c r="C371" s="90" t="s">
        <v>5</v>
      </c>
    </row>
    <row r="372" spans="1:3" s="241" customFormat="1" ht="12">
      <c r="A372" s="134" t="s">
        <v>1948</v>
      </c>
      <c r="B372" s="258" t="s">
        <v>651</v>
      </c>
      <c r="C372" s="90" t="s">
        <v>5</v>
      </c>
    </row>
    <row r="373" spans="1:3" s="241" customFormat="1" ht="12">
      <c r="A373" s="134" t="s">
        <v>652</v>
      </c>
      <c r="B373" s="258" t="s">
        <v>653</v>
      </c>
      <c r="C373" s="90" t="s">
        <v>5</v>
      </c>
    </row>
    <row r="374" spans="1:3" s="241" customFormat="1" ht="12">
      <c r="A374" s="134" t="s">
        <v>1949</v>
      </c>
      <c r="B374" s="258" t="s">
        <v>654</v>
      </c>
      <c r="C374" s="90" t="s">
        <v>5</v>
      </c>
    </row>
    <row r="375" spans="1:3" s="241" customFormat="1" ht="12">
      <c r="A375" s="134" t="s">
        <v>655</v>
      </c>
      <c r="B375" s="258" t="s">
        <v>656</v>
      </c>
      <c r="C375" s="90" t="s">
        <v>5</v>
      </c>
    </row>
    <row r="376" spans="1:3" s="241" customFormat="1" ht="12">
      <c r="A376" s="134" t="s">
        <v>1950</v>
      </c>
      <c r="B376" s="258" t="s">
        <v>378</v>
      </c>
      <c r="C376" s="90" t="s">
        <v>5</v>
      </c>
    </row>
    <row r="377" spans="1:3" s="241" customFormat="1" ht="12">
      <c r="A377" s="134" t="s">
        <v>657</v>
      </c>
      <c r="B377" s="258" t="s">
        <v>658</v>
      </c>
      <c r="C377" s="90" t="s">
        <v>5</v>
      </c>
    </row>
    <row r="378" spans="1:3" s="241" customFormat="1" ht="12">
      <c r="A378" s="134" t="s">
        <v>1951</v>
      </c>
      <c r="B378" s="258" t="s">
        <v>659</v>
      </c>
      <c r="C378" s="90" t="s">
        <v>5</v>
      </c>
    </row>
    <row r="379" spans="1:3" s="241" customFormat="1" ht="12">
      <c r="A379" s="134" t="s">
        <v>660</v>
      </c>
      <c r="B379" s="258" t="s">
        <v>661</v>
      </c>
      <c r="C379" s="90" t="s">
        <v>5</v>
      </c>
    </row>
    <row r="380" spans="1:3" s="241" customFormat="1" ht="12">
      <c r="A380" s="134" t="s">
        <v>662</v>
      </c>
      <c r="B380" s="258" t="s">
        <v>663</v>
      </c>
      <c r="C380" s="90" t="s">
        <v>5</v>
      </c>
    </row>
    <row r="381" spans="1:3" s="241" customFormat="1" ht="12">
      <c r="A381" s="134" t="s">
        <v>664</v>
      </c>
      <c r="B381" s="258" t="s">
        <v>665</v>
      </c>
      <c r="C381" s="90" t="s">
        <v>5</v>
      </c>
    </row>
    <row r="382" spans="1:3" s="241" customFormat="1" ht="12">
      <c r="A382" s="134" t="s">
        <v>666</v>
      </c>
      <c r="B382" s="258" t="s">
        <v>667</v>
      </c>
      <c r="C382" s="90" t="s">
        <v>5</v>
      </c>
    </row>
    <row r="383" spans="1:3" s="241" customFormat="1" ht="12">
      <c r="A383" s="134" t="s">
        <v>668</v>
      </c>
      <c r="B383" s="258" t="s">
        <v>213</v>
      </c>
      <c r="C383" s="90" t="s">
        <v>5</v>
      </c>
    </row>
    <row r="384" spans="1:3" s="241" customFormat="1" ht="12">
      <c r="A384" s="134" t="s">
        <v>669</v>
      </c>
      <c r="B384" s="258" t="s">
        <v>670</v>
      </c>
      <c r="C384" s="90" t="s">
        <v>5</v>
      </c>
    </row>
    <row r="385" spans="1:3" s="241" customFormat="1" ht="12">
      <c r="A385" s="134" t="s">
        <v>671</v>
      </c>
      <c r="B385" s="258" t="s">
        <v>672</v>
      </c>
      <c r="C385" s="90" t="s">
        <v>5</v>
      </c>
    </row>
    <row r="386" spans="1:3" s="241" customFormat="1" ht="12">
      <c r="A386" s="134" t="s">
        <v>673</v>
      </c>
      <c r="B386" s="258" t="s">
        <v>674</v>
      </c>
      <c r="C386" s="90" t="s">
        <v>5</v>
      </c>
    </row>
    <row r="387" spans="1:3" s="241" customFormat="1" ht="12">
      <c r="A387" s="134" t="s">
        <v>1952</v>
      </c>
      <c r="B387" s="258" t="s">
        <v>675</v>
      </c>
      <c r="C387" s="90" t="s">
        <v>5</v>
      </c>
    </row>
    <row r="388" spans="1:3" s="241" customFormat="1" ht="12">
      <c r="A388" s="134" t="s">
        <v>676</v>
      </c>
      <c r="B388" s="258" t="s">
        <v>677</v>
      </c>
      <c r="C388" s="90" t="s">
        <v>5</v>
      </c>
    </row>
    <row r="389" spans="1:3" s="241" customFormat="1" ht="12">
      <c r="A389" s="134" t="s">
        <v>678</v>
      </c>
      <c r="B389" s="258" t="s">
        <v>679</v>
      </c>
      <c r="C389" s="90" t="s">
        <v>5</v>
      </c>
    </row>
    <row r="390" spans="1:3" s="241" customFormat="1" ht="12">
      <c r="A390" s="134" t="s">
        <v>1953</v>
      </c>
      <c r="B390" s="258" t="s">
        <v>680</v>
      </c>
      <c r="C390" s="90" t="s">
        <v>5</v>
      </c>
    </row>
    <row r="391" spans="1:3" s="241" customFormat="1" ht="12">
      <c r="A391" s="134" t="s">
        <v>681</v>
      </c>
      <c r="B391" s="258" t="s">
        <v>682</v>
      </c>
      <c r="C391" s="90" t="s">
        <v>5</v>
      </c>
    </row>
    <row r="392" spans="1:3" s="241" customFormat="1" ht="12">
      <c r="A392" s="134" t="s">
        <v>1954</v>
      </c>
      <c r="B392" s="258" t="s">
        <v>683</v>
      </c>
      <c r="C392" s="90" t="s">
        <v>5</v>
      </c>
    </row>
    <row r="393" spans="1:3" s="241" customFormat="1" ht="12">
      <c r="A393" s="134" t="s">
        <v>684</v>
      </c>
      <c r="B393" s="258" t="s">
        <v>685</v>
      </c>
      <c r="C393" s="90" t="s">
        <v>5</v>
      </c>
    </row>
    <row r="394" spans="1:3" s="241" customFormat="1" ht="12">
      <c r="A394" s="134" t="s">
        <v>686</v>
      </c>
      <c r="B394" s="258" t="s">
        <v>687</v>
      </c>
      <c r="C394" s="90" t="s">
        <v>5</v>
      </c>
    </row>
    <row r="395" spans="1:3" s="241" customFormat="1" ht="12">
      <c r="A395" s="134" t="s">
        <v>688</v>
      </c>
      <c r="B395" s="258" t="s">
        <v>213</v>
      </c>
      <c r="C395" s="90" t="s">
        <v>5</v>
      </c>
    </row>
    <row r="396" spans="1:3" s="241" customFormat="1" ht="12">
      <c r="A396" s="134" t="s">
        <v>689</v>
      </c>
      <c r="B396" s="258" t="s">
        <v>690</v>
      </c>
      <c r="C396" s="90" t="s">
        <v>5</v>
      </c>
    </row>
    <row r="397" spans="1:3" s="241" customFormat="1" ht="12">
      <c r="A397" s="134" t="s">
        <v>691</v>
      </c>
      <c r="B397" s="258" t="s">
        <v>692</v>
      </c>
      <c r="C397" s="90" t="s">
        <v>5</v>
      </c>
    </row>
    <row r="398" spans="1:3" s="241" customFormat="1" ht="12">
      <c r="A398" s="134" t="s">
        <v>1955</v>
      </c>
      <c r="B398" s="258" t="s">
        <v>693</v>
      </c>
      <c r="C398" s="90" t="s">
        <v>5</v>
      </c>
    </row>
    <row r="399" spans="1:3" s="241" customFormat="1" ht="12">
      <c r="A399" s="134" t="s">
        <v>694</v>
      </c>
      <c r="B399" s="258" t="s">
        <v>695</v>
      </c>
      <c r="C399" s="90" t="s">
        <v>5</v>
      </c>
    </row>
    <row r="400" spans="1:3" s="241" customFormat="1" ht="12">
      <c r="A400" s="134" t="s">
        <v>1956</v>
      </c>
      <c r="B400" s="258" t="s">
        <v>696</v>
      </c>
      <c r="C400" s="90" t="s">
        <v>5</v>
      </c>
    </row>
    <row r="401" spans="1:3" s="241" customFormat="1" ht="12">
      <c r="A401" s="134" t="s">
        <v>1957</v>
      </c>
      <c r="B401" s="258" t="s">
        <v>697</v>
      </c>
      <c r="C401" s="90" t="s">
        <v>5</v>
      </c>
    </row>
    <row r="402" spans="1:3" s="241" customFormat="1" ht="12">
      <c r="A402" s="134" t="s">
        <v>1958</v>
      </c>
      <c r="B402" s="258" t="s">
        <v>698</v>
      </c>
      <c r="C402" s="90" t="s">
        <v>5</v>
      </c>
    </row>
    <row r="403" spans="1:3" s="241" customFormat="1" ht="12">
      <c r="A403" s="134" t="s">
        <v>699</v>
      </c>
      <c r="B403" s="258" t="s">
        <v>700</v>
      </c>
      <c r="C403" s="90" t="s">
        <v>5</v>
      </c>
    </row>
    <row r="404" spans="1:3" s="241" customFormat="1" ht="12">
      <c r="A404" s="134" t="s">
        <v>1959</v>
      </c>
      <c r="B404" s="258" t="s">
        <v>701</v>
      </c>
      <c r="C404" s="90" t="s">
        <v>5</v>
      </c>
    </row>
    <row r="405" spans="1:3" s="241" customFormat="1" ht="12">
      <c r="A405" s="134" t="s">
        <v>702</v>
      </c>
      <c r="B405" s="258" t="s">
        <v>703</v>
      </c>
      <c r="C405" s="90" t="s">
        <v>5</v>
      </c>
    </row>
    <row r="406" spans="1:3" s="241" customFormat="1" ht="12">
      <c r="A406" s="134" t="s">
        <v>1960</v>
      </c>
      <c r="B406" s="258" t="s">
        <v>704</v>
      </c>
      <c r="C406" s="90" t="s">
        <v>5</v>
      </c>
    </row>
    <row r="407" spans="1:3" s="241" customFormat="1" ht="12">
      <c r="A407" s="134" t="s">
        <v>705</v>
      </c>
      <c r="B407" s="258" t="s">
        <v>706</v>
      </c>
      <c r="C407" s="90" t="s">
        <v>5</v>
      </c>
    </row>
    <row r="408" spans="1:3" s="241" customFormat="1" ht="12">
      <c r="A408" s="134" t="s">
        <v>1961</v>
      </c>
      <c r="B408" s="258" t="s">
        <v>707</v>
      </c>
      <c r="C408" s="90" t="s">
        <v>5</v>
      </c>
    </row>
    <row r="409" spans="1:3" s="241" customFormat="1" ht="12">
      <c r="A409" s="134" t="s">
        <v>708</v>
      </c>
      <c r="B409" s="258" t="s">
        <v>709</v>
      </c>
      <c r="C409" s="90" t="s">
        <v>5</v>
      </c>
    </row>
    <row r="410" spans="1:3" s="241" customFormat="1" ht="12">
      <c r="A410" s="134" t="s">
        <v>1962</v>
      </c>
      <c r="B410" s="258" t="s">
        <v>675</v>
      </c>
      <c r="C410" s="90" t="s">
        <v>5</v>
      </c>
    </row>
    <row r="411" spans="1:3" s="241" customFormat="1" ht="12">
      <c r="A411" s="134" t="s">
        <v>710</v>
      </c>
      <c r="B411" s="258" t="s">
        <v>711</v>
      </c>
      <c r="C411" s="90" t="s">
        <v>5</v>
      </c>
    </row>
    <row r="412" spans="1:3" s="241" customFormat="1" ht="12">
      <c r="A412" s="134" t="s">
        <v>1963</v>
      </c>
      <c r="B412" s="258" t="s">
        <v>683</v>
      </c>
      <c r="C412" s="90" t="s">
        <v>5</v>
      </c>
    </row>
    <row r="413" spans="1:3" s="241" customFormat="1" ht="12">
      <c r="A413" s="134" t="s">
        <v>712</v>
      </c>
      <c r="B413" s="258" t="s">
        <v>713</v>
      </c>
      <c r="C413" s="90" t="s">
        <v>5</v>
      </c>
    </row>
    <row r="414" spans="1:3" s="241" customFormat="1" ht="12">
      <c r="A414" s="134" t="s">
        <v>1964</v>
      </c>
      <c r="B414" s="258" t="s">
        <v>680</v>
      </c>
      <c r="C414" s="90" t="s">
        <v>5</v>
      </c>
    </row>
    <row r="415" spans="1:3" s="241" customFormat="1" ht="12">
      <c r="A415" s="134" t="s">
        <v>714</v>
      </c>
      <c r="B415" s="258" t="s">
        <v>715</v>
      </c>
      <c r="C415" s="90" t="s">
        <v>5</v>
      </c>
    </row>
    <row r="416" spans="1:3" s="241" customFormat="1" ht="12">
      <c r="A416" s="134" t="s">
        <v>1965</v>
      </c>
      <c r="B416" s="258" t="s">
        <v>716</v>
      </c>
      <c r="C416" s="90" t="s">
        <v>5</v>
      </c>
    </row>
    <row r="417" spans="1:3" s="241" customFormat="1" ht="12">
      <c r="A417" s="134" t="s">
        <v>717</v>
      </c>
      <c r="B417" s="258" t="s">
        <v>718</v>
      </c>
      <c r="C417" s="90" t="s">
        <v>5</v>
      </c>
    </row>
    <row r="418" spans="1:3" s="241" customFormat="1" ht="12">
      <c r="A418" s="134" t="s">
        <v>719</v>
      </c>
      <c r="B418" s="258" t="s">
        <v>213</v>
      </c>
      <c r="C418" s="90" t="s">
        <v>5</v>
      </c>
    </row>
    <row r="419" spans="1:3" s="241" customFormat="1" ht="12">
      <c r="A419" s="134" t="s">
        <v>720</v>
      </c>
      <c r="B419" s="258" t="s">
        <v>721</v>
      </c>
      <c r="C419" s="90" t="s">
        <v>5</v>
      </c>
    </row>
    <row r="420" spans="1:3" s="241" customFormat="1" ht="12">
      <c r="A420" s="134" t="s">
        <v>1966</v>
      </c>
      <c r="B420" s="258" t="s">
        <v>722</v>
      </c>
      <c r="C420" s="90" t="s">
        <v>5</v>
      </c>
    </row>
    <row r="421" spans="1:3" s="241" customFormat="1" ht="12">
      <c r="A421" s="134" t="s">
        <v>1967</v>
      </c>
      <c r="B421" s="258" t="s">
        <v>723</v>
      </c>
      <c r="C421" s="90" t="s">
        <v>5</v>
      </c>
    </row>
    <row r="422" spans="1:3" s="241" customFormat="1" ht="12">
      <c r="A422" s="134" t="s">
        <v>1968</v>
      </c>
      <c r="B422" s="258" t="s">
        <v>724</v>
      </c>
      <c r="C422" s="90" t="s">
        <v>5</v>
      </c>
    </row>
    <row r="423" spans="1:3" s="241" customFormat="1" ht="12">
      <c r="A423" s="134" t="s">
        <v>1969</v>
      </c>
      <c r="B423" s="258" t="s">
        <v>725</v>
      </c>
      <c r="C423" s="90" t="s">
        <v>5</v>
      </c>
    </row>
    <row r="424" spans="1:3" s="241" customFormat="1" ht="12">
      <c r="A424" s="134" t="s">
        <v>1970</v>
      </c>
      <c r="B424" s="258" t="s">
        <v>726</v>
      </c>
      <c r="C424" s="90" t="s">
        <v>5</v>
      </c>
    </row>
    <row r="425" spans="1:3" s="241" customFormat="1" ht="12">
      <c r="A425" s="134" t="s">
        <v>1971</v>
      </c>
      <c r="B425" s="258" t="s">
        <v>727</v>
      </c>
      <c r="C425" s="90" t="s">
        <v>5</v>
      </c>
    </row>
    <row r="426" spans="1:3" s="241" customFormat="1" ht="12">
      <c r="A426" s="134" t="s">
        <v>1972</v>
      </c>
      <c r="B426" s="258" t="s">
        <v>728</v>
      </c>
      <c r="C426" s="90" t="s">
        <v>5</v>
      </c>
    </row>
    <row r="427" spans="1:3" s="241" customFormat="1" ht="12">
      <c r="A427" s="134" t="s">
        <v>1973</v>
      </c>
      <c r="B427" s="258" t="s">
        <v>680</v>
      </c>
      <c r="C427" s="90" t="s">
        <v>5</v>
      </c>
    </row>
    <row r="428" spans="1:3" s="241" customFormat="1" ht="12">
      <c r="A428" s="134" t="s">
        <v>729</v>
      </c>
      <c r="B428" s="258" t="s">
        <v>730</v>
      </c>
      <c r="C428" s="90" t="s">
        <v>5</v>
      </c>
    </row>
    <row r="429" spans="1:3" s="241" customFormat="1" ht="12">
      <c r="A429" s="134" t="s">
        <v>731</v>
      </c>
      <c r="B429" s="258" t="s">
        <v>213</v>
      </c>
      <c r="C429" s="90" t="s">
        <v>5</v>
      </c>
    </row>
    <row r="430" spans="1:3" s="241" customFormat="1" ht="12">
      <c r="A430" s="134" t="s">
        <v>732</v>
      </c>
      <c r="B430" s="258" t="s">
        <v>733</v>
      </c>
      <c r="C430" s="90" t="s">
        <v>5</v>
      </c>
    </row>
    <row r="431" spans="1:3" s="241" customFormat="1" ht="12">
      <c r="A431" s="134" t="s">
        <v>734</v>
      </c>
      <c r="B431" s="258" t="s">
        <v>722</v>
      </c>
      <c r="C431" s="90" t="s">
        <v>5</v>
      </c>
    </row>
    <row r="432" spans="1:3" s="241" customFormat="1" ht="12">
      <c r="A432" s="134" t="s">
        <v>1974</v>
      </c>
      <c r="B432" s="258" t="s">
        <v>725</v>
      </c>
      <c r="C432" s="90" t="s">
        <v>5</v>
      </c>
    </row>
    <row r="433" spans="1:3" s="241" customFormat="1" ht="12">
      <c r="A433" s="134" t="s">
        <v>735</v>
      </c>
      <c r="B433" s="258" t="s">
        <v>726</v>
      </c>
      <c r="C433" s="90" t="s">
        <v>5</v>
      </c>
    </row>
    <row r="434" spans="1:3" s="241" customFormat="1" ht="12">
      <c r="A434" s="134" t="s">
        <v>1975</v>
      </c>
      <c r="B434" s="258" t="s">
        <v>727</v>
      </c>
      <c r="C434" s="90" t="s">
        <v>5</v>
      </c>
    </row>
    <row r="435" spans="1:3" s="241" customFormat="1" ht="12">
      <c r="A435" s="134" t="s">
        <v>1976</v>
      </c>
      <c r="B435" s="258" t="s">
        <v>728</v>
      </c>
      <c r="C435" s="90" t="s">
        <v>5</v>
      </c>
    </row>
    <row r="436" spans="1:3" s="241" customFormat="1" ht="12">
      <c r="A436" s="134" t="s">
        <v>1977</v>
      </c>
      <c r="B436" s="258" t="s">
        <v>680</v>
      </c>
      <c r="C436" s="90" t="s">
        <v>5</v>
      </c>
    </row>
    <row r="437" spans="1:3" s="241" customFormat="1" ht="12">
      <c r="A437" s="134" t="s">
        <v>736</v>
      </c>
      <c r="B437" s="258" t="s">
        <v>737</v>
      </c>
      <c r="C437" s="90" t="s">
        <v>5</v>
      </c>
    </row>
    <row r="438" spans="1:3" s="241" customFormat="1" ht="12">
      <c r="A438" s="134" t="s">
        <v>1978</v>
      </c>
      <c r="B438" s="258" t="s">
        <v>738</v>
      </c>
      <c r="C438" s="90" t="s">
        <v>5</v>
      </c>
    </row>
    <row r="439" spans="1:3" s="241" customFormat="1" ht="12">
      <c r="A439" s="134" t="s">
        <v>739</v>
      </c>
      <c r="B439" s="258" t="s">
        <v>740</v>
      </c>
      <c r="C439" s="90" t="s">
        <v>5</v>
      </c>
    </row>
    <row r="440" spans="1:3" s="241" customFormat="1" ht="12">
      <c r="A440" s="134" t="s">
        <v>741</v>
      </c>
      <c r="B440" s="258" t="s">
        <v>213</v>
      </c>
      <c r="C440" s="90" t="s">
        <v>5</v>
      </c>
    </row>
    <row r="441" spans="1:3" s="241" customFormat="1" ht="12">
      <c r="A441" s="134" t="s">
        <v>742</v>
      </c>
      <c r="B441" s="258" t="s">
        <v>743</v>
      </c>
      <c r="C441" s="90" t="s">
        <v>5</v>
      </c>
    </row>
    <row r="442" spans="1:3" s="241" customFormat="1" ht="12">
      <c r="A442" s="134" t="s">
        <v>744</v>
      </c>
      <c r="B442" s="258" t="s">
        <v>722</v>
      </c>
      <c r="C442" s="90" t="s">
        <v>5</v>
      </c>
    </row>
    <row r="443" spans="1:3" s="241" customFormat="1" ht="12">
      <c r="A443" s="134" t="s">
        <v>745</v>
      </c>
      <c r="B443" s="258" t="s">
        <v>723</v>
      </c>
      <c r="C443" s="90" t="s">
        <v>5</v>
      </c>
    </row>
    <row r="444" spans="1:3" s="241" customFormat="1" ht="12">
      <c r="A444" s="134" t="s">
        <v>1979</v>
      </c>
      <c r="B444" s="258" t="s">
        <v>725</v>
      </c>
      <c r="C444" s="90" t="s">
        <v>5</v>
      </c>
    </row>
    <row r="445" spans="1:3" s="241" customFormat="1" ht="12">
      <c r="A445" s="134" t="s">
        <v>746</v>
      </c>
      <c r="B445" s="258" t="s">
        <v>726</v>
      </c>
      <c r="C445" s="90" t="s">
        <v>5</v>
      </c>
    </row>
    <row r="446" spans="1:3" s="241" customFormat="1" ht="12">
      <c r="A446" s="134" t="s">
        <v>1980</v>
      </c>
      <c r="B446" s="258" t="s">
        <v>727</v>
      </c>
      <c r="C446" s="90" t="s">
        <v>5</v>
      </c>
    </row>
    <row r="447" spans="1:3" s="241" customFormat="1" ht="12">
      <c r="A447" s="134" t="s">
        <v>1981</v>
      </c>
      <c r="B447" s="258" t="s">
        <v>728</v>
      </c>
      <c r="C447" s="90" t="s">
        <v>5</v>
      </c>
    </row>
    <row r="448" spans="1:3" s="241" customFormat="1" ht="12">
      <c r="A448" s="134" t="s">
        <v>1982</v>
      </c>
      <c r="B448" s="258" t="s">
        <v>680</v>
      </c>
      <c r="C448" s="90" t="s">
        <v>5</v>
      </c>
    </row>
    <row r="449" spans="1:3" s="241" customFormat="1" ht="12">
      <c r="A449" s="134" t="s">
        <v>747</v>
      </c>
      <c r="B449" s="258" t="s">
        <v>748</v>
      </c>
      <c r="C449" s="90" t="s">
        <v>5</v>
      </c>
    </row>
    <row r="450" spans="1:3" s="241" customFormat="1" ht="12">
      <c r="A450" s="134" t="s">
        <v>749</v>
      </c>
      <c r="B450" s="258" t="s">
        <v>213</v>
      </c>
      <c r="C450" s="90" t="s">
        <v>5</v>
      </c>
    </row>
    <row r="451" spans="1:3" s="241" customFormat="1" ht="12">
      <c r="A451" s="134" t="s">
        <v>750</v>
      </c>
      <c r="B451" s="258" t="s">
        <v>751</v>
      </c>
      <c r="C451" s="90" t="s">
        <v>5</v>
      </c>
    </row>
    <row r="452" spans="1:3" s="241" customFormat="1" ht="12">
      <c r="A452" s="134" t="s">
        <v>752</v>
      </c>
      <c r="B452" s="258" t="s">
        <v>722</v>
      </c>
      <c r="C452" s="90" t="s">
        <v>5</v>
      </c>
    </row>
    <row r="453" spans="1:3" s="241" customFormat="1" ht="12">
      <c r="A453" s="134" t="s">
        <v>753</v>
      </c>
      <c r="B453" s="258" t="s">
        <v>723</v>
      </c>
      <c r="C453" s="90" t="s">
        <v>5</v>
      </c>
    </row>
    <row r="454" spans="1:3" s="241" customFormat="1" ht="12">
      <c r="A454" s="134" t="s">
        <v>754</v>
      </c>
      <c r="B454" s="258" t="s">
        <v>727</v>
      </c>
      <c r="C454" s="90" t="s">
        <v>5</v>
      </c>
    </row>
    <row r="455" spans="1:3" s="241" customFormat="1" ht="12">
      <c r="A455" s="134" t="s">
        <v>755</v>
      </c>
      <c r="B455" s="258" t="s">
        <v>726</v>
      </c>
      <c r="C455" s="90" t="s">
        <v>5</v>
      </c>
    </row>
    <row r="456" spans="1:3" s="241" customFormat="1" ht="12">
      <c r="A456" s="134" t="s">
        <v>756</v>
      </c>
      <c r="B456" s="258" t="s">
        <v>728</v>
      </c>
      <c r="C456" s="90" t="s">
        <v>5</v>
      </c>
    </row>
    <row r="457" spans="1:3" s="241" customFormat="1" ht="12">
      <c r="A457" s="134" t="s">
        <v>1983</v>
      </c>
      <c r="B457" s="258" t="s">
        <v>680</v>
      </c>
      <c r="C457" s="90" t="s">
        <v>5</v>
      </c>
    </row>
    <row r="458" spans="1:3" s="241" customFormat="1" ht="12">
      <c r="A458" s="134" t="s">
        <v>757</v>
      </c>
      <c r="B458" s="258" t="s">
        <v>758</v>
      </c>
      <c r="C458" s="90" t="s">
        <v>5</v>
      </c>
    </row>
    <row r="459" spans="1:3" s="241" customFormat="1" ht="12">
      <c r="A459" s="134" t="s">
        <v>759</v>
      </c>
      <c r="B459" s="258" t="s">
        <v>213</v>
      </c>
      <c r="C459" s="90" t="s">
        <v>5</v>
      </c>
    </row>
    <row r="460" spans="1:3" s="241" customFormat="1" ht="12">
      <c r="A460" s="134" t="s">
        <v>760</v>
      </c>
      <c r="B460" s="258" t="s">
        <v>761</v>
      </c>
      <c r="C460" s="90" t="s">
        <v>5</v>
      </c>
    </row>
    <row r="461" spans="1:3" s="241" customFormat="1" ht="12">
      <c r="A461" s="134" t="s">
        <v>762</v>
      </c>
      <c r="B461" s="258" t="s">
        <v>763</v>
      </c>
      <c r="C461" s="90" t="s">
        <v>5</v>
      </c>
    </row>
    <row r="462" spans="1:3" s="241" customFormat="1" ht="12">
      <c r="A462" s="134" t="s">
        <v>1984</v>
      </c>
      <c r="B462" s="258" t="s">
        <v>764</v>
      </c>
      <c r="C462" s="90" t="s">
        <v>5</v>
      </c>
    </row>
    <row r="463" spans="1:3" s="241" customFormat="1" ht="12">
      <c r="A463" s="134" t="s">
        <v>765</v>
      </c>
      <c r="B463" s="258" t="s">
        <v>766</v>
      </c>
      <c r="C463" s="90" t="s">
        <v>5</v>
      </c>
    </row>
    <row r="464" spans="1:3" s="241" customFormat="1" ht="12">
      <c r="A464" s="134" t="s">
        <v>1985</v>
      </c>
      <c r="B464" s="258" t="s">
        <v>738</v>
      </c>
      <c r="C464" s="90" t="s">
        <v>5</v>
      </c>
    </row>
    <row r="465" spans="1:3" s="241" customFormat="1" ht="12">
      <c r="A465" s="134" t="s">
        <v>767</v>
      </c>
      <c r="B465" s="258" t="s">
        <v>768</v>
      </c>
      <c r="C465" s="90" t="s">
        <v>5</v>
      </c>
    </row>
    <row r="466" spans="1:3" s="241" customFormat="1" ht="12">
      <c r="A466" s="134" t="s">
        <v>1986</v>
      </c>
      <c r="B466" s="258" t="s">
        <v>701</v>
      </c>
      <c r="C466" s="90" t="s">
        <v>5</v>
      </c>
    </row>
    <row r="467" spans="1:3" s="241" customFormat="1" ht="12">
      <c r="A467" s="134" t="s">
        <v>769</v>
      </c>
      <c r="B467" s="258" t="s">
        <v>770</v>
      </c>
      <c r="C467" s="90" t="s">
        <v>5</v>
      </c>
    </row>
    <row r="468" spans="1:3" s="241" customFormat="1" ht="12">
      <c r="A468" s="134" t="s">
        <v>771</v>
      </c>
      <c r="B468" s="258" t="s">
        <v>692</v>
      </c>
      <c r="C468" s="90" t="s">
        <v>5</v>
      </c>
    </row>
    <row r="469" spans="1:3" s="241" customFormat="1" ht="12">
      <c r="A469" s="134" t="s">
        <v>1987</v>
      </c>
      <c r="B469" s="258" t="s">
        <v>704</v>
      </c>
      <c r="C469" s="90" t="s">
        <v>5</v>
      </c>
    </row>
    <row r="470" spans="1:3" s="241" customFormat="1" ht="12">
      <c r="A470" s="134" t="s">
        <v>772</v>
      </c>
      <c r="B470" s="258" t="s">
        <v>773</v>
      </c>
      <c r="C470" s="90" t="s">
        <v>5</v>
      </c>
    </row>
    <row r="471" spans="1:3" s="241" customFormat="1" ht="12">
      <c r="A471" s="134" t="s">
        <v>1988</v>
      </c>
      <c r="B471" s="258" t="s">
        <v>683</v>
      </c>
      <c r="C471" s="90" t="s">
        <v>5</v>
      </c>
    </row>
    <row r="472" spans="1:3" s="241" customFormat="1" ht="12">
      <c r="A472" s="134" t="s">
        <v>774</v>
      </c>
      <c r="B472" s="258" t="s">
        <v>775</v>
      </c>
      <c r="C472" s="90" t="s">
        <v>5</v>
      </c>
    </row>
    <row r="473" spans="1:3" s="241" customFormat="1" ht="12">
      <c r="A473" s="134" t="s">
        <v>1989</v>
      </c>
      <c r="B473" s="258" t="s">
        <v>680</v>
      </c>
      <c r="C473" s="90" t="s">
        <v>5</v>
      </c>
    </row>
    <row r="474" spans="1:3" s="241" customFormat="1" ht="12">
      <c r="A474" s="134" t="s">
        <v>776</v>
      </c>
      <c r="B474" s="258" t="s">
        <v>777</v>
      </c>
      <c r="C474" s="90" t="s">
        <v>5</v>
      </c>
    </row>
    <row r="475" spans="1:3" s="241" customFormat="1" ht="12">
      <c r="A475" s="134" t="s">
        <v>778</v>
      </c>
      <c r="B475" s="258" t="s">
        <v>213</v>
      </c>
      <c r="C475" s="90" t="s">
        <v>5</v>
      </c>
    </row>
    <row r="476" spans="1:3" s="241" customFormat="1" ht="12">
      <c r="A476" s="134" t="s">
        <v>779</v>
      </c>
      <c r="B476" s="258" t="s">
        <v>780</v>
      </c>
      <c r="C476" s="90" t="s">
        <v>5</v>
      </c>
    </row>
    <row r="477" spans="1:3" s="241" customFormat="1" ht="12">
      <c r="A477" s="134" t="s">
        <v>781</v>
      </c>
      <c r="B477" s="258" t="s">
        <v>782</v>
      </c>
      <c r="C477" s="90" t="s">
        <v>5</v>
      </c>
    </row>
    <row r="478" spans="1:3" s="241" customFormat="1" ht="12">
      <c r="A478" s="134" t="s">
        <v>1990</v>
      </c>
      <c r="B478" s="258" t="s">
        <v>783</v>
      </c>
      <c r="C478" s="90" t="s">
        <v>5</v>
      </c>
    </row>
    <row r="479" spans="1:3" s="241" customFormat="1" ht="12">
      <c r="A479" s="134" t="s">
        <v>784</v>
      </c>
      <c r="B479" s="258" t="s">
        <v>785</v>
      </c>
      <c r="C479" s="90" t="s">
        <v>5</v>
      </c>
    </row>
    <row r="480" spans="1:3" s="241" customFormat="1" ht="12">
      <c r="A480" s="134" t="s">
        <v>1991</v>
      </c>
      <c r="B480" s="258" t="s">
        <v>786</v>
      </c>
      <c r="C480" s="90" t="s">
        <v>5</v>
      </c>
    </row>
    <row r="481" spans="1:3" s="241" customFormat="1" ht="12">
      <c r="A481" s="134" t="s">
        <v>787</v>
      </c>
      <c r="B481" s="258" t="s">
        <v>788</v>
      </c>
      <c r="C481" s="90" t="s">
        <v>5</v>
      </c>
    </row>
    <row r="482" spans="1:3" s="241" customFormat="1" ht="12">
      <c r="A482" s="134" t="s">
        <v>1992</v>
      </c>
      <c r="B482" s="258" t="s">
        <v>704</v>
      </c>
      <c r="C482" s="90" t="s">
        <v>5</v>
      </c>
    </row>
    <row r="483" spans="1:3" s="241" customFormat="1" ht="12">
      <c r="A483" s="134" t="s">
        <v>789</v>
      </c>
      <c r="B483" s="258" t="s">
        <v>790</v>
      </c>
      <c r="C483" s="90" t="s">
        <v>5</v>
      </c>
    </row>
    <row r="484" spans="1:3" s="241" customFormat="1" ht="12">
      <c r="A484" s="134" t="s">
        <v>1993</v>
      </c>
      <c r="B484" s="258" t="s">
        <v>791</v>
      </c>
      <c r="C484" s="90" t="s">
        <v>5</v>
      </c>
    </row>
    <row r="485" spans="1:3" s="241" customFormat="1" ht="12">
      <c r="A485" s="134" t="s">
        <v>792</v>
      </c>
      <c r="B485" s="258" t="s">
        <v>793</v>
      </c>
      <c r="C485" s="90" t="s">
        <v>5</v>
      </c>
    </row>
    <row r="486" spans="1:3" s="241" customFormat="1" ht="12">
      <c r="A486" s="134" t="s">
        <v>1994</v>
      </c>
      <c r="B486" s="258" t="s">
        <v>794</v>
      </c>
      <c r="C486" s="90" t="s">
        <v>5</v>
      </c>
    </row>
    <row r="487" spans="1:3" s="241" customFormat="1" ht="12">
      <c r="A487" s="134" t="s">
        <v>795</v>
      </c>
      <c r="B487" s="258" t="s">
        <v>796</v>
      </c>
      <c r="C487" s="90" t="s">
        <v>5</v>
      </c>
    </row>
    <row r="488" spans="1:3" s="241" customFormat="1" ht="12">
      <c r="A488" s="134" t="s">
        <v>1995</v>
      </c>
      <c r="B488" s="258" t="s">
        <v>797</v>
      </c>
      <c r="C488" s="90" t="s">
        <v>5</v>
      </c>
    </row>
    <row r="489" spans="1:3" s="241" customFormat="1" ht="12">
      <c r="A489" s="134" t="s">
        <v>798</v>
      </c>
      <c r="B489" s="258" t="s">
        <v>799</v>
      </c>
      <c r="C489" s="90" t="s">
        <v>5</v>
      </c>
    </row>
    <row r="490" spans="1:3" s="241" customFormat="1" ht="12">
      <c r="A490" s="134" t="s">
        <v>800</v>
      </c>
      <c r="B490" s="258" t="s">
        <v>213</v>
      </c>
      <c r="C490" s="90" t="s">
        <v>5</v>
      </c>
    </row>
    <row r="491" spans="1:3" s="241" customFormat="1" ht="12">
      <c r="A491" s="134" t="s">
        <v>801</v>
      </c>
      <c r="B491" s="258" t="s">
        <v>802</v>
      </c>
      <c r="C491" s="90" t="s">
        <v>5</v>
      </c>
    </row>
    <row r="492" spans="1:3" s="241" customFormat="1" ht="12">
      <c r="A492" s="134" t="s">
        <v>803</v>
      </c>
      <c r="B492" s="258" t="s">
        <v>782</v>
      </c>
      <c r="C492" s="90" t="s">
        <v>5</v>
      </c>
    </row>
    <row r="493" spans="1:3" s="241" customFormat="1" ht="12">
      <c r="A493" s="134" t="s">
        <v>1996</v>
      </c>
      <c r="B493" s="258" t="s">
        <v>783</v>
      </c>
      <c r="C493" s="90" t="s">
        <v>5</v>
      </c>
    </row>
    <row r="494" spans="1:3" s="241" customFormat="1" ht="12">
      <c r="A494" s="134" t="s">
        <v>804</v>
      </c>
      <c r="B494" s="258" t="s">
        <v>805</v>
      </c>
      <c r="C494" s="90" t="s">
        <v>5</v>
      </c>
    </row>
    <row r="495" spans="1:3" s="241" customFormat="1" ht="12">
      <c r="A495" s="134" t="s">
        <v>1997</v>
      </c>
      <c r="B495" s="258" t="s">
        <v>786</v>
      </c>
      <c r="C495" s="90" t="s">
        <v>5</v>
      </c>
    </row>
    <row r="496" spans="1:3" s="241" customFormat="1" ht="12">
      <c r="A496" s="134" t="s">
        <v>806</v>
      </c>
      <c r="B496" s="258" t="s">
        <v>807</v>
      </c>
      <c r="C496" s="90" t="s">
        <v>5</v>
      </c>
    </row>
    <row r="497" spans="1:3" s="241" customFormat="1" ht="12">
      <c r="A497" s="134" t="s">
        <v>1998</v>
      </c>
      <c r="B497" s="258" t="s">
        <v>704</v>
      </c>
      <c r="C497" s="90" t="s">
        <v>5</v>
      </c>
    </row>
    <row r="498" spans="1:3" s="241" customFormat="1" ht="12">
      <c r="A498" s="134" t="s">
        <v>808</v>
      </c>
      <c r="B498" s="258" t="s">
        <v>809</v>
      </c>
      <c r="C498" s="90" t="s">
        <v>5</v>
      </c>
    </row>
    <row r="499" spans="1:3" s="241" customFormat="1" ht="12">
      <c r="A499" s="134" t="s">
        <v>1999</v>
      </c>
      <c r="B499" s="258" t="s">
        <v>791</v>
      </c>
      <c r="C499" s="90" t="s">
        <v>5</v>
      </c>
    </row>
    <row r="500" spans="1:3" s="241" customFormat="1" ht="12">
      <c r="A500" s="134" t="s">
        <v>810</v>
      </c>
      <c r="B500" s="258" t="s">
        <v>811</v>
      </c>
      <c r="C500" s="90" t="s">
        <v>5</v>
      </c>
    </row>
    <row r="501" spans="1:3" s="241" customFormat="1" ht="12">
      <c r="A501" s="134" t="s">
        <v>2000</v>
      </c>
      <c r="B501" s="258" t="s">
        <v>794</v>
      </c>
      <c r="C501" s="90" t="s">
        <v>5</v>
      </c>
    </row>
    <row r="502" spans="1:3" s="241" customFormat="1" ht="12">
      <c r="A502" s="134" t="s">
        <v>812</v>
      </c>
      <c r="B502" s="258" t="s">
        <v>813</v>
      </c>
      <c r="C502" s="90" t="s">
        <v>5</v>
      </c>
    </row>
    <row r="503" spans="1:3" s="241" customFormat="1" ht="12">
      <c r="A503" s="134" t="s">
        <v>2001</v>
      </c>
      <c r="B503" s="258" t="s">
        <v>797</v>
      </c>
      <c r="C503" s="90" t="s">
        <v>5</v>
      </c>
    </row>
    <row r="504" spans="1:3" s="241" customFormat="1" ht="12">
      <c r="A504" s="134" t="s">
        <v>814</v>
      </c>
      <c r="B504" s="258" t="s">
        <v>815</v>
      </c>
      <c r="C504" s="90" t="s">
        <v>5</v>
      </c>
    </row>
    <row r="505" spans="1:3" s="241" customFormat="1" ht="12">
      <c r="A505" s="134" t="s">
        <v>816</v>
      </c>
      <c r="B505" s="258" t="s">
        <v>213</v>
      </c>
      <c r="C505" s="90" t="s">
        <v>5</v>
      </c>
    </row>
    <row r="506" spans="1:3" s="241" customFormat="1" ht="12">
      <c r="A506" s="134" t="s">
        <v>817</v>
      </c>
      <c r="B506" s="258" t="s">
        <v>818</v>
      </c>
      <c r="C506" s="90" t="s">
        <v>5</v>
      </c>
    </row>
    <row r="507" spans="1:3" s="241" customFormat="1" ht="12">
      <c r="A507" s="134" t="s">
        <v>819</v>
      </c>
      <c r="B507" s="258" t="s">
        <v>820</v>
      </c>
      <c r="C507" s="90" t="s">
        <v>5</v>
      </c>
    </row>
    <row r="508" spans="1:3" s="241" customFormat="1" ht="12">
      <c r="A508" s="134" t="s">
        <v>821</v>
      </c>
      <c r="B508" s="258" t="s">
        <v>763</v>
      </c>
      <c r="C508" s="90" t="s">
        <v>5</v>
      </c>
    </row>
    <row r="509" spans="1:3" s="241" customFormat="1" ht="12">
      <c r="A509" s="134" t="s">
        <v>2002</v>
      </c>
      <c r="B509" s="258" t="s">
        <v>822</v>
      </c>
      <c r="C509" s="90" t="s">
        <v>5</v>
      </c>
    </row>
    <row r="510" spans="1:3" s="241" customFormat="1" ht="12">
      <c r="A510" s="134" t="s">
        <v>823</v>
      </c>
      <c r="B510" s="258" t="s">
        <v>824</v>
      </c>
      <c r="C510" s="90" t="s">
        <v>5</v>
      </c>
    </row>
    <row r="511" spans="1:3" s="241" customFormat="1" ht="12">
      <c r="A511" s="134" t="s">
        <v>2003</v>
      </c>
      <c r="B511" s="258" t="s">
        <v>825</v>
      </c>
      <c r="C511" s="90" t="s">
        <v>5</v>
      </c>
    </row>
    <row r="512" spans="1:3" s="241" customFormat="1" ht="12">
      <c r="A512" s="134" t="s">
        <v>826</v>
      </c>
      <c r="B512" s="258" t="s">
        <v>827</v>
      </c>
      <c r="C512" s="90" t="s">
        <v>5</v>
      </c>
    </row>
    <row r="513" spans="1:3" s="241" customFormat="1" ht="12">
      <c r="A513" s="134" t="s">
        <v>2004</v>
      </c>
      <c r="B513" s="258" t="s">
        <v>828</v>
      </c>
      <c r="C513" s="90" t="s">
        <v>5</v>
      </c>
    </row>
    <row r="514" spans="1:3" s="241" customFormat="1" ht="12">
      <c r="A514" s="134" t="s">
        <v>829</v>
      </c>
      <c r="B514" s="258" t="s">
        <v>830</v>
      </c>
      <c r="C514" s="90" t="s">
        <v>5</v>
      </c>
    </row>
    <row r="515" spans="1:3" s="241" customFormat="1" ht="12">
      <c r="A515" s="134" t="s">
        <v>2005</v>
      </c>
      <c r="B515" s="258" t="s">
        <v>675</v>
      </c>
      <c r="C515" s="90" t="s">
        <v>5</v>
      </c>
    </row>
    <row r="516" spans="1:3" s="241" customFormat="1" ht="12">
      <c r="A516" s="134" t="s">
        <v>831</v>
      </c>
      <c r="B516" s="258" t="s">
        <v>2526</v>
      </c>
      <c r="C516" s="90" t="s">
        <v>5</v>
      </c>
    </row>
    <row r="517" spans="1:3" s="241" customFormat="1" ht="12">
      <c r="A517" s="134" t="s">
        <v>2006</v>
      </c>
      <c r="B517" s="258" t="s">
        <v>683</v>
      </c>
      <c r="C517" s="90" t="s">
        <v>5</v>
      </c>
    </row>
    <row r="518" spans="1:3" s="241" customFormat="1" ht="12">
      <c r="A518" s="134" t="s">
        <v>832</v>
      </c>
      <c r="B518" s="258" t="s">
        <v>833</v>
      </c>
      <c r="C518" s="90" t="s">
        <v>5</v>
      </c>
    </row>
    <row r="519" spans="1:3" s="241" customFormat="1" ht="12">
      <c r="A519" s="134" t="s">
        <v>2007</v>
      </c>
      <c r="B519" s="258" t="s">
        <v>834</v>
      </c>
      <c r="C519" s="90" t="s">
        <v>5</v>
      </c>
    </row>
    <row r="520" spans="1:3" s="241" customFormat="1" ht="12">
      <c r="A520" s="134" t="s">
        <v>835</v>
      </c>
      <c r="B520" s="258" t="s">
        <v>836</v>
      </c>
      <c r="C520" s="90" t="s">
        <v>5</v>
      </c>
    </row>
    <row r="521" spans="1:3" s="241" customFormat="1" ht="12">
      <c r="A521" s="134" t="s">
        <v>837</v>
      </c>
      <c r="B521" s="258" t="s">
        <v>213</v>
      </c>
      <c r="C521" s="90" t="s">
        <v>5</v>
      </c>
    </row>
    <row r="522" spans="1:3" s="241" customFormat="1" ht="12">
      <c r="A522" s="134" t="s">
        <v>838</v>
      </c>
      <c r="B522" s="258" t="s">
        <v>839</v>
      </c>
      <c r="C522" s="90" t="s">
        <v>5</v>
      </c>
    </row>
    <row r="523" spans="1:3" s="241" customFormat="1" ht="12">
      <c r="A523" s="134" t="s">
        <v>840</v>
      </c>
      <c r="B523" s="258" t="s">
        <v>841</v>
      </c>
      <c r="C523" s="90" t="s">
        <v>5</v>
      </c>
    </row>
    <row r="524" spans="1:3" s="241" customFormat="1" ht="12">
      <c r="A524" s="134" t="s">
        <v>842</v>
      </c>
      <c r="B524" s="258" t="s">
        <v>763</v>
      </c>
      <c r="C524" s="90" t="s">
        <v>5</v>
      </c>
    </row>
    <row r="525" spans="1:3" s="241" customFormat="1" ht="12">
      <c r="A525" s="134" t="s">
        <v>843</v>
      </c>
      <c r="B525" s="258" t="s">
        <v>728</v>
      </c>
      <c r="C525" s="90" t="s">
        <v>5</v>
      </c>
    </row>
    <row r="526" spans="1:3" s="241" customFormat="1" ht="12">
      <c r="A526" s="134" t="s">
        <v>844</v>
      </c>
      <c r="B526" s="258" t="s">
        <v>845</v>
      </c>
      <c r="C526" s="90" t="s">
        <v>5</v>
      </c>
    </row>
    <row r="527" spans="1:3" s="241" customFormat="1" ht="12">
      <c r="A527" s="134" t="s">
        <v>846</v>
      </c>
      <c r="B527" s="258" t="s">
        <v>847</v>
      </c>
      <c r="C527" s="90" t="s">
        <v>5</v>
      </c>
    </row>
    <row r="528" spans="1:3" s="241" customFormat="1" ht="12">
      <c r="A528" s="134" t="s">
        <v>2008</v>
      </c>
      <c r="B528" s="258" t="s">
        <v>675</v>
      </c>
      <c r="C528" s="90" t="s">
        <v>5</v>
      </c>
    </row>
    <row r="529" spans="1:3" s="241" customFormat="1" ht="12">
      <c r="A529" s="134" t="s">
        <v>848</v>
      </c>
      <c r="B529" s="258" t="s">
        <v>2527</v>
      </c>
      <c r="C529" s="90" t="s">
        <v>5</v>
      </c>
    </row>
    <row r="530" spans="1:3" s="241" customFormat="1" ht="12">
      <c r="A530" s="134" t="s">
        <v>2009</v>
      </c>
      <c r="B530" s="258" t="s">
        <v>849</v>
      </c>
      <c r="C530" s="90" t="s">
        <v>5</v>
      </c>
    </row>
    <row r="531" spans="1:3" s="241" customFormat="1" ht="12">
      <c r="A531" s="134" t="s">
        <v>850</v>
      </c>
      <c r="B531" s="258" t="s">
        <v>851</v>
      </c>
      <c r="C531" s="90" t="s">
        <v>5</v>
      </c>
    </row>
    <row r="532" spans="1:3" s="241" customFormat="1" ht="12">
      <c r="A532" s="134" t="s">
        <v>852</v>
      </c>
      <c r="B532" s="258" t="s">
        <v>268</v>
      </c>
      <c r="C532" s="90" t="s">
        <v>5</v>
      </c>
    </row>
    <row r="533" spans="1:3" s="241" customFormat="1" ht="12">
      <c r="A533" s="134" t="s">
        <v>853</v>
      </c>
      <c r="B533" s="258" t="s">
        <v>213</v>
      </c>
      <c r="C533" s="90" t="s">
        <v>5</v>
      </c>
    </row>
    <row r="534" spans="1:3" s="241" customFormat="1" ht="12">
      <c r="A534" s="134" t="s">
        <v>854</v>
      </c>
      <c r="B534" s="258" t="s">
        <v>855</v>
      </c>
      <c r="C534" s="90" t="s">
        <v>5</v>
      </c>
    </row>
    <row r="535" spans="1:3" s="241" customFormat="1" ht="12">
      <c r="A535" s="134" t="s">
        <v>856</v>
      </c>
      <c r="B535" s="258" t="s">
        <v>857</v>
      </c>
      <c r="C535" s="90" t="s">
        <v>5</v>
      </c>
    </row>
    <row r="536" spans="1:3" s="241" customFormat="1" ht="12">
      <c r="A536" s="134" t="s">
        <v>858</v>
      </c>
      <c r="B536" s="258" t="s">
        <v>859</v>
      </c>
      <c r="C536" s="90" t="s">
        <v>5</v>
      </c>
    </row>
    <row r="537" spans="1:3" s="241" customFormat="1" ht="12">
      <c r="A537" s="134" t="s">
        <v>860</v>
      </c>
      <c r="B537" s="258" t="s">
        <v>861</v>
      </c>
      <c r="C537" s="90" t="s">
        <v>5</v>
      </c>
    </row>
    <row r="538" spans="1:3" s="241" customFormat="1" ht="12">
      <c r="A538" s="134" t="s">
        <v>862</v>
      </c>
      <c r="B538" s="258" t="s">
        <v>728</v>
      </c>
      <c r="C538" s="90" t="s">
        <v>5</v>
      </c>
    </row>
    <row r="539" spans="1:3" s="241" customFormat="1" ht="12">
      <c r="A539" s="134" t="s">
        <v>2010</v>
      </c>
      <c r="B539" s="258" t="s">
        <v>863</v>
      </c>
      <c r="C539" s="90" t="s">
        <v>5</v>
      </c>
    </row>
    <row r="540" spans="1:3" s="241" customFormat="1" ht="12">
      <c r="A540" s="134" t="s">
        <v>864</v>
      </c>
      <c r="B540" s="258" t="s">
        <v>865</v>
      </c>
      <c r="C540" s="90" t="s">
        <v>5</v>
      </c>
    </row>
    <row r="541" spans="1:3" s="241" customFormat="1" ht="12">
      <c r="A541" s="134" t="s">
        <v>866</v>
      </c>
      <c r="B541" s="258" t="s">
        <v>867</v>
      </c>
      <c r="C541" s="90" t="s">
        <v>5</v>
      </c>
    </row>
    <row r="542" spans="1:3" s="241" customFormat="1" ht="12">
      <c r="A542" s="134" t="s">
        <v>2011</v>
      </c>
      <c r="B542" s="258" t="s">
        <v>675</v>
      </c>
      <c r="C542" s="90" t="s">
        <v>5</v>
      </c>
    </row>
    <row r="543" spans="1:3" s="241" customFormat="1" ht="12">
      <c r="A543" s="134" t="s">
        <v>868</v>
      </c>
      <c r="B543" s="258" t="s">
        <v>2528</v>
      </c>
      <c r="C543" s="90" t="s">
        <v>5</v>
      </c>
    </row>
    <row r="544" spans="1:3" s="241" customFormat="1" ht="12">
      <c r="A544" s="134" t="s">
        <v>869</v>
      </c>
      <c r="B544" s="258" t="s">
        <v>870</v>
      </c>
      <c r="C544" s="90" t="s">
        <v>5</v>
      </c>
    </row>
    <row r="545" spans="1:3" s="241" customFormat="1" ht="12">
      <c r="A545" s="134" t="s">
        <v>871</v>
      </c>
      <c r="B545" s="258" t="s">
        <v>213</v>
      </c>
      <c r="C545" s="90" t="s">
        <v>5</v>
      </c>
    </row>
    <row r="546" spans="1:3" s="241" customFormat="1" ht="12">
      <c r="A546" s="134" t="s">
        <v>872</v>
      </c>
      <c r="B546" s="258" t="s">
        <v>873</v>
      </c>
      <c r="C546" s="90" t="s">
        <v>5</v>
      </c>
    </row>
    <row r="547" spans="1:3" s="241" customFormat="1" ht="12">
      <c r="A547" s="134" t="s">
        <v>2012</v>
      </c>
      <c r="B547" s="258" t="s">
        <v>874</v>
      </c>
      <c r="C547" s="90" t="s">
        <v>5</v>
      </c>
    </row>
    <row r="548" spans="1:3" s="241" customFormat="1" ht="18">
      <c r="A548" s="256" t="s">
        <v>179</v>
      </c>
      <c r="B548" s="257" t="s">
        <v>1665</v>
      </c>
      <c r="C548" s="90" t="s">
        <v>5</v>
      </c>
    </row>
    <row r="549" spans="1:3" s="241" customFormat="1" ht="18">
      <c r="A549" s="134" t="s">
        <v>875</v>
      </c>
      <c r="B549" s="258" t="s">
        <v>876</v>
      </c>
      <c r="C549" s="90" t="s">
        <v>5</v>
      </c>
    </row>
    <row r="550" spans="1:3" s="241" customFormat="1" ht="12">
      <c r="A550" s="134" t="s">
        <v>2013</v>
      </c>
      <c r="B550" s="258" t="s">
        <v>877</v>
      </c>
      <c r="C550" s="90" t="s">
        <v>5</v>
      </c>
    </row>
    <row r="551" spans="1:3" s="241" customFormat="1" ht="12">
      <c r="A551" s="134" t="s">
        <v>2014</v>
      </c>
      <c r="B551" s="258" t="s">
        <v>878</v>
      </c>
      <c r="C551" s="90" t="s">
        <v>5</v>
      </c>
    </row>
    <row r="552" spans="1:3" s="241" customFormat="1" ht="12">
      <c r="A552" s="134" t="s">
        <v>2015</v>
      </c>
      <c r="B552" s="258" t="s">
        <v>879</v>
      </c>
      <c r="C552" s="90" t="s">
        <v>5</v>
      </c>
    </row>
    <row r="553" spans="1:3" s="241" customFormat="1" ht="12">
      <c r="A553" s="134" t="s">
        <v>2016</v>
      </c>
      <c r="B553" s="258" t="s">
        <v>880</v>
      </c>
      <c r="C553" s="90" t="s">
        <v>5</v>
      </c>
    </row>
    <row r="554" spans="1:3" s="241" customFormat="1" ht="12">
      <c r="A554" s="134" t="s">
        <v>2017</v>
      </c>
      <c r="B554" s="258" t="s">
        <v>881</v>
      </c>
      <c r="C554" s="90" t="s">
        <v>5</v>
      </c>
    </row>
    <row r="555" spans="1:3" s="241" customFormat="1" ht="12">
      <c r="A555" s="134" t="s">
        <v>882</v>
      </c>
      <c r="B555" s="258" t="s">
        <v>883</v>
      </c>
      <c r="C555" s="90" t="s">
        <v>5</v>
      </c>
    </row>
    <row r="556" spans="1:3" s="241" customFormat="1" ht="12">
      <c r="A556" s="134" t="s">
        <v>2018</v>
      </c>
      <c r="B556" s="258" t="s">
        <v>884</v>
      </c>
      <c r="C556" s="90" t="s">
        <v>5</v>
      </c>
    </row>
    <row r="557" spans="1:3" s="241" customFormat="1" ht="12">
      <c r="A557" s="134" t="s">
        <v>885</v>
      </c>
      <c r="B557" s="258" t="s">
        <v>886</v>
      </c>
      <c r="C557" s="90" t="s">
        <v>5</v>
      </c>
    </row>
    <row r="558" spans="1:3" s="241" customFormat="1" ht="12">
      <c r="A558" s="134" t="s">
        <v>2019</v>
      </c>
      <c r="B558" s="258" t="s">
        <v>887</v>
      </c>
      <c r="C558" s="90" t="s">
        <v>5</v>
      </c>
    </row>
    <row r="559" spans="1:3" s="241" customFormat="1" ht="12">
      <c r="A559" s="134" t="s">
        <v>888</v>
      </c>
      <c r="B559" s="258" t="s">
        <v>889</v>
      </c>
      <c r="C559" s="90" t="s">
        <v>5</v>
      </c>
    </row>
    <row r="560" spans="1:3" s="241" customFormat="1" ht="12">
      <c r="A560" s="134" t="s">
        <v>2020</v>
      </c>
      <c r="B560" s="258" t="s">
        <v>890</v>
      </c>
      <c r="C560" s="90" t="s">
        <v>5</v>
      </c>
    </row>
    <row r="561" spans="1:3" s="241" customFormat="1" ht="12">
      <c r="A561" s="134" t="s">
        <v>2021</v>
      </c>
      <c r="B561" s="258" t="s">
        <v>891</v>
      </c>
      <c r="C561" s="90" t="s">
        <v>5</v>
      </c>
    </row>
    <row r="562" spans="1:3" s="241" customFormat="1" ht="12">
      <c r="A562" s="134" t="s">
        <v>2022</v>
      </c>
      <c r="B562" s="258" t="s">
        <v>892</v>
      </c>
      <c r="C562" s="90" t="s">
        <v>5</v>
      </c>
    </row>
    <row r="563" spans="1:3" s="241" customFormat="1" ht="12">
      <c r="A563" s="134" t="s">
        <v>893</v>
      </c>
      <c r="B563" s="258" t="s">
        <v>213</v>
      </c>
      <c r="C563" s="90" t="s">
        <v>5</v>
      </c>
    </row>
    <row r="564" spans="1:3" s="241" customFormat="1" ht="12">
      <c r="A564" s="134" t="s">
        <v>894</v>
      </c>
      <c r="B564" s="258" t="s">
        <v>895</v>
      </c>
      <c r="C564" s="90" t="s">
        <v>5</v>
      </c>
    </row>
    <row r="565" spans="1:3" s="241" customFormat="1" ht="12">
      <c r="A565" s="134" t="s">
        <v>2023</v>
      </c>
      <c r="B565" s="258" t="s">
        <v>896</v>
      </c>
      <c r="C565" s="90" t="s">
        <v>5</v>
      </c>
    </row>
    <row r="566" spans="1:3" s="241" customFormat="1" ht="12">
      <c r="A566" s="134" t="s">
        <v>897</v>
      </c>
      <c r="B566" s="258" t="s">
        <v>898</v>
      </c>
      <c r="C566" s="90" t="s">
        <v>5</v>
      </c>
    </row>
    <row r="567" spans="1:3" s="241" customFormat="1" ht="12">
      <c r="A567" s="134" t="s">
        <v>2024</v>
      </c>
      <c r="B567" s="258" t="s">
        <v>899</v>
      </c>
      <c r="C567" s="90" t="s">
        <v>5</v>
      </c>
    </row>
    <row r="568" spans="1:3" s="241" customFormat="1" ht="12">
      <c r="A568" s="134" t="s">
        <v>900</v>
      </c>
      <c r="B568" s="258" t="s">
        <v>901</v>
      </c>
      <c r="C568" s="90" t="s">
        <v>5</v>
      </c>
    </row>
    <row r="569" spans="1:3" s="241" customFormat="1" ht="12">
      <c r="A569" s="134" t="s">
        <v>2025</v>
      </c>
      <c r="B569" s="258" t="s">
        <v>902</v>
      </c>
      <c r="C569" s="90" t="s">
        <v>5</v>
      </c>
    </row>
    <row r="570" spans="1:3" s="241" customFormat="1" ht="12">
      <c r="A570" s="134" t="s">
        <v>903</v>
      </c>
      <c r="B570" s="258" t="s">
        <v>213</v>
      </c>
      <c r="C570" s="90" t="s">
        <v>5</v>
      </c>
    </row>
    <row r="571" spans="1:3" s="241" customFormat="1" ht="12">
      <c r="A571" s="134" t="s">
        <v>904</v>
      </c>
      <c r="B571" s="258" t="s">
        <v>905</v>
      </c>
      <c r="C571" s="90" t="s">
        <v>5</v>
      </c>
    </row>
    <row r="572" spans="1:3" s="241" customFormat="1" ht="12">
      <c r="A572" s="134" t="s">
        <v>2026</v>
      </c>
      <c r="B572" s="258" t="s">
        <v>906</v>
      </c>
      <c r="C572" s="90" t="s">
        <v>5</v>
      </c>
    </row>
    <row r="573" spans="1:3" s="241" customFormat="1" ht="12">
      <c r="A573" s="134" t="s">
        <v>2027</v>
      </c>
      <c r="B573" s="258" t="s">
        <v>907</v>
      </c>
      <c r="C573" s="90" t="s">
        <v>5</v>
      </c>
    </row>
    <row r="574" spans="1:3" s="241" customFormat="1" ht="12">
      <c r="A574" s="134" t="s">
        <v>908</v>
      </c>
      <c r="B574" s="258" t="s">
        <v>909</v>
      </c>
      <c r="C574" s="90" t="s">
        <v>5</v>
      </c>
    </row>
    <row r="575" spans="1:3" s="241" customFormat="1" ht="12">
      <c r="A575" s="134" t="s">
        <v>910</v>
      </c>
      <c r="B575" s="258" t="s">
        <v>911</v>
      </c>
      <c r="C575" s="90" t="s">
        <v>5</v>
      </c>
    </row>
    <row r="576" spans="1:3" s="241" customFormat="1" ht="12">
      <c r="A576" s="134" t="s">
        <v>912</v>
      </c>
      <c r="B576" s="258" t="s">
        <v>913</v>
      </c>
      <c r="C576" s="90" t="s">
        <v>5</v>
      </c>
    </row>
    <row r="577" spans="1:3" s="241" customFormat="1" ht="12">
      <c r="A577" s="134" t="s">
        <v>2028</v>
      </c>
      <c r="B577" s="258" t="s">
        <v>727</v>
      </c>
      <c r="C577" s="90" t="s">
        <v>5</v>
      </c>
    </row>
    <row r="578" spans="1:3" s="241" customFormat="1" ht="12">
      <c r="A578" s="134" t="s">
        <v>2029</v>
      </c>
      <c r="B578" s="258" t="s">
        <v>914</v>
      </c>
      <c r="C578" s="90" t="s">
        <v>5</v>
      </c>
    </row>
    <row r="579" spans="1:3" s="241" customFormat="1" ht="12">
      <c r="A579" s="134" t="s">
        <v>915</v>
      </c>
      <c r="B579" s="258" t="s">
        <v>213</v>
      </c>
      <c r="C579" s="90" t="s">
        <v>5</v>
      </c>
    </row>
    <row r="580" spans="1:3" s="241" customFormat="1" ht="18">
      <c r="A580" s="256" t="s">
        <v>180</v>
      </c>
      <c r="B580" s="257" t="s">
        <v>917</v>
      </c>
      <c r="C580" s="90" t="s">
        <v>5</v>
      </c>
    </row>
    <row r="581" spans="1:3" s="241" customFormat="1" ht="18">
      <c r="A581" s="134" t="s">
        <v>916</v>
      </c>
      <c r="B581" s="258" t="s">
        <v>917</v>
      </c>
      <c r="C581" s="90" t="s">
        <v>5</v>
      </c>
    </row>
    <row r="582" spans="1:3" s="241" customFormat="1" ht="12">
      <c r="A582" s="134" t="s">
        <v>918</v>
      </c>
      <c r="B582" s="258" t="s">
        <v>919</v>
      </c>
      <c r="C582" s="90" t="s">
        <v>5</v>
      </c>
    </row>
    <row r="583" spans="1:3" s="241" customFormat="1" ht="12">
      <c r="A583" s="134" t="s">
        <v>920</v>
      </c>
      <c r="B583" s="258" t="s">
        <v>921</v>
      </c>
      <c r="C583" s="90" t="s">
        <v>5</v>
      </c>
    </row>
    <row r="584" spans="1:3" s="241" customFormat="1" ht="12">
      <c r="A584" s="134" t="s">
        <v>922</v>
      </c>
      <c r="B584" s="258" t="s">
        <v>923</v>
      </c>
      <c r="C584" s="90" t="s">
        <v>5</v>
      </c>
    </row>
    <row r="585" spans="1:3" s="241" customFormat="1" ht="12">
      <c r="A585" s="134" t="s">
        <v>924</v>
      </c>
      <c r="B585" s="258" t="s">
        <v>925</v>
      </c>
      <c r="C585" s="90" t="s">
        <v>5</v>
      </c>
    </row>
    <row r="586" spans="1:3" s="241" customFormat="1" ht="12">
      <c r="A586" s="134" t="s">
        <v>926</v>
      </c>
      <c r="B586" s="258" t="s">
        <v>927</v>
      </c>
      <c r="C586" s="90" t="s">
        <v>5</v>
      </c>
    </row>
    <row r="587" spans="1:3" s="241" customFormat="1" ht="12">
      <c r="A587" s="134" t="s">
        <v>2030</v>
      </c>
      <c r="B587" s="258" t="s">
        <v>928</v>
      </c>
      <c r="C587" s="90" t="s">
        <v>5</v>
      </c>
    </row>
    <row r="588" spans="1:3" s="241" customFormat="1" ht="12">
      <c r="A588" s="134" t="s">
        <v>2031</v>
      </c>
      <c r="B588" s="258" t="s">
        <v>929</v>
      </c>
      <c r="C588" s="90" t="s">
        <v>5</v>
      </c>
    </row>
    <row r="589" spans="1:3" s="241" customFormat="1" ht="12">
      <c r="A589" s="134" t="s">
        <v>2032</v>
      </c>
      <c r="B589" s="258" t="s">
        <v>930</v>
      </c>
      <c r="C589" s="90" t="s">
        <v>5</v>
      </c>
    </row>
    <row r="590" spans="1:3" s="241" customFormat="1" ht="12">
      <c r="A590" s="134" t="s">
        <v>2033</v>
      </c>
      <c r="B590" s="258" t="s">
        <v>931</v>
      </c>
      <c r="C590" s="90" t="s">
        <v>5</v>
      </c>
    </row>
    <row r="591" spans="1:3" s="241" customFormat="1" ht="12">
      <c r="A591" s="134" t="s">
        <v>2034</v>
      </c>
      <c r="B591" s="258" t="s">
        <v>932</v>
      </c>
      <c r="C591" s="90" t="s">
        <v>5</v>
      </c>
    </row>
    <row r="592" spans="1:3" s="241" customFormat="1" ht="12">
      <c r="A592" s="134" t="s">
        <v>2035</v>
      </c>
      <c r="B592" s="258" t="s">
        <v>933</v>
      </c>
      <c r="C592" s="90" t="s">
        <v>5</v>
      </c>
    </row>
    <row r="593" spans="1:3" s="241" customFormat="1" ht="12">
      <c r="A593" s="134" t="s">
        <v>934</v>
      </c>
      <c r="B593" s="258" t="s">
        <v>935</v>
      </c>
      <c r="C593" s="90" t="s">
        <v>5</v>
      </c>
    </row>
    <row r="594" spans="1:3" s="241" customFormat="1" ht="12">
      <c r="A594" s="134" t="s">
        <v>2036</v>
      </c>
      <c r="B594" s="258" t="s">
        <v>936</v>
      </c>
      <c r="C594" s="90" t="s">
        <v>5</v>
      </c>
    </row>
    <row r="595" spans="1:3" s="241" customFormat="1" ht="12">
      <c r="A595" s="134" t="s">
        <v>937</v>
      </c>
      <c r="B595" s="258" t="s">
        <v>938</v>
      </c>
      <c r="C595" s="90" t="s">
        <v>5</v>
      </c>
    </row>
    <row r="596" spans="1:3" s="241" customFormat="1" ht="12">
      <c r="A596" s="134" t="s">
        <v>2037</v>
      </c>
      <c r="B596" s="258" t="s">
        <v>939</v>
      </c>
      <c r="C596" s="90" t="s">
        <v>5</v>
      </c>
    </row>
    <row r="597" spans="1:3" s="241" customFormat="1" ht="12">
      <c r="A597" s="134" t="s">
        <v>940</v>
      </c>
      <c r="B597" s="258" t="s">
        <v>941</v>
      </c>
      <c r="C597" s="90" t="s">
        <v>5</v>
      </c>
    </row>
    <row r="598" spans="1:3" s="241" customFormat="1" ht="12">
      <c r="A598" s="134" t="s">
        <v>2038</v>
      </c>
      <c r="B598" s="258" t="s">
        <v>942</v>
      </c>
      <c r="C598" s="90" t="s">
        <v>5</v>
      </c>
    </row>
    <row r="599" spans="1:3" s="241" customFormat="1" ht="12">
      <c r="A599" s="134" t="s">
        <v>2039</v>
      </c>
      <c r="B599" s="258" t="s">
        <v>943</v>
      </c>
      <c r="C599" s="90" t="s">
        <v>5</v>
      </c>
    </row>
    <row r="600" spans="1:3" s="241" customFormat="1" ht="12">
      <c r="A600" s="134" t="s">
        <v>2040</v>
      </c>
      <c r="B600" s="258" t="s">
        <v>944</v>
      </c>
      <c r="C600" s="90" t="s">
        <v>5</v>
      </c>
    </row>
    <row r="601" spans="1:3" s="241" customFormat="1" ht="12">
      <c r="A601" s="134" t="s">
        <v>945</v>
      </c>
      <c r="B601" s="258" t="s">
        <v>946</v>
      </c>
      <c r="C601" s="90" t="s">
        <v>5</v>
      </c>
    </row>
    <row r="602" spans="1:3" s="241" customFormat="1" ht="12">
      <c r="A602" s="134" t="s">
        <v>947</v>
      </c>
      <c r="B602" s="258" t="s">
        <v>213</v>
      </c>
      <c r="C602" s="90" t="s">
        <v>5</v>
      </c>
    </row>
    <row r="603" spans="1:3" s="241" customFormat="1" ht="12">
      <c r="A603" s="134" t="s">
        <v>948</v>
      </c>
      <c r="B603" s="258" t="s">
        <v>949</v>
      </c>
      <c r="C603" s="90" t="s">
        <v>5</v>
      </c>
    </row>
    <row r="604" spans="1:3" s="241" customFormat="1" ht="12">
      <c r="A604" s="134" t="s">
        <v>2041</v>
      </c>
      <c r="B604" s="258" t="s">
        <v>950</v>
      </c>
      <c r="C604" s="90" t="s">
        <v>5</v>
      </c>
    </row>
    <row r="605" spans="1:3" s="241" customFormat="1" ht="12">
      <c r="A605" s="134" t="s">
        <v>2042</v>
      </c>
      <c r="B605" s="258" t="s">
        <v>951</v>
      </c>
      <c r="C605" s="90" t="s">
        <v>5</v>
      </c>
    </row>
    <row r="606" spans="1:3" s="241" customFormat="1" ht="18">
      <c r="A606" s="256" t="s">
        <v>181</v>
      </c>
      <c r="B606" s="257" t="s">
        <v>1666</v>
      </c>
      <c r="C606" s="90" t="s">
        <v>5</v>
      </c>
    </row>
    <row r="607" spans="1:3" s="241" customFormat="1" ht="12">
      <c r="A607" s="134" t="s">
        <v>952</v>
      </c>
      <c r="B607" s="258" t="s">
        <v>953</v>
      </c>
      <c r="C607" s="90" t="s">
        <v>5</v>
      </c>
    </row>
    <row r="608" spans="1:3" s="241" customFormat="1" ht="12">
      <c r="A608" s="134" t="s">
        <v>2043</v>
      </c>
      <c r="B608" s="258" t="s">
        <v>954</v>
      </c>
      <c r="C608" s="90" t="s">
        <v>5</v>
      </c>
    </row>
    <row r="609" spans="1:3" s="241" customFormat="1" ht="12">
      <c r="A609" s="134" t="s">
        <v>2044</v>
      </c>
      <c r="B609" s="258" t="s">
        <v>955</v>
      </c>
      <c r="C609" s="90" t="s">
        <v>5</v>
      </c>
    </row>
    <row r="610" spans="1:3" s="241" customFormat="1" ht="12">
      <c r="A610" s="134" t="s">
        <v>2045</v>
      </c>
      <c r="B610" s="258" t="s">
        <v>956</v>
      </c>
      <c r="C610" s="90" t="s">
        <v>5</v>
      </c>
    </row>
    <row r="611" spans="1:3" s="241" customFormat="1" ht="12">
      <c r="A611" s="134" t="s">
        <v>2046</v>
      </c>
      <c r="B611" s="258" t="s">
        <v>957</v>
      </c>
      <c r="C611" s="90" t="s">
        <v>5</v>
      </c>
    </row>
    <row r="612" spans="1:3" s="241" customFormat="1" ht="12">
      <c r="A612" s="134" t="s">
        <v>2047</v>
      </c>
      <c r="B612" s="258" t="s">
        <v>958</v>
      </c>
      <c r="C612" s="90" t="s">
        <v>5</v>
      </c>
    </row>
    <row r="613" spans="1:3" s="241" customFormat="1" ht="12">
      <c r="A613" s="134" t="s">
        <v>2048</v>
      </c>
      <c r="B613" s="258" t="s">
        <v>959</v>
      </c>
      <c r="C613" s="90" t="s">
        <v>5</v>
      </c>
    </row>
    <row r="614" spans="1:3" s="241" customFormat="1" ht="12">
      <c r="A614" s="134" t="s">
        <v>2049</v>
      </c>
      <c r="B614" s="258" t="s">
        <v>960</v>
      </c>
      <c r="C614" s="90" t="s">
        <v>5</v>
      </c>
    </row>
    <row r="615" spans="1:3" s="241" customFormat="1" ht="12">
      <c r="A615" s="134" t="s">
        <v>2050</v>
      </c>
      <c r="B615" s="258" t="s">
        <v>961</v>
      </c>
      <c r="C615" s="90" t="s">
        <v>5</v>
      </c>
    </row>
    <row r="616" spans="1:3" s="241" customFormat="1" ht="12">
      <c r="A616" s="134" t="s">
        <v>962</v>
      </c>
      <c r="B616" s="258" t="s">
        <v>963</v>
      </c>
      <c r="C616" s="90" t="s">
        <v>5</v>
      </c>
    </row>
    <row r="617" spans="1:3" s="241" customFormat="1" ht="12">
      <c r="A617" s="134" t="s">
        <v>2051</v>
      </c>
      <c r="B617" s="258" t="s">
        <v>964</v>
      </c>
      <c r="C617" s="90" t="s">
        <v>5</v>
      </c>
    </row>
    <row r="618" spans="1:3" s="241" customFormat="1" ht="12">
      <c r="A618" s="134" t="s">
        <v>2052</v>
      </c>
      <c r="B618" s="258" t="s">
        <v>965</v>
      </c>
      <c r="C618" s="90" t="s">
        <v>5</v>
      </c>
    </row>
    <row r="619" spans="1:3" s="241" customFormat="1" ht="12">
      <c r="A619" s="134" t="s">
        <v>2053</v>
      </c>
      <c r="B619" s="258" t="s">
        <v>966</v>
      </c>
      <c r="C619" s="90" t="s">
        <v>5</v>
      </c>
    </row>
    <row r="620" spans="1:3" s="241" customFormat="1" ht="12">
      <c r="A620" s="134" t="s">
        <v>2054</v>
      </c>
      <c r="B620" s="258" t="s">
        <v>967</v>
      </c>
      <c r="C620" s="90" t="s">
        <v>5</v>
      </c>
    </row>
    <row r="621" spans="1:3" s="241" customFormat="1" ht="12">
      <c r="A621" s="134" t="s">
        <v>2055</v>
      </c>
      <c r="B621" s="258" t="s">
        <v>968</v>
      </c>
      <c r="C621" s="90" t="s">
        <v>5</v>
      </c>
    </row>
    <row r="622" spans="1:3" s="241" customFormat="1" ht="12">
      <c r="A622" s="134" t="s">
        <v>969</v>
      </c>
      <c r="B622" s="258" t="s">
        <v>970</v>
      </c>
      <c r="C622" s="90" t="s">
        <v>5</v>
      </c>
    </row>
    <row r="623" spans="1:3" s="241" customFormat="1" ht="12">
      <c r="A623" s="134" t="s">
        <v>2056</v>
      </c>
      <c r="B623" s="258" t="s">
        <v>971</v>
      </c>
      <c r="C623" s="90" t="s">
        <v>5</v>
      </c>
    </row>
    <row r="624" spans="1:3" s="241" customFormat="1" ht="12">
      <c r="A624" s="134" t="s">
        <v>2057</v>
      </c>
      <c r="B624" s="258" t="s">
        <v>972</v>
      </c>
      <c r="C624" s="90" t="s">
        <v>5</v>
      </c>
    </row>
    <row r="625" spans="1:3" s="241" customFormat="1" ht="12">
      <c r="A625" s="134" t="s">
        <v>2058</v>
      </c>
      <c r="B625" s="258" t="s">
        <v>973</v>
      </c>
      <c r="C625" s="90" t="s">
        <v>5</v>
      </c>
    </row>
    <row r="626" spans="1:3" s="241" customFormat="1" ht="12">
      <c r="A626" s="134" t="s">
        <v>2059</v>
      </c>
      <c r="B626" s="258" t="s">
        <v>974</v>
      </c>
      <c r="C626" s="90" t="s">
        <v>5</v>
      </c>
    </row>
    <row r="627" spans="1:3" s="241" customFormat="1" ht="12">
      <c r="A627" s="134" t="s">
        <v>2060</v>
      </c>
      <c r="B627" s="258" t="s">
        <v>975</v>
      </c>
      <c r="C627" s="90" t="s">
        <v>5</v>
      </c>
    </row>
    <row r="628" spans="1:3" s="241" customFormat="1" ht="12">
      <c r="A628" s="134" t="s">
        <v>2061</v>
      </c>
      <c r="B628" s="258" t="s">
        <v>976</v>
      </c>
      <c r="C628" s="90" t="s">
        <v>5</v>
      </c>
    </row>
    <row r="629" spans="1:3" s="241" customFormat="1" ht="12">
      <c r="A629" s="134" t="s">
        <v>977</v>
      </c>
      <c r="B629" s="258" t="s">
        <v>978</v>
      </c>
      <c r="C629" s="90" t="s">
        <v>5</v>
      </c>
    </row>
    <row r="630" spans="1:3" s="241" customFormat="1" ht="12">
      <c r="A630" s="134" t="s">
        <v>2062</v>
      </c>
      <c r="B630" s="258" t="s">
        <v>979</v>
      </c>
      <c r="C630" s="90" t="s">
        <v>5</v>
      </c>
    </row>
    <row r="631" spans="1:3" s="241" customFormat="1" ht="12">
      <c r="A631" s="134" t="s">
        <v>2063</v>
      </c>
      <c r="B631" s="258" t="s">
        <v>980</v>
      </c>
      <c r="C631" s="90" t="s">
        <v>5</v>
      </c>
    </row>
    <row r="632" spans="1:3" s="241" customFormat="1" ht="12">
      <c r="A632" s="134" t="s">
        <v>2064</v>
      </c>
      <c r="B632" s="258" t="s">
        <v>981</v>
      </c>
      <c r="C632" s="90" t="s">
        <v>5</v>
      </c>
    </row>
    <row r="633" spans="1:3" s="241" customFormat="1" ht="12">
      <c r="A633" s="134" t="s">
        <v>982</v>
      </c>
      <c r="B633" s="258" t="s">
        <v>983</v>
      </c>
      <c r="C633" s="90" t="s">
        <v>5</v>
      </c>
    </row>
    <row r="634" spans="1:3" s="241" customFormat="1" ht="12">
      <c r="A634" s="134" t="s">
        <v>2065</v>
      </c>
      <c r="B634" s="258" t="s">
        <v>984</v>
      </c>
      <c r="C634" s="90" t="s">
        <v>5</v>
      </c>
    </row>
    <row r="635" spans="1:3" s="241" customFormat="1" ht="12">
      <c r="A635" s="134" t="s">
        <v>2066</v>
      </c>
      <c r="B635" s="258" t="s">
        <v>985</v>
      </c>
      <c r="C635" s="90" t="s">
        <v>5</v>
      </c>
    </row>
    <row r="636" spans="1:3" s="241" customFormat="1" ht="12">
      <c r="A636" s="134" t="s">
        <v>2067</v>
      </c>
      <c r="B636" s="258" t="s">
        <v>986</v>
      </c>
      <c r="C636" s="90" t="s">
        <v>5</v>
      </c>
    </row>
    <row r="637" spans="1:3" s="241" customFormat="1" ht="12">
      <c r="A637" s="134" t="s">
        <v>2068</v>
      </c>
      <c r="B637" s="258" t="s">
        <v>987</v>
      </c>
      <c r="C637" s="90" t="s">
        <v>5</v>
      </c>
    </row>
    <row r="638" spans="1:3" s="241" customFormat="1" ht="12">
      <c r="A638" s="134" t="s">
        <v>2069</v>
      </c>
      <c r="B638" s="258" t="s">
        <v>988</v>
      </c>
      <c r="C638" s="90" t="s">
        <v>5</v>
      </c>
    </row>
    <row r="639" spans="1:3" s="241" customFormat="1" ht="12">
      <c r="A639" s="134" t="s">
        <v>2070</v>
      </c>
      <c r="B639" s="258" t="s">
        <v>989</v>
      </c>
      <c r="C639" s="90" t="s">
        <v>5</v>
      </c>
    </row>
    <row r="640" spans="1:3" s="241" customFormat="1" ht="12">
      <c r="A640" s="134" t="s">
        <v>990</v>
      </c>
      <c r="B640" s="258" t="s">
        <v>991</v>
      </c>
      <c r="C640" s="90" t="s">
        <v>5</v>
      </c>
    </row>
    <row r="641" spans="1:3" s="241" customFormat="1" ht="12">
      <c r="A641" s="134" t="s">
        <v>2071</v>
      </c>
      <c r="B641" s="258" t="s">
        <v>992</v>
      </c>
      <c r="C641" s="90" t="s">
        <v>5</v>
      </c>
    </row>
    <row r="642" spans="1:3" s="241" customFormat="1" ht="12">
      <c r="A642" s="134" t="s">
        <v>2072</v>
      </c>
      <c r="B642" s="258" t="s">
        <v>993</v>
      </c>
      <c r="C642" s="90" t="s">
        <v>5</v>
      </c>
    </row>
    <row r="643" spans="1:3" s="241" customFormat="1" ht="12">
      <c r="A643" s="134" t="s">
        <v>2073</v>
      </c>
      <c r="B643" s="258" t="s">
        <v>994</v>
      </c>
      <c r="C643" s="90" t="s">
        <v>5</v>
      </c>
    </row>
    <row r="644" spans="1:3" s="241" customFormat="1" ht="12">
      <c r="A644" s="134" t="s">
        <v>995</v>
      </c>
      <c r="B644" s="258" t="s">
        <v>996</v>
      </c>
      <c r="C644" s="90" t="s">
        <v>5</v>
      </c>
    </row>
    <row r="645" spans="1:3" s="241" customFormat="1" ht="12">
      <c r="A645" s="134" t="s">
        <v>2074</v>
      </c>
      <c r="B645" s="258" t="s">
        <v>997</v>
      </c>
      <c r="C645" s="90" t="s">
        <v>5</v>
      </c>
    </row>
    <row r="646" spans="1:3" s="241" customFormat="1" ht="12">
      <c r="A646" s="134" t="s">
        <v>2075</v>
      </c>
      <c r="B646" s="258" t="s">
        <v>998</v>
      </c>
      <c r="C646" s="90" t="s">
        <v>5</v>
      </c>
    </row>
    <row r="647" spans="1:3" s="241" customFormat="1" ht="12">
      <c r="A647" s="134" t="s">
        <v>2076</v>
      </c>
      <c r="B647" s="258" t="s">
        <v>213</v>
      </c>
      <c r="C647" s="90" t="s">
        <v>5</v>
      </c>
    </row>
    <row r="648" spans="1:3" s="241" customFormat="1" ht="18">
      <c r="A648" s="256" t="s">
        <v>999</v>
      </c>
      <c r="B648" s="257" t="s">
        <v>1667</v>
      </c>
      <c r="C648" s="90" t="s">
        <v>5</v>
      </c>
    </row>
    <row r="649" spans="1:3" s="241" customFormat="1" ht="12">
      <c r="A649" s="134" t="s">
        <v>1000</v>
      </c>
      <c r="B649" s="258" t="s">
        <v>1001</v>
      </c>
      <c r="C649" s="90" t="s">
        <v>5</v>
      </c>
    </row>
    <row r="650" spans="1:3" s="241" customFormat="1" ht="12">
      <c r="A650" s="134" t="s">
        <v>2077</v>
      </c>
      <c r="B650" s="258" t="s">
        <v>1002</v>
      </c>
      <c r="C650" s="90" t="s">
        <v>5</v>
      </c>
    </row>
    <row r="651" spans="1:3" s="241" customFormat="1" ht="12">
      <c r="A651" s="134" t="s">
        <v>2078</v>
      </c>
      <c r="B651" s="258" t="s">
        <v>1003</v>
      </c>
      <c r="C651" s="90" t="s">
        <v>5</v>
      </c>
    </row>
    <row r="652" spans="1:3" s="241" customFormat="1" ht="12">
      <c r="A652" s="134" t="s">
        <v>2079</v>
      </c>
      <c r="B652" s="258" t="s">
        <v>1004</v>
      </c>
      <c r="C652" s="90" t="s">
        <v>5</v>
      </c>
    </row>
    <row r="653" spans="1:3" s="241" customFormat="1" ht="12">
      <c r="A653" s="134" t="s">
        <v>2080</v>
      </c>
      <c r="B653" s="258" t="s">
        <v>1005</v>
      </c>
      <c r="C653" s="90" t="s">
        <v>5</v>
      </c>
    </row>
    <row r="654" spans="1:3" s="241" customFormat="1" ht="12">
      <c r="A654" s="134" t="s">
        <v>2081</v>
      </c>
      <c r="B654" s="258" t="s">
        <v>1006</v>
      </c>
      <c r="C654" s="90" t="s">
        <v>5</v>
      </c>
    </row>
    <row r="655" spans="1:3" s="241" customFormat="1" ht="18">
      <c r="A655" s="256" t="s">
        <v>1007</v>
      </c>
      <c r="B655" s="257" t="s">
        <v>1668</v>
      </c>
      <c r="C655" s="90" t="s">
        <v>5</v>
      </c>
    </row>
    <row r="656" spans="1:3" s="241" customFormat="1" ht="12">
      <c r="A656" s="134" t="s">
        <v>1008</v>
      </c>
      <c r="B656" s="258" t="s">
        <v>1009</v>
      </c>
      <c r="C656" s="90" t="s">
        <v>5</v>
      </c>
    </row>
    <row r="657" spans="1:3" s="241" customFormat="1" ht="12">
      <c r="A657" s="134" t="s">
        <v>1010</v>
      </c>
      <c r="B657" s="258" t="s">
        <v>1011</v>
      </c>
      <c r="C657" s="90" t="s">
        <v>5</v>
      </c>
    </row>
    <row r="658" spans="1:3" s="241" customFormat="1" ht="12">
      <c r="A658" s="134" t="s">
        <v>1012</v>
      </c>
      <c r="B658" s="258" t="s">
        <v>1013</v>
      </c>
      <c r="C658" s="90" t="s">
        <v>5</v>
      </c>
    </row>
    <row r="659" spans="1:3" s="241" customFormat="1" ht="12">
      <c r="A659" s="134" t="s">
        <v>1014</v>
      </c>
      <c r="B659" s="258" t="s">
        <v>1015</v>
      </c>
      <c r="C659" s="90" t="s">
        <v>5</v>
      </c>
    </row>
    <row r="660" spans="1:3" s="241" customFormat="1" ht="12">
      <c r="A660" s="134" t="s">
        <v>1016</v>
      </c>
      <c r="B660" s="258" t="s">
        <v>1017</v>
      </c>
      <c r="C660" s="90" t="s">
        <v>5</v>
      </c>
    </row>
    <row r="661" spans="1:3" s="241" customFormat="1" ht="12">
      <c r="A661" s="134" t="s">
        <v>1018</v>
      </c>
      <c r="B661" s="258" t="s">
        <v>1019</v>
      </c>
      <c r="C661" s="90" t="s">
        <v>5</v>
      </c>
    </row>
    <row r="662" spans="1:3" s="241" customFormat="1" ht="12">
      <c r="A662" s="259" t="s">
        <v>2082</v>
      </c>
      <c r="B662" s="258" t="s">
        <v>2232</v>
      </c>
      <c r="C662" s="90" t="s">
        <v>5</v>
      </c>
    </row>
    <row r="663" spans="1:3" s="241" customFormat="1" ht="12">
      <c r="A663" s="134" t="s">
        <v>1020</v>
      </c>
      <c r="B663" s="258" t="s">
        <v>1021</v>
      </c>
      <c r="C663" s="90" t="s">
        <v>5</v>
      </c>
    </row>
    <row r="664" spans="1:3" s="241" customFormat="1" ht="12">
      <c r="A664" s="134" t="s">
        <v>1022</v>
      </c>
      <c r="B664" s="258" t="s">
        <v>1023</v>
      </c>
      <c r="C664" s="90" t="s">
        <v>5</v>
      </c>
    </row>
    <row r="665" spans="1:3" s="241" customFormat="1" ht="12">
      <c r="A665" s="134" t="s">
        <v>1024</v>
      </c>
      <c r="B665" s="258" t="s">
        <v>1025</v>
      </c>
      <c r="C665" s="90" t="s">
        <v>5</v>
      </c>
    </row>
    <row r="666" spans="1:3" s="241" customFormat="1" ht="12">
      <c r="A666" s="134" t="s">
        <v>1026</v>
      </c>
      <c r="B666" s="258" t="s">
        <v>1027</v>
      </c>
      <c r="C666" s="90" t="s">
        <v>5</v>
      </c>
    </row>
    <row r="667" spans="1:3" s="241" customFormat="1" ht="12">
      <c r="A667" s="134" t="s">
        <v>1028</v>
      </c>
      <c r="B667" s="258" t="s">
        <v>1029</v>
      </c>
      <c r="C667" s="90" t="s">
        <v>5</v>
      </c>
    </row>
    <row r="668" spans="1:3" s="241" customFormat="1" ht="12">
      <c r="A668" s="134" t="s">
        <v>2083</v>
      </c>
      <c r="B668" s="258" t="s">
        <v>1030</v>
      </c>
      <c r="C668" s="90" t="s">
        <v>5</v>
      </c>
    </row>
    <row r="669" spans="1:3" s="241" customFormat="1" ht="12">
      <c r="A669" s="134" t="s">
        <v>2084</v>
      </c>
      <c r="B669" s="258" t="s">
        <v>1031</v>
      </c>
      <c r="C669" s="90" t="s">
        <v>5</v>
      </c>
    </row>
    <row r="670" spans="1:3" s="241" customFormat="1" ht="12">
      <c r="A670" s="134" t="s">
        <v>1032</v>
      </c>
      <c r="B670" s="258" t="s">
        <v>1033</v>
      </c>
      <c r="C670" s="90" t="s">
        <v>5</v>
      </c>
    </row>
    <row r="671" spans="1:3" s="241" customFormat="1" ht="18">
      <c r="A671" s="134" t="s">
        <v>2085</v>
      </c>
      <c r="B671" s="258" t="s">
        <v>1034</v>
      </c>
      <c r="C671" s="90" t="s">
        <v>5</v>
      </c>
    </row>
    <row r="672" spans="1:3" s="241" customFormat="1" ht="12">
      <c r="A672" s="134" t="s">
        <v>1035</v>
      </c>
      <c r="B672" s="258" t="s">
        <v>1036</v>
      </c>
      <c r="C672" s="90" t="s">
        <v>5</v>
      </c>
    </row>
    <row r="673" spans="1:3" s="241" customFormat="1" ht="12">
      <c r="A673" s="256" t="s">
        <v>1037</v>
      </c>
      <c r="B673" s="257" t="s">
        <v>1669</v>
      </c>
      <c r="C673" s="90" t="s">
        <v>5</v>
      </c>
    </row>
    <row r="674" spans="1:3" s="241" customFormat="1" ht="18">
      <c r="A674" s="134" t="s">
        <v>1038</v>
      </c>
      <c r="B674" s="258" t="s">
        <v>1039</v>
      </c>
      <c r="C674" s="90" t="s">
        <v>5</v>
      </c>
    </row>
    <row r="675" spans="1:3" s="241" customFormat="1" ht="12">
      <c r="A675" s="134" t="s">
        <v>1040</v>
      </c>
      <c r="B675" s="258" t="s">
        <v>1041</v>
      </c>
      <c r="C675" s="90" t="s">
        <v>5</v>
      </c>
    </row>
    <row r="676" spans="1:3" s="241" customFormat="1" ht="12">
      <c r="A676" s="134" t="s">
        <v>1768</v>
      </c>
      <c r="B676" s="258" t="s">
        <v>1042</v>
      </c>
      <c r="C676" s="90" t="s">
        <v>5</v>
      </c>
    </row>
    <row r="677" spans="1:3" s="241" customFormat="1" ht="12">
      <c r="A677" s="134" t="s">
        <v>1043</v>
      </c>
      <c r="B677" s="258" t="s">
        <v>1044</v>
      </c>
      <c r="C677" s="90" t="s">
        <v>5</v>
      </c>
    </row>
    <row r="678" spans="1:3" s="241" customFormat="1" ht="12">
      <c r="A678" s="134" t="s">
        <v>2086</v>
      </c>
      <c r="B678" s="258" t="s">
        <v>1045</v>
      </c>
      <c r="C678" s="90" t="s">
        <v>5</v>
      </c>
    </row>
    <row r="679" spans="1:3" s="241" customFormat="1" ht="12">
      <c r="A679" s="134" t="s">
        <v>2087</v>
      </c>
      <c r="B679" s="258" t="s">
        <v>1046</v>
      </c>
      <c r="C679" s="90" t="s">
        <v>5</v>
      </c>
    </row>
    <row r="680" spans="1:3" s="241" customFormat="1" ht="12">
      <c r="A680" s="134" t="s">
        <v>2088</v>
      </c>
      <c r="B680" s="258" t="s">
        <v>1047</v>
      </c>
      <c r="C680" s="90" t="s">
        <v>5</v>
      </c>
    </row>
    <row r="681" spans="1:3" s="241" customFormat="1" ht="12">
      <c r="A681" s="134" t="s">
        <v>2089</v>
      </c>
      <c r="B681" s="258" t="s">
        <v>1048</v>
      </c>
      <c r="C681" s="90" t="s">
        <v>5</v>
      </c>
    </row>
    <row r="682" spans="1:3" s="241" customFormat="1" ht="12">
      <c r="A682" s="134" t="s">
        <v>2090</v>
      </c>
      <c r="B682" s="258" t="s">
        <v>1049</v>
      </c>
      <c r="C682" s="90" t="s">
        <v>5</v>
      </c>
    </row>
    <row r="683" spans="1:3" s="241" customFormat="1" ht="12">
      <c r="A683" s="134" t="s">
        <v>1050</v>
      </c>
      <c r="B683" s="258" t="s">
        <v>1051</v>
      </c>
      <c r="C683" s="90" t="s">
        <v>5</v>
      </c>
    </row>
    <row r="684" spans="1:3" s="241" customFormat="1" ht="12">
      <c r="A684" s="134" t="s">
        <v>2091</v>
      </c>
      <c r="B684" s="258" t="s">
        <v>1052</v>
      </c>
      <c r="C684" s="90" t="s">
        <v>5</v>
      </c>
    </row>
    <row r="685" spans="1:3" s="241" customFormat="1" ht="12">
      <c r="A685" s="134" t="s">
        <v>2092</v>
      </c>
      <c r="B685" s="258" t="s">
        <v>1053</v>
      </c>
      <c r="C685" s="90" t="s">
        <v>5</v>
      </c>
    </row>
    <row r="686" spans="1:3" s="241" customFormat="1" ht="12">
      <c r="A686" s="134" t="s">
        <v>1054</v>
      </c>
      <c r="B686" s="258" t="s">
        <v>1055</v>
      </c>
      <c r="C686" s="90" t="s">
        <v>5</v>
      </c>
    </row>
    <row r="687" spans="1:3" s="241" customFormat="1" ht="12">
      <c r="A687" s="134" t="s">
        <v>1056</v>
      </c>
      <c r="B687" s="258" t="s">
        <v>1057</v>
      </c>
      <c r="C687" s="90" t="s">
        <v>5</v>
      </c>
    </row>
    <row r="688" spans="1:3" s="241" customFormat="1" ht="12">
      <c r="A688" s="134" t="s">
        <v>1058</v>
      </c>
      <c r="B688" s="258" t="s">
        <v>1059</v>
      </c>
      <c r="C688" s="90" t="s">
        <v>5</v>
      </c>
    </row>
    <row r="689" spans="1:3" s="241" customFormat="1" ht="12">
      <c r="A689" s="134" t="s">
        <v>1060</v>
      </c>
      <c r="B689" s="258" t="s">
        <v>1061</v>
      </c>
      <c r="C689" s="90" t="s">
        <v>5</v>
      </c>
    </row>
    <row r="690" spans="1:3" s="241" customFormat="1" ht="12">
      <c r="A690" s="134" t="s">
        <v>1062</v>
      </c>
      <c r="B690" s="258" t="s">
        <v>1063</v>
      </c>
      <c r="C690" s="90" t="s">
        <v>5</v>
      </c>
    </row>
    <row r="691" spans="1:3" s="241" customFormat="1" ht="12">
      <c r="A691" s="134" t="s">
        <v>1064</v>
      </c>
      <c r="B691" s="258" t="s">
        <v>1065</v>
      </c>
      <c r="C691" s="90" t="s">
        <v>5</v>
      </c>
    </row>
    <row r="692" spans="1:3" s="241" customFormat="1" ht="12">
      <c r="A692" s="134" t="s">
        <v>2093</v>
      </c>
      <c r="B692" s="258" t="s">
        <v>2233</v>
      </c>
      <c r="C692" s="90" t="s">
        <v>5</v>
      </c>
    </row>
    <row r="693" spans="1:3" s="241" customFormat="1" ht="12">
      <c r="A693" s="134" t="s">
        <v>2094</v>
      </c>
      <c r="B693" s="258" t="s">
        <v>1066</v>
      </c>
      <c r="C693" s="90" t="s">
        <v>5</v>
      </c>
    </row>
    <row r="694" spans="1:3" s="241" customFormat="1" ht="12">
      <c r="A694" s="134" t="s">
        <v>2095</v>
      </c>
      <c r="B694" s="258" t="s">
        <v>1067</v>
      </c>
      <c r="C694" s="90" t="s">
        <v>5</v>
      </c>
    </row>
    <row r="695" spans="1:3" s="241" customFormat="1" ht="12">
      <c r="A695" s="134" t="s">
        <v>2096</v>
      </c>
      <c r="B695" s="258" t="s">
        <v>1068</v>
      </c>
      <c r="C695" s="90" t="s">
        <v>5</v>
      </c>
    </row>
    <row r="696" spans="1:3" s="241" customFormat="1" ht="12">
      <c r="A696" s="259" t="s">
        <v>2097</v>
      </c>
      <c r="B696" s="258" t="s">
        <v>2234</v>
      </c>
      <c r="C696" s="90" t="s">
        <v>5</v>
      </c>
    </row>
    <row r="697" spans="1:3" s="241" customFormat="1" ht="12">
      <c r="A697" s="134" t="s">
        <v>1069</v>
      </c>
      <c r="B697" s="258" t="s">
        <v>1070</v>
      </c>
      <c r="C697" s="90" t="s">
        <v>5</v>
      </c>
    </row>
    <row r="698" spans="1:3" s="241" customFormat="1" ht="12">
      <c r="A698" s="134" t="s">
        <v>1071</v>
      </c>
      <c r="B698" s="258" t="s">
        <v>1072</v>
      </c>
      <c r="C698" s="90" t="s">
        <v>5</v>
      </c>
    </row>
    <row r="699" spans="1:3" s="241" customFormat="1" ht="12">
      <c r="A699" s="134" t="s">
        <v>1073</v>
      </c>
      <c r="B699" s="258" t="s">
        <v>1074</v>
      </c>
      <c r="C699" s="90" t="s">
        <v>5</v>
      </c>
    </row>
    <row r="700" spans="1:3" s="241" customFormat="1" ht="12">
      <c r="A700" s="134" t="s">
        <v>1075</v>
      </c>
      <c r="B700" s="258" t="s">
        <v>1076</v>
      </c>
      <c r="C700" s="90" t="s">
        <v>5</v>
      </c>
    </row>
    <row r="701" spans="1:3" s="241" customFormat="1" ht="12">
      <c r="A701" s="134" t="s">
        <v>1077</v>
      </c>
      <c r="B701" s="258" t="s">
        <v>213</v>
      </c>
      <c r="C701" s="90" t="s">
        <v>5</v>
      </c>
    </row>
    <row r="702" spans="1:3" s="241" customFormat="1" ht="12">
      <c r="A702" s="134" t="s">
        <v>1078</v>
      </c>
      <c r="B702" s="258" t="s">
        <v>1079</v>
      </c>
      <c r="C702" s="90" t="s">
        <v>5</v>
      </c>
    </row>
    <row r="703" spans="1:3" s="241" customFormat="1" ht="12">
      <c r="A703" s="134" t="s">
        <v>2098</v>
      </c>
      <c r="B703" s="258" t="s">
        <v>1080</v>
      </c>
      <c r="C703" s="90" t="s">
        <v>5</v>
      </c>
    </row>
    <row r="704" spans="1:3" s="241" customFormat="1" ht="12">
      <c r="A704" s="134" t="s">
        <v>2099</v>
      </c>
      <c r="B704" s="258" t="s">
        <v>1081</v>
      </c>
      <c r="C704" s="90" t="s">
        <v>5</v>
      </c>
    </row>
    <row r="705" spans="1:3" s="241" customFormat="1" ht="12">
      <c r="A705" s="134" t="s">
        <v>2100</v>
      </c>
      <c r="B705" s="258" t="s">
        <v>1082</v>
      </c>
      <c r="C705" s="90" t="s">
        <v>5</v>
      </c>
    </row>
    <row r="706" spans="1:3" s="241" customFormat="1" ht="12">
      <c r="A706" s="134" t="s">
        <v>2101</v>
      </c>
      <c r="B706" s="258" t="s">
        <v>1083</v>
      </c>
      <c r="C706" s="90" t="s">
        <v>5</v>
      </c>
    </row>
    <row r="707" spans="1:3" s="241" customFormat="1" ht="12">
      <c r="A707" s="134" t="s">
        <v>2102</v>
      </c>
      <c r="B707" s="258" t="s">
        <v>1084</v>
      </c>
      <c r="C707" s="90" t="s">
        <v>5</v>
      </c>
    </row>
    <row r="708" spans="1:3" s="241" customFormat="1" ht="12">
      <c r="A708" s="134" t="s">
        <v>1085</v>
      </c>
      <c r="B708" s="258" t="s">
        <v>1086</v>
      </c>
      <c r="C708" s="90" t="s">
        <v>5</v>
      </c>
    </row>
    <row r="709" spans="1:3" s="241" customFormat="1" ht="12">
      <c r="A709" s="134" t="s">
        <v>2103</v>
      </c>
      <c r="B709" s="258" t="s">
        <v>2235</v>
      </c>
      <c r="C709" s="90" t="s">
        <v>5</v>
      </c>
    </row>
    <row r="710" spans="1:3" s="241" customFormat="1" ht="12">
      <c r="A710" s="134" t="s">
        <v>2104</v>
      </c>
      <c r="B710" s="258" t="s">
        <v>1087</v>
      </c>
      <c r="C710" s="90" t="s">
        <v>5</v>
      </c>
    </row>
    <row r="711" spans="1:3" s="241" customFormat="1" ht="12">
      <c r="A711" s="134" t="s">
        <v>2105</v>
      </c>
      <c r="B711" s="258" t="s">
        <v>416</v>
      </c>
      <c r="C711" s="90" t="s">
        <v>5</v>
      </c>
    </row>
    <row r="712" spans="1:3" s="241" customFormat="1" ht="12">
      <c r="A712" s="134" t="s">
        <v>2106</v>
      </c>
      <c r="B712" s="258" t="s">
        <v>1088</v>
      </c>
      <c r="C712" s="90" t="s">
        <v>5</v>
      </c>
    </row>
    <row r="713" spans="1:3" s="241" customFormat="1" ht="12">
      <c r="A713" s="134" t="s">
        <v>2107</v>
      </c>
      <c r="B713" s="258" t="s">
        <v>1089</v>
      </c>
      <c r="C713" s="90" t="s">
        <v>5</v>
      </c>
    </row>
    <row r="714" spans="1:3" s="241" customFormat="1" ht="12">
      <c r="A714" s="134" t="s">
        <v>2108</v>
      </c>
      <c r="B714" s="258" t="s">
        <v>1090</v>
      </c>
      <c r="C714" s="90" t="s">
        <v>5</v>
      </c>
    </row>
    <row r="715" spans="1:3" s="241" customFormat="1" ht="12">
      <c r="A715" s="134" t="s">
        <v>2109</v>
      </c>
      <c r="B715" s="258" t="s">
        <v>1091</v>
      </c>
      <c r="C715" s="90" t="s">
        <v>5</v>
      </c>
    </row>
    <row r="716" spans="1:3" s="241" customFormat="1" ht="12">
      <c r="A716" s="134" t="s">
        <v>2110</v>
      </c>
      <c r="B716" s="258" t="s">
        <v>1092</v>
      </c>
      <c r="C716" s="90" t="s">
        <v>5</v>
      </c>
    </row>
    <row r="717" spans="1:3" s="241" customFormat="1" ht="12">
      <c r="A717" s="134" t="s">
        <v>2111</v>
      </c>
      <c r="B717" s="258" t="s">
        <v>1093</v>
      </c>
      <c r="C717" s="90" t="s">
        <v>5</v>
      </c>
    </row>
    <row r="718" spans="1:3" s="241" customFormat="1" ht="12">
      <c r="A718" s="134" t="s">
        <v>2112</v>
      </c>
      <c r="B718" s="258" t="s">
        <v>1094</v>
      </c>
      <c r="C718" s="90" t="s">
        <v>5</v>
      </c>
    </row>
    <row r="719" spans="1:3" s="241" customFormat="1" ht="12">
      <c r="A719" s="134" t="s">
        <v>2113</v>
      </c>
      <c r="B719" s="258" t="s">
        <v>1095</v>
      </c>
      <c r="C719" s="90" t="s">
        <v>5</v>
      </c>
    </row>
    <row r="720" spans="1:3" s="241" customFormat="1" ht="12">
      <c r="A720" s="134" t="s">
        <v>2114</v>
      </c>
      <c r="B720" s="258" t="s">
        <v>1096</v>
      </c>
      <c r="C720" s="90" t="s">
        <v>5</v>
      </c>
    </row>
    <row r="721" spans="1:3" s="241" customFormat="1" ht="12">
      <c r="A721" s="134" t="s">
        <v>2115</v>
      </c>
      <c r="B721" s="258" t="s">
        <v>1097</v>
      </c>
      <c r="C721" s="90" t="s">
        <v>5</v>
      </c>
    </row>
    <row r="722" spans="1:3" s="241" customFormat="1" ht="12">
      <c r="A722" s="134" t="s">
        <v>2116</v>
      </c>
      <c r="B722" s="258" t="s">
        <v>1098</v>
      </c>
      <c r="C722" s="90" t="s">
        <v>5</v>
      </c>
    </row>
    <row r="723" spans="1:3" s="241" customFormat="1" ht="12">
      <c r="A723" s="259" t="s">
        <v>2117</v>
      </c>
      <c r="B723" s="258" t="s">
        <v>2236</v>
      </c>
      <c r="C723" s="90" t="s">
        <v>5</v>
      </c>
    </row>
    <row r="724" spans="1:3" s="241" customFormat="1" ht="12">
      <c r="A724" s="134" t="s">
        <v>1099</v>
      </c>
      <c r="B724" s="258" t="s">
        <v>1100</v>
      </c>
      <c r="C724" s="90" t="s">
        <v>5</v>
      </c>
    </row>
    <row r="725" spans="1:3" s="241" customFormat="1" ht="12">
      <c r="A725" s="134" t="s">
        <v>1101</v>
      </c>
      <c r="B725" s="258" t="s">
        <v>1102</v>
      </c>
      <c r="C725" s="90" t="s">
        <v>5</v>
      </c>
    </row>
    <row r="726" spans="1:3" s="241" customFormat="1" ht="12">
      <c r="A726" s="134" t="s">
        <v>1103</v>
      </c>
      <c r="B726" s="258" t="s">
        <v>1104</v>
      </c>
      <c r="C726" s="90" t="s">
        <v>5</v>
      </c>
    </row>
    <row r="727" spans="1:3" s="241" customFormat="1" ht="12">
      <c r="A727" s="134" t="s">
        <v>2118</v>
      </c>
      <c r="B727" s="258" t="s">
        <v>1105</v>
      </c>
      <c r="C727" s="90" t="s">
        <v>5</v>
      </c>
    </row>
    <row r="728" spans="1:3" s="241" customFormat="1" ht="12">
      <c r="A728" s="134" t="s">
        <v>1106</v>
      </c>
      <c r="B728" s="258" t="s">
        <v>1107</v>
      </c>
      <c r="C728" s="90" t="s">
        <v>5</v>
      </c>
    </row>
    <row r="729" spans="1:3" s="241" customFormat="1" ht="12">
      <c r="A729" s="134" t="s">
        <v>2119</v>
      </c>
      <c r="B729" s="258" t="s">
        <v>1108</v>
      </c>
      <c r="C729" s="90" t="s">
        <v>5</v>
      </c>
    </row>
    <row r="730" spans="1:3" s="241" customFormat="1" ht="12">
      <c r="A730" s="134" t="s">
        <v>1109</v>
      </c>
      <c r="B730" s="258" t="s">
        <v>1110</v>
      </c>
      <c r="C730" s="90" t="s">
        <v>5</v>
      </c>
    </row>
    <row r="731" spans="1:3" s="241" customFormat="1" ht="12">
      <c r="A731" s="134" t="s">
        <v>2120</v>
      </c>
      <c r="B731" s="258" t="s">
        <v>1111</v>
      </c>
      <c r="C731" s="90" t="s">
        <v>5</v>
      </c>
    </row>
    <row r="732" spans="1:3" s="241" customFormat="1" ht="12">
      <c r="A732" s="134" t="s">
        <v>1112</v>
      </c>
      <c r="B732" s="258" t="s">
        <v>1113</v>
      </c>
      <c r="C732" s="90" t="s">
        <v>5</v>
      </c>
    </row>
    <row r="733" spans="1:3" s="241" customFormat="1" ht="12">
      <c r="A733" s="134" t="s">
        <v>2121</v>
      </c>
      <c r="B733" s="258" t="s">
        <v>1114</v>
      </c>
      <c r="C733" s="90" t="s">
        <v>5</v>
      </c>
    </row>
    <row r="734" spans="1:3" s="241" customFormat="1" ht="12">
      <c r="A734" s="134" t="s">
        <v>2122</v>
      </c>
      <c r="B734" s="258" t="s">
        <v>1115</v>
      </c>
      <c r="C734" s="90" t="s">
        <v>5</v>
      </c>
    </row>
    <row r="735" spans="1:3" s="241" customFormat="1" ht="12">
      <c r="A735" s="134" t="s">
        <v>2123</v>
      </c>
      <c r="B735" s="258" t="s">
        <v>1116</v>
      </c>
      <c r="C735" s="90" t="s">
        <v>5</v>
      </c>
    </row>
    <row r="736" spans="1:3" s="241" customFormat="1" ht="12">
      <c r="A736" s="134" t="s">
        <v>1117</v>
      </c>
      <c r="B736" s="258" t="s">
        <v>1118</v>
      </c>
      <c r="C736" s="90" t="s">
        <v>5</v>
      </c>
    </row>
    <row r="737" spans="1:3" s="241" customFormat="1" ht="12">
      <c r="A737" s="134" t="s">
        <v>2124</v>
      </c>
      <c r="B737" s="258" t="s">
        <v>1119</v>
      </c>
      <c r="C737" s="90" t="s">
        <v>5</v>
      </c>
    </row>
    <row r="738" spans="1:3" s="241" customFormat="1" ht="12">
      <c r="A738" s="134" t="s">
        <v>1120</v>
      </c>
      <c r="B738" s="258" t="s">
        <v>2523</v>
      </c>
      <c r="C738" s="90" t="s">
        <v>5</v>
      </c>
    </row>
    <row r="739" spans="1:3" s="241" customFormat="1" ht="12">
      <c r="A739" s="134" t="s">
        <v>2125</v>
      </c>
      <c r="B739" s="258" t="s">
        <v>1121</v>
      </c>
      <c r="C739" s="90" t="s">
        <v>5</v>
      </c>
    </row>
    <row r="740" spans="1:3" s="241" customFormat="1" ht="12">
      <c r="A740" s="134" t="s">
        <v>2126</v>
      </c>
      <c r="B740" s="258" t="s">
        <v>1122</v>
      </c>
      <c r="C740" s="90" t="s">
        <v>5</v>
      </c>
    </row>
    <row r="741" spans="1:3" s="241" customFormat="1" ht="12">
      <c r="A741" s="134" t="s">
        <v>2127</v>
      </c>
      <c r="B741" s="258" t="s">
        <v>1123</v>
      </c>
      <c r="C741" s="90" t="s">
        <v>5</v>
      </c>
    </row>
    <row r="742" spans="1:3" s="241" customFormat="1" ht="12">
      <c r="A742" s="134" t="s">
        <v>1124</v>
      </c>
      <c r="B742" s="258" t="s">
        <v>1125</v>
      </c>
      <c r="C742" s="90" t="s">
        <v>5</v>
      </c>
    </row>
    <row r="743" spans="1:3" s="241" customFormat="1" ht="12">
      <c r="A743" s="134" t="s">
        <v>1126</v>
      </c>
      <c r="B743" s="258" t="s">
        <v>1127</v>
      </c>
      <c r="C743" s="90" t="s">
        <v>5</v>
      </c>
    </row>
    <row r="744" spans="1:3" s="241" customFormat="1" ht="12">
      <c r="A744" s="134" t="s">
        <v>2128</v>
      </c>
      <c r="B744" s="258" t="s">
        <v>1128</v>
      </c>
      <c r="C744" s="90" t="s">
        <v>5</v>
      </c>
    </row>
    <row r="745" spans="1:3" s="241" customFormat="1" ht="12">
      <c r="A745" s="134" t="s">
        <v>2129</v>
      </c>
      <c r="B745" s="258" t="s">
        <v>1129</v>
      </c>
      <c r="C745" s="90" t="s">
        <v>5</v>
      </c>
    </row>
    <row r="746" spans="1:3" s="241" customFormat="1" ht="12">
      <c r="A746" s="134" t="s">
        <v>2130</v>
      </c>
      <c r="B746" s="258" t="s">
        <v>1130</v>
      </c>
      <c r="C746" s="90" t="s">
        <v>5</v>
      </c>
    </row>
    <row r="747" spans="1:3" s="241" customFormat="1" ht="12">
      <c r="A747" s="134" t="s">
        <v>1131</v>
      </c>
      <c r="B747" s="258" t="s">
        <v>1132</v>
      </c>
      <c r="C747" s="90" t="s">
        <v>5</v>
      </c>
    </row>
    <row r="748" spans="1:3" s="241" customFormat="1" ht="12">
      <c r="A748" s="134" t="s">
        <v>1133</v>
      </c>
      <c r="B748" s="258" t="s">
        <v>1134</v>
      </c>
      <c r="C748" s="90" t="s">
        <v>5</v>
      </c>
    </row>
    <row r="749" spans="1:3" s="241" customFormat="1" ht="12">
      <c r="A749" s="134" t="s">
        <v>2131</v>
      </c>
      <c r="B749" s="258" t="s">
        <v>1135</v>
      </c>
      <c r="C749" s="90" t="s">
        <v>5</v>
      </c>
    </row>
    <row r="750" spans="1:3" s="241" customFormat="1" ht="12">
      <c r="A750" s="134" t="s">
        <v>1136</v>
      </c>
      <c r="B750" s="258" t="s">
        <v>1137</v>
      </c>
      <c r="C750" s="90" t="s">
        <v>5</v>
      </c>
    </row>
    <row r="751" spans="1:3" s="241" customFormat="1" ht="12">
      <c r="A751" s="134" t="s">
        <v>2132</v>
      </c>
      <c r="B751" s="258" t="s">
        <v>1138</v>
      </c>
      <c r="C751" s="90" t="s">
        <v>5</v>
      </c>
    </row>
    <row r="752" spans="1:3" s="241" customFormat="1" ht="12">
      <c r="A752" s="134" t="s">
        <v>2133</v>
      </c>
      <c r="B752" s="258" t="s">
        <v>1139</v>
      </c>
      <c r="C752" s="90" t="s">
        <v>5</v>
      </c>
    </row>
    <row r="753" spans="1:3" s="241" customFormat="1" ht="12">
      <c r="A753" s="134" t="s">
        <v>1140</v>
      </c>
      <c r="B753" s="258" t="s">
        <v>213</v>
      </c>
      <c r="C753" s="90" t="s">
        <v>5</v>
      </c>
    </row>
    <row r="754" spans="1:3" s="241" customFormat="1" ht="12">
      <c r="A754" s="134" t="s">
        <v>1141</v>
      </c>
      <c r="B754" s="258" t="s">
        <v>1142</v>
      </c>
      <c r="C754" s="90" t="s">
        <v>5</v>
      </c>
    </row>
    <row r="755" spans="1:3" s="241" customFormat="1" ht="12">
      <c r="A755" s="134" t="s">
        <v>1143</v>
      </c>
      <c r="B755" s="258" t="s">
        <v>1144</v>
      </c>
      <c r="C755" s="90" t="s">
        <v>5</v>
      </c>
    </row>
    <row r="756" spans="1:3" s="241" customFormat="1" ht="12">
      <c r="A756" s="134" t="s">
        <v>2134</v>
      </c>
      <c r="B756" s="258" t="s">
        <v>1145</v>
      </c>
      <c r="C756" s="90" t="s">
        <v>5</v>
      </c>
    </row>
    <row r="757" spans="1:3" s="241" customFormat="1" ht="12">
      <c r="A757" s="134" t="s">
        <v>1146</v>
      </c>
      <c r="B757" s="258" t="s">
        <v>1147</v>
      </c>
      <c r="C757" s="90" t="s">
        <v>5</v>
      </c>
    </row>
    <row r="758" spans="1:3" s="241" customFormat="1" ht="12">
      <c r="A758" s="134" t="s">
        <v>1148</v>
      </c>
      <c r="B758" s="258" t="s">
        <v>1149</v>
      </c>
      <c r="C758" s="90" t="s">
        <v>5</v>
      </c>
    </row>
    <row r="759" spans="1:3" s="241" customFormat="1" ht="12">
      <c r="A759" s="134" t="s">
        <v>2135</v>
      </c>
      <c r="B759" s="258" t="s">
        <v>1150</v>
      </c>
      <c r="C759" s="90" t="s">
        <v>5</v>
      </c>
    </row>
    <row r="760" spans="1:3" s="241" customFormat="1" ht="12">
      <c r="A760" s="134" t="s">
        <v>2136</v>
      </c>
      <c r="B760" s="258" t="s">
        <v>1151</v>
      </c>
      <c r="C760" s="90" t="s">
        <v>5</v>
      </c>
    </row>
    <row r="761" spans="1:3" s="241" customFormat="1" ht="12">
      <c r="A761" s="134" t="s">
        <v>2137</v>
      </c>
      <c r="B761" s="258" t="s">
        <v>1152</v>
      </c>
      <c r="C761" s="90" t="s">
        <v>5</v>
      </c>
    </row>
    <row r="762" spans="1:3" s="241" customFormat="1" ht="12">
      <c r="A762" s="134" t="s">
        <v>1153</v>
      </c>
      <c r="B762" s="258" t="s">
        <v>1154</v>
      </c>
      <c r="C762" s="90" t="s">
        <v>5</v>
      </c>
    </row>
    <row r="763" spans="1:3" s="241" customFormat="1" ht="12">
      <c r="A763" s="134" t="s">
        <v>2138</v>
      </c>
      <c r="B763" s="258" t="s">
        <v>1155</v>
      </c>
      <c r="C763" s="90" t="s">
        <v>5</v>
      </c>
    </row>
    <row r="764" spans="1:3" s="241" customFormat="1" ht="12">
      <c r="A764" s="134" t="s">
        <v>2139</v>
      </c>
      <c r="B764" s="258" t="s">
        <v>1156</v>
      </c>
      <c r="C764" s="90" t="s">
        <v>5</v>
      </c>
    </row>
    <row r="765" spans="1:3" s="241" customFormat="1" ht="12">
      <c r="A765" s="134" t="s">
        <v>2140</v>
      </c>
      <c r="B765" s="258" t="s">
        <v>1157</v>
      </c>
      <c r="C765" s="90" t="s">
        <v>5</v>
      </c>
    </row>
    <row r="766" spans="1:3" s="241" customFormat="1" ht="12">
      <c r="A766" s="134" t="s">
        <v>2141</v>
      </c>
      <c r="B766" s="258" t="s">
        <v>1158</v>
      </c>
      <c r="C766" s="90" t="s">
        <v>5</v>
      </c>
    </row>
    <row r="767" spans="1:3" s="241" customFormat="1" ht="12">
      <c r="A767" s="134" t="s">
        <v>1159</v>
      </c>
      <c r="B767" s="258" t="s">
        <v>1160</v>
      </c>
      <c r="C767" s="90" t="s">
        <v>5</v>
      </c>
    </row>
    <row r="768" spans="1:3" s="241" customFormat="1" ht="12">
      <c r="A768" s="134" t="s">
        <v>2142</v>
      </c>
      <c r="B768" s="258" t="s">
        <v>1161</v>
      </c>
      <c r="C768" s="90" t="s">
        <v>5</v>
      </c>
    </row>
    <row r="769" spans="1:3" s="241" customFormat="1" ht="12">
      <c r="A769" s="134" t="s">
        <v>1162</v>
      </c>
      <c r="B769" s="258" t="s">
        <v>1163</v>
      </c>
      <c r="C769" s="90" t="s">
        <v>5</v>
      </c>
    </row>
    <row r="770" spans="1:3" s="241" customFormat="1" ht="12">
      <c r="A770" s="134" t="s">
        <v>2143</v>
      </c>
      <c r="B770" s="258" t="s">
        <v>1164</v>
      </c>
      <c r="C770" s="90" t="s">
        <v>5</v>
      </c>
    </row>
    <row r="771" spans="1:3" s="241" customFormat="1" ht="12">
      <c r="A771" s="134" t="s">
        <v>1165</v>
      </c>
      <c r="B771" s="258" t="s">
        <v>1166</v>
      </c>
      <c r="C771" s="90" t="s">
        <v>5</v>
      </c>
    </row>
    <row r="772" spans="1:3" s="241" customFormat="1" ht="12">
      <c r="A772" s="134" t="s">
        <v>1167</v>
      </c>
      <c r="B772" s="258" t="s">
        <v>1168</v>
      </c>
      <c r="C772" s="90" t="s">
        <v>5</v>
      </c>
    </row>
    <row r="773" spans="1:3" s="241" customFormat="1" ht="12">
      <c r="A773" s="134" t="s">
        <v>2144</v>
      </c>
      <c r="B773" s="258" t="s">
        <v>1169</v>
      </c>
      <c r="C773" s="90" t="s">
        <v>5</v>
      </c>
    </row>
    <row r="774" spans="1:3" s="241" customFormat="1" ht="18">
      <c r="A774" s="134" t="s">
        <v>1170</v>
      </c>
      <c r="B774" s="258" t="s">
        <v>1171</v>
      </c>
      <c r="C774" s="90" t="s">
        <v>5</v>
      </c>
    </row>
    <row r="775" spans="1:3" s="241" customFormat="1" ht="12">
      <c r="A775" s="134" t="s">
        <v>2145</v>
      </c>
      <c r="B775" s="258" t="s">
        <v>1172</v>
      </c>
      <c r="C775" s="90" t="s">
        <v>5</v>
      </c>
    </row>
    <row r="776" spans="1:3" s="241" customFormat="1" ht="12">
      <c r="A776" s="134" t="s">
        <v>1173</v>
      </c>
      <c r="B776" s="258" t="s">
        <v>1174</v>
      </c>
      <c r="C776" s="90" t="s">
        <v>5</v>
      </c>
    </row>
    <row r="777" spans="1:3" s="241" customFormat="1" ht="12">
      <c r="A777" s="134" t="s">
        <v>2146</v>
      </c>
      <c r="B777" s="258" t="s">
        <v>1175</v>
      </c>
      <c r="C777" s="90" t="s">
        <v>5</v>
      </c>
    </row>
    <row r="778" spans="1:3" s="241" customFormat="1" ht="12">
      <c r="A778" s="134" t="s">
        <v>1176</v>
      </c>
      <c r="B778" s="258" t="s">
        <v>1177</v>
      </c>
      <c r="C778" s="90" t="s">
        <v>5</v>
      </c>
    </row>
    <row r="779" spans="1:3" s="241" customFormat="1" ht="12">
      <c r="A779" s="256" t="s">
        <v>1178</v>
      </c>
      <c r="B779" s="257" t="s">
        <v>1670</v>
      </c>
      <c r="C779" s="90" t="s">
        <v>5</v>
      </c>
    </row>
    <row r="780" spans="1:3" s="241" customFormat="1" ht="12">
      <c r="A780" s="134" t="s">
        <v>1179</v>
      </c>
      <c r="B780" s="258" t="s">
        <v>1180</v>
      </c>
      <c r="C780" s="90" t="s">
        <v>5</v>
      </c>
    </row>
    <row r="781" spans="1:3" s="241" customFormat="1" ht="12">
      <c r="A781" s="134" t="s">
        <v>1181</v>
      </c>
      <c r="B781" s="258" t="s">
        <v>1182</v>
      </c>
      <c r="C781" s="90" t="s">
        <v>5</v>
      </c>
    </row>
    <row r="782" spans="1:3" s="241" customFormat="1" ht="12">
      <c r="A782" s="134" t="s">
        <v>1183</v>
      </c>
      <c r="B782" s="258" t="s">
        <v>1184</v>
      </c>
      <c r="C782" s="90" t="s">
        <v>5</v>
      </c>
    </row>
    <row r="783" spans="1:3" s="241" customFormat="1" ht="12">
      <c r="A783" s="134" t="s">
        <v>1185</v>
      </c>
      <c r="B783" s="258" t="s">
        <v>1186</v>
      </c>
      <c r="C783" s="90" t="s">
        <v>5</v>
      </c>
    </row>
    <row r="784" spans="1:3" s="241" customFormat="1" ht="12">
      <c r="A784" s="134" t="s">
        <v>2147</v>
      </c>
      <c r="B784" s="258" t="s">
        <v>1187</v>
      </c>
      <c r="C784" s="90" t="s">
        <v>5</v>
      </c>
    </row>
    <row r="785" spans="1:3" s="241" customFormat="1" ht="12">
      <c r="A785" s="134" t="s">
        <v>1188</v>
      </c>
      <c r="B785" s="258" t="s">
        <v>1189</v>
      </c>
      <c r="C785" s="90" t="s">
        <v>5</v>
      </c>
    </row>
    <row r="786" spans="1:3" s="241" customFormat="1" ht="12">
      <c r="A786" s="134" t="s">
        <v>1190</v>
      </c>
      <c r="B786" s="258" t="s">
        <v>1191</v>
      </c>
      <c r="C786" s="90" t="s">
        <v>5</v>
      </c>
    </row>
    <row r="787" spans="1:3" s="241" customFormat="1" ht="12">
      <c r="A787" s="134" t="s">
        <v>1192</v>
      </c>
      <c r="B787" s="258" t="s">
        <v>1193</v>
      </c>
      <c r="C787" s="90" t="s">
        <v>5</v>
      </c>
    </row>
    <row r="788" spans="1:3" s="241" customFormat="1" ht="12">
      <c r="A788" s="134" t="s">
        <v>1194</v>
      </c>
      <c r="B788" s="258" t="s">
        <v>1065</v>
      </c>
      <c r="C788" s="90" t="s">
        <v>5</v>
      </c>
    </row>
    <row r="789" spans="1:3" s="241" customFormat="1" ht="12">
      <c r="A789" s="134" t="s">
        <v>1195</v>
      </c>
      <c r="B789" s="258" t="s">
        <v>1196</v>
      </c>
      <c r="C789" s="90" t="s">
        <v>5</v>
      </c>
    </row>
    <row r="790" spans="1:3" s="241" customFormat="1" ht="12">
      <c r="A790" s="134" t="s">
        <v>2148</v>
      </c>
      <c r="B790" s="258" t="s">
        <v>1197</v>
      </c>
      <c r="C790" s="90" t="s">
        <v>5</v>
      </c>
    </row>
    <row r="791" spans="1:3" s="241" customFormat="1" ht="12">
      <c r="A791" s="134" t="s">
        <v>1198</v>
      </c>
      <c r="B791" s="258" t="s">
        <v>1199</v>
      </c>
      <c r="C791" s="90" t="s">
        <v>5</v>
      </c>
    </row>
    <row r="792" spans="1:3" s="241" customFormat="1" ht="12">
      <c r="A792" s="134" t="s">
        <v>2149</v>
      </c>
      <c r="B792" s="258" t="s">
        <v>1200</v>
      </c>
      <c r="C792" s="90" t="s">
        <v>5</v>
      </c>
    </row>
    <row r="793" spans="1:3" s="241" customFormat="1" ht="12">
      <c r="A793" s="134" t="s">
        <v>1201</v>
      </c>
      <c r="B793" s="258" t="s">
        <v>1202</v>
      </c>
      <c r="C793" s="90" t="s">
        <v>5</v>
      </c>
    </row>
    <row r="794" spans="1:3" s="241" customFormat="1" ht="12">
      <c r="A794" s="134" t="s">
        <v>2150</v>
      </c>
      <c r="B794" s="258" t="s">
        <v>1203</v>
      </c>
      <c r="C794" s="90" t="s">
        <v>5</v>
      </c>
    </row>
    <row r="795" spans="1:3" s="241" customFormat="1" ht="12">
      <c r="A795" s="134" t="s">
        <v>1204</v>
      </c>
      <c r="B795" s="258" t="s">
        <v>1205</v>
      </c>
      <c r="C795" s="90" t="s">
        <v>5</v>
      </c>
    </row>
    <row r="796" spans="1:3" s="241" customFormat="1" ht="12">
      <c r="A796" s="134" t="s">
        <v>1206</v>
      </c>
      <c r="B796" s="258" t="s">
        <v>1207</v>
      </c>
      <c r="C796" s="90" t="s">
        <v>5</v>
      </c>
    </row>
    <row r="797" spans="1:3" s="241" customFormat="1" ht="12">
      <c r="A797" s="134" t="s">
        <v>1208</v>
      </c>
      <c r="B797" s="258" t="s">
        <v>1209</v>
      </c>
      <c r="C797" s="90" t="s">
        <v>5</v>
      </c>
    </row>
    <row r="798" spans="1:3" s="241" customFormat="1" ht="12">
      <c r="A798" s="134" t="s">
        <v>1210</v>
      </c>
      <c r="B798" s="258" t="s">
        <v>1211</v>
      </c>
      <c r="C798" s="90" t="s">
        <v>5</v>
      </c>
    </row>
    <row r="799" spans="1:3" s="241" customFormat="1" ht="12">
      <c r="A799" s="134" t="s">
        <v>1212</v>
      </c>
      <c r="B799" s="258" t="s">
        <v>1213</v>
      </c>
      <c r="C799" s="90" t="s">
        <v>5</v>
      </c>
    </row>
    <row r="800" spans="1:3" s="241" customFormat="1" ht="12">
      <c r="A800" s="134" t="s">
        <v>1214</v>
      </c>
      <c r="B800" s="258" t="s">
        <v>1215</v>
      </c>
      <c r="C800" s="90" t="s">
        <v>5</v>
      </c>
    </row>
    <row r="801" spans="1:3" s="241" customFormat="1" ht="12">
      <c r="A801" s="134" t="s">
        <v>1216</v>
      </c>
      <c r="B801" s="258" t="s">
        <v>1217</v>
      </c>
      <c r="C801" s="90" t="s">
        <v>5</v>
      </c>
    </row>
    <row r="802" spans="1:3" s="241" customFormat="1" ht="12">
      <c r="A802" s="134" t="s">
        <v>1218</v>
      </c>
      <c r="B802" s="258" t="s">
        <v>1219</v>
      </c>
      <c r="C802" s="90" t="s">
        <v>5</v>
      </c>
    </row>
    <row r="803" spans="1:3" s="241" customFormat="1" ht="12">
      <c r="A803" s="134" t="s">
        <v>2151</v>
      </c>
      <c r="B803" s="258" t="s">
        <v>1220</v>
      </c>
      <c r="C803" s="90" t="s">
        <v>5</v>
      </c>
    </row>
    <row r="804" spans="1:3" s="241" customFormat="1" ht="12">
      <c r="A804" s="134" t="s">
        <v>2152</v>
      </c>
      <c r="B804" s="258" t="s">
        <v>1221</v>
      </c>
      <c r="C804" s="90" t="s">
        <v>5</v>
      </c>
    </row>
    <row r="805" spans="1:3" s="241" customFormat="1" ht="12">
      <c r="A805" s="134" t="s">
        <v>1222</v>
      </c>
      <c r="B805" s="258" t="s">
        <v>1223</v>
      </c>
      <c r="C805" s="90" t="s">
        <v>5</v>
      </c>
    </row>
    <row r="806" spans="1:3" s="241" customFormat="1" ht="12">
      <c r="A806" s="134" t="s">
        <v>1224</v>
      </c>
      <c r="B806" s="258" t="s">
        <v>1225</v>
      </c>
      <c r="C806" s="90" t="s">
        <v>5</v>
      </c>
    </row>
    <row r="807" spans="1:3" s="241" customFormat="1" ht="12">
      <c r="A807" s="134" t="s">
        <v>2153</v>
      </c>
      <c r="B807" s="258" t="s">
        <v>1226</v>
      </c>
      <c r="C807" s="90" t="s">
        <v>5</v>
      </c>
    </row>
    <row r="808" spans="1:3" s="241" customFormat="1" ht="12">
      <c r="A808" s="134" t="s">
        <v>1227</v>
      </c>
      <c r="B808" s="258" t="s">
        <v>1228</v>
      </c>
      <c r="C808" s="90" t="s">
        <v>5</v>
      </c>
    </row>
    <row r="809" spans="1:3" s="241" customFormat="1" ht="12">
      <c r="A809" s="134" t="s">
        <v>2154</v>
      </c>
      <c r="B809" s="258" t="s">
        <v>1229</v>
      </c>
      <c r="C809" s="90" t="s">
        <v>5</v>
      </c>
    </row>
    <row r="810" spans="1:3" s="241" customFormat="1" ht="12">
      <c r="A810" s="134" t="s">
        <v>1230</v>
      </c>
      <c r="B810" s="258" t="s">
        <v>1231</v>
      </c>
      <c r="C810" s="90" t="s">
        <v>5</v>
      </c>
    </row>
    <row r="811" spans="1:3" s="241" customFormat="1" ht="12">
      <c r="A811" s="134" t="s">
        <v>2155</v>
      </c>
      <c r="B811" s="258" t="s">
        <v>1232</v>
      </c>
      <c r="C811" s="90" t="s">
        <v>5</v>
      </c>
    </row>
    <row r="812" spans="1:3" s="241" customFormat="1" ht="12">
      <c r="A812" s="134" t="s">
        <v>1233</v>
      </c>
      <c r="B812" s="258" t="s">
        <v>1234</v>
      </c>
      <c r="C812" s="90" t="s">
        <v>5</v>
      </c>
    </row>
    <row r="813" spans="1:3" s="241" customFormat="1" ht="12">
      <c r="A813" s="134" t="s">
        <v>1235</v>
      </c>
      <c r="B813" s="258" t="s">
        <v>1236</v>
      </c>
      <c r="C813" s="90" t="s">
        <v>5</v>
      </c>
    </row>
    <row r="814" spans="1:3" s="241" customFormat="1" ht="12">
      <c r="A814" s="134" t="s">
        <v>2156</v>
      </c>
      <c r="B814" s="258" t="s">
        <v>1237</v>
      </c>
      <c r="C814" s="90" t="s">
        <v>5</v>
      </c>
    </row>
    <row r="815" spans="1:3" s="241" customFormat="1" ht="12">
      <c r="A815" s="134" t="s">
        <v>2157</v>
      </c>
      <c r="B815" s="258" t="s">
        <v>1238</v>
      </c>
      <c r="C815" s="90" t="s">
        <v>5</v>
      </c>
    </row>
    <row r="816" spans="1:3" s="241" customFormat="1" ht="12">
      <c r="A816" s="134" t="s">
        <v>1239</v>
      </c>
      <c r="B816" s="258" t="s">
        <v>1240</v>
      </c>
      <c r="C816" s="90" t="s">
        <v>5</v>
      </c>
    </row>
    <row r="817" spans="1:3" s="241" customFormat="1" ht="12">
      <c r="A817" s="134" t="s">
        <v>2158</v>
      </c>
      <c r="B817" s="258" t="s">
        <v>1241</v>
      </c>
      <c r="C817" s="90" t="s">
        <v>5</v>
      </c>
    </row>
    <row r="818" spans="1:3" s="241" customFormat="1" ht="12">
      <c r="A818" s="134" t="s">
        <v>1242</v>
      </c>
      <c r="B818" s="258" t="s">
        <v>1243</v>
      </c>
      <c r="C818" s="90" t="s">
        <v>5</v>
      </c>
    </row>
    <row r="819" spans="1:3" s="241" customFormat="1" ht="12">
      <c r="A819" s="134" t="s">
        <v>2159</v>
      </c>
      <c r="B819" s="258" t="s">
        <v>1244</v>
      </c>
      <c r="C819" s="90" t="s">
        <v>5</v>
      </c>
    </row>
    <row r="820" spans="1:3" s="241" customFormat="1" ht="12">
      <c r="A820" s="134" t="s">
        <v>1245</v>
      </c>
      <c r="B820" s="258" t="s">
        <v>1246</v>
      </c>
      <c r="C820" s="90" t="s">
        <v>5</v>
      </c>
    </row>
    <row r="821" spans="1:3" s="241" customFormat="1" ht="12">
      <c r="A821" s="134" t="s">
        <v>1247</v>
      </c>
      <c r="B821" s="258" t="s">
        <v>1248</v>
      </c>
      <c r="C821" s="90" t="s">
        <v>5</v>
      </c>
    </row>
    <row r="822" spans="1:3" s="241" customFormat="1" ht="12">
      <c r="A822" s="134" t="s">
        <v>2160</v>
      </c>
      <c r="B822" s="258" t="s">
        <v>1249</v>
      </c>
      <c r="C822" s="90" t="s">
        <v>5</v>
      </c>
    </row>
    <row r="823" spans="1:3" s="241" customFormat="1" ht="18">
      <c r="A823" s="134" t="s">
        <v>2161</v>
      </c>
      <c r="B823" s="258" t="s">
        <v>1250</v>
      </c>
      <c r="C823" s="90" t="s">
        <v>5</v>
      </c>
    </row>
    <row r="824" spans="1:3" s="241" customFormat="1" ht="12">
      <c r="A824" s="134" t="s">
        <v>2162</v>
      </c>
      <c r="B824" s="258" t="s">
        <v>1251</v>
      </c>
      <c r="C824" s="90" t="s">
        <v>5</v>
      </c>
    </row>
    <row r="825" spans="1:3" s="241" customFormat="1" ht="12">
      <c r="A825" s="134" t="s">
        <v>1252</v>
      </c>
      <c r="B825" s="258" t="s">
        <v>1253</v>
      </c>
      <c r="C825" s="90" t="s">
        <v>5</v>
      </c>
    </row>
    <row r="826" spans="1:3" s="241" customFormat="1" ht="18">
      <c r="A826" s="256" t="s">
        <v>1254</v>
      </c>
      <c r="B826" s="257" t="s">
        <v>1671</v>
      </c>
      <c r="C826" s="90" t="s">
        <v>5</v>
      </c>
    </row>
    <row r="827" spans="1:3" s="241" customFormat="1" ht="12">
      <c r="A827" s="134" t="s">
        <v>1255</v>
      </c>
      <c r="B827" s="258" t="s">
        <v>1256</v>
      </c>
      <c r="C827" s="90" t="s">
        <v>5</v>
      </c>
    </row>
    <row r="828" spans="1:3" s="241" customFormat="1" ht="12">
      <c r="A828" s="134" t="s">
        <v>1257</v>
      </c>
      <c r="B828" s="258" t="s">
        <v>1258</v>
      </c>
      <c r="C828" s="90" t="s">
        <v>5</v>
      </c>
    </row>
    <row r="829" spans="1:3" s="241" customFormat="1" ht="12">
      <c r="A829" s="134" t="s">
        <v>1259</v>
      </c>
      <c r="B829" s="258" t="s">
        <v>1260</v>
      </c>
      <c r="C829" s="90" t="s">
        <v>5</v>
      </c>
    </row>
    <row r="830" spans="1:3" s="241" customFormat="1" ht="12">
      <c r="A830" s="134" t="s">
        <v>2163</v>
      </c>
      <c r="B830" s="258" t="s">
        <v>1261</v>
      </c>
      <c r="C830" s="90" t="s">
        <v>5</v>
      </c>
    </row>
    <row r="831" spans="1:3" s="241" customFormat="1" ht="18">
      <c r="A831" s="134" t="s">
        <v>1262</v>
      </c>
      <c r="B831" s="258" t="s">
        <v>1263</v>
      </c>
      <c r="C831" s="90" t="s">
        <v>5</v>
      </c>
    </row>
    <row r="832" spans="1:3" s="241" customFormat="1" ht="12">
      <c r="A832" s="134" t="s">
        <v>2164</v>
      </c>
      <c r="B832" s="258" t="s">
        <v>1264</v>
      </c>
      <c r="C832" s="90" t="s">
        <v>5</v>
      </c>
    </row>
    <row r="833" spans="1:3" s="241" customFormat="1" ht="12">
      <c r="A833" s="134" t="s">
        <v>1265</v>
      </c>
      <c r="B833" s="258" t="s">
        <v>1266</v>
      </c>
      <c r="C833" s="90" t="s">
        <v>5</v>
      </c>
    </row>
    <row r="834" spans="1:3" s="241" customFormat="1" ht="12">
      <c r="A834" s="134" t="s">
        <v>2165</v>
      </c>
      <c r="B834" s="258" t="s">
        <v>1267</v>
      </c>
      <c r="C834" s="90" t="s">
        <v>5</v>
      </c>
    </row>
    <row r="835" spans="1:3" s="241" customFormat="1" ht="12">
      <c r="A835" s="134" t="s">
        <v>1268</v>
      </c>
      <c r="B835" s="258" t="s">
        <v>1269</v>
      </c>
      <c r="C835" s="90" t="s">
        <v>5</v>
      </c>
    </row>
    <row r="836" spans="1:3" s="241" customFormat="1" ht="12">
      <c r="A836" s="134" t="s">
        <v>2166</v>
      </c>
      <c r="B836" s="258" t="s">
        <v>1270</v>
      </c>
      <c r="C836" s="90" t="s">
        <v>5</v>
      </c>
    </row>
    <row r="837" spans="1:3" s="241" customFormat="1" ht="12">
      <c r="A837" s="134" t="s">
        <v>1271</v>
      </c>
      <c r="B837" s="258" t="s">
        <v>1272</v>
      </c>
      <c r="C837" s="90" t="s">
        <v>5</v>
      </c>
    </row>
    <row r="838" spans="1:3" s="241" customFormat="1" ht="12">
      <c r="A838" s="134" t="s">
        <v>1273</v>
      </c>
      <c r="B838" s="258" t="s">
        <v>1274</v>
      </c>
      <c r="C838" s="90" t="s">
        <v>5</v>
      </c>
    </row>
    <row r="839" spans="1:3" s="241" customFormat="1" ht="12">
      <c r="A839" s="134" t="s">
        <v>2167</v>
      </c>
      <c r="B839" s="258" t="s">
        <v>1261</v>
      </c>
      <c r="C839" s="90" t="s">
        <v>5</v>
      </c>
    </row>
    <row r="840" spans="1:3" s="241" customFormat="1" ht="12">
      <c r="A840" s="134" t="s">
        <v>1275</v>
      </c>
      <c r="B840" s="258" t="s">
        <v>1276</v>
      </c>
      <c r="C840" s="90" t="s">
        <v>5</v>
      </c>
    </row>
    <row r="841" spans="1:3" s="241" customFormat="1" ht="12">
      <c r="A841" s="134" t="s">
        <v>2168</v>
      </c>
      <c r="B841" s="258" t="s">
        <v>1264</v>
      </c>
      <c r="C841" s="90" t="s">
        <v>5</v>
      </c>
    </row>
    <row r="842" spans="1:3" s="241" customFormat="1" ht="12">
      <c r="A842" s="134" t="s">
        <v>1277</v>
      </c>
      <c r="B842" s="258" t="s">
        <v>1278</v>
      </c>
      <c r="C842" s="90" t="s">
        <v>5</v>
      </c>
    </row>
    <row r="843" spans="1:3" s="241" customFormat="1" ht="12">
      <c r="A843" s="134" t="s">
        <v>2169</v>
      </c>
      <c r="B843" s="258" t="s">
        <v>1267</v>
      </c>
      <c r="C843" s="90" t="s">
        <v>5</v>
      </c>
    </row>
    <row r="844" spans="1:3" s="241" customFormat="1" ht="12">
      <c r="A844" s="134" t="s">
        <v>1279</v>
      </c>
      <c r="B844" s="258" t="s">
        <v>1280</v>
      </c>
      <c r="C844" s="90" t="s">
        <v>5</v>
      </c>
    </row>
    <row r="845" spans="1:3" s="241" customFormat="1" ht="18">
      <c r="A845" s="256" t="s">
        <v>1281</v>
      </c>
      <c r="B845" s="257" t="s">
        <v>1672</v>
      </c>
      <c r="C845" s="90" t="s">
        <v>5</v>
      </c>
    </row>
    <row r="846" spans="1:3" s="241" customFormat="1" ht="12">
      <c r="A846" s="134" t="s">
        <v>1282</v>
      </c>
      <c r="B846" s="258" t="s">
        <v>1283</v>
      </c>
      <c r="C846" s="90" t="s">
        <v>5</v>
      </c>
    </row>
    <row r="847" spans="1:3" s="241" customFormat="1" ht="12">
      <c r="A847" s="134" t="s">
        <v>1284</v>
      </c>
      <c r="B847" s="258" t="s">
        <v>1285</v>
      </c>
      <c r="C847" s="90" t="s">
        <v>5</v>
      </c>
    </row>
    <row r="848" spans="1:3" s="241" customFormat="1" ht="12">
      <c r="A848" s="134" t="s">
        <v>2170</v>
      </c>
      <c r="B848" s="258" t="s">
        <v>1286</v>
      </c>
      <c r="C848" s="90" t="s">
        <v>5</v>
      </c>
    </row>
    <row r="849" spans="1:3" s="241" customFormat="1" ht="12">
      <c r="A849" s="134" t="s">
        <v>2171</v>
      </c>
      <c r="B849" s="258" t="s">
        <v>1287</v>
      </c>
      <c r="C849" s="90" t="s">
        <v>5</v>
      </c>
    </row>
    <row r="850" spans="1:3" s="241" customFormat="1" ht="12">
      <c r="A850" s="134" t="s">
        <v>2172</v>
      </c>
      <c r="B850" s="258" t="s">
        <v>727</v>
      </c>
      <c r="C850" s="90" t="s">
        <v>5</v>
      </c>
    </row>
    <row r="851" spans="1:3" s="241" customFormat="1" ht="12">
      <c r="A851" s="134" t="s">
        <v>2173</v>
      </c>
      <c r="B851" s="258" t="s">
        <v>1288</v>
      </c>
      <c r="C851" s="90" t="s">
        <v>5</v>
      </c>
    </row>
    <row r="852" spans="1:3" s="241" customFormat="1" ht="12">
      <c r="A852" s="134" t="s">
        <v>2174</v>
      </c>
      <c r="B852" s="258" t="s">
        <v>1289</v>
      </c>
      <c r="C852" s="90" t="s">
        <v>5</v>
      </c>
    </row>
    <row r="853" spans="1:3" s="241" customFormat="1" ht="12">
      <c r="A853" s="134" t="s">
        <v>1290</v>
      </c>
      <c r="B853" s="258" t="s">
        <v>1291</v>
      </c>
      <c r="C853" s="90" t="s">
        <v>5</v>
      </c>
    </row>
    <row r="854" spans="1:3" s="241" customFormat="1" ht="12">
      <c r="A854" s="134" t="s">
        <v>2175</v>
      </c>
      <c r="B854" s="258" t="s">
        <v>704</v>
      </c>
      <c r="C854" s="90" t="s">
        <v>5</v>
      </c>
    </row>
    <row r="855" spans="1:3" s="241" customFormat="1" ht="12">
      <c r="A855" s="134" t="s">
        <v>1292</v>
      </c>
      <c r="B855" s="258" t="s">
        <v>1293</v>
      </c>
      <c r="C855" s="90" t="s">
        <v>5</v>
      </c>
    </row>
    <row r="856" spans="1:3" s="241" customFormat="1" ht="12">
      <c r="A856" s="134" t="s">
        <v>2176</v>
      </c>
      <c r="B856" s="258" t="s">
        <v>1294</v>
      </c>
      <c r="C856" s="90" t="s">
        <v>5</v>
      </c>
    </row>
    <row r="857" spans="1:3" s="241" customFormat="1" ht="12">
      <c r="A857" s="134" t="s">
        <v>1295</v>
      </c>
      <c r="B857" s="258" t="s">
        <v>1296</v>
      </c>
      <c r="C857" s="90" t="s">
        <v>5</v>
      </c>
    </row>
    <row r="858" spans="1:3" s="241" customFormat="1" ht="12">
      <c r="A858" s="134" t="s">
        <v>2177</v>
      </c>
      <c r="B858" s="258" t="s">
        <v>1297</v>
      </c>
      <c r="C858" s="90" t="s">
        <v>5</v>
      </c>
    </row>
    <row r="859" spans="1:3" s="241" customFormat="1" ht="12">
      <c r="A859" s="134" t="s">
        <v>1298</v>
      </c>
      <c r="B859" s="258" t="s">
        <v>1299</v>
      </c>
      <c r="C859" s="90" t="s">
        <v>5</v>
      </c>
    </row>
    <row r="860" spans="1:3" s="241" customFormat="1" ht="12">
      <c r="A860" s="134" t="s">
        <v>1300</v>
      </c>
      <c r="B860" s="258" t="s">
        <v>663</v>
      </c>
      <c r="C860" s="90" t="s">
        <v>5</v>
      </c>
    </row>
    <row r="861" spans="1:3" s="241" customFormat="1" ht="12">
      <c r="A861" s="134" t="s">
        <v>1301</v>
      </c>
      <c r="B861" s="258" t="s">
        <v>213</v>
      </c>
      <c r="C861" s="90" t="s">
        <v>5</v>
      </c>
    </row>
    <row r="862" spans="1:3" s="241" customFormat="1" ht="18">
      <c r="A862" s="134" t="s">
        <v>1302</v>
      </c>
      <c r="B862" s="258" t="s">
        <v>1303</v>
      </c>
      <c r="C862" s="90" t="s">
        <v>5</v>
      </c>
    </row>
    <row r="863" spans="1:3" s="241" customFormat="1" ht="12">
      <c r="A863" s="134" t="s">
        <v>1304</v>
      </c>
      <c r="B863" s="258" t="s">
        <v>1305</v>
      </c>
      <c r="C863" s="90" t="s">
        <v>5</v>
      </c>
    </row>
    <row r="864" spans="1:3" s="241" customFormat="1" ht="12">
      <c r="A864" s="134" t="s">
        <v>2178</v>
      </c>
      <c r="B864" s="258" t="s">
        <v>1306</v>
      </c>
      <c r="C864" s="90" t="s">
        <v>5</v>
      </c>
    </row>
    <row r="865" spans="1:3" s="241" customFormat="1" ht="12">
      <c r="A865" s="134" t="s">
        <v>2179</v>
      </c>
      <c r="B865" s="258" t="s">
        <v>1307</v>
      </c>
      <c r="C865" s="90" t="s">
        <v>5</v>
      </c>
    </row>
    <row r="866" spans="1:3" s="241" customFormat="1" ht="12">
      <c r="A866" s="134" t="s">
        <v>1308</v>
      </c>
      <c r="B866" s="258" t="s">
        <v>1309</v>
      </c>
      <c r="C866" s="90" t="s">
        <v>5</v>
      </c>
    </row>
    <row r="867" spans="1:3" s="241" customFormat="1" ht="12">
      <c r="A867" s="134" t="s">
        <v>2180</v>
      </c>
      <c r="B867" s="258" t="s">
        <v>1310</v>
      </c>
      <c r="C867" s="90" t="s">
        <v>5</v>
      </c>
    </row>
    <row r="868" spans="1:3" s="241" customFormat="1" ht="12">
      <c r="A868" s="134" t="s">
        <v>2181</v>
      </c>
      <c r="B868" s="258" t="s">
        <v>1311</v>
      </c>
      <c r="C868" s="90" t="s">
        <v>5</v>
      </c>
    </row>
    <row r="869" spans="1:3" s="241" customFormat="1" ht="12">
      <c r="A869" s="134" t="s">
        <v>2182</v>
      </c>
      <c r="B869" s="258" t="s">
        <v>1312</v>
      </c>
      <c r="C869" s="90" t="s">
        <v>5</v>
      </c>
    </row>
    <row r="870" spans="1:3" s="241" customFormat="1" ht="12">
      <c r="A870" s="134" t="s">
        <v>1313</v>
      </c>
      <c r="B870" s="258" t="s">
        <v>1314</v>
      </c>
      <c r="C870" s="90" t="s">
        <v>5</v>
      </c>
    </row>
    <row r="871" spans="1:3" s="241" customFormat="1" ht="12">
      <c r="A871" s="134" t="s">
        <v>2183</v>
      </c>
      <c r="B871" s="258" t="s">
        <v>1315</v>
      </c>
      <c r="C871" s="90" t="s">
        <v>5</v>
      </c>
    </row>
    <row r="872" spans="1:3" s="241" customFormat="1" ht="12">
      <c r="A872" s="259" t="s">
        <v>2184</v>
      </c>
      <c r="B872" s="258" t="s">
        <v>213</v>
      </c>
      <c r="C872" s="90" t="s">
        <v>5</v>
      </c>
    </row>
    <row r="873" spans="1:3" s="241" customFormat="1" ht="12">
      <c r="A873" s="134" t="s">
        <v>1316</v>
      </c>
      <c r="B873" s="258" t="s">
        <v>1317</v>
      </c>
      <c r="C873" s="90" t="s">
        <v>5</v>
      </c>
    </row>
    <row r="874" spans="1:3" s="241" customFormat="1" ht="12">
      <c r="A874" s="134" t="s">
        <v>1318</v>
      </c>
      <c r="B874" s="258" t="s">
        <v>1319</v>
      </c>
      <c r="C874" s="90" t="s">
        <v>5</v>
      </c>
    </row>
    <row r="875" spans="1:3" s="241" customFormat="1" ht="12">
      <c r="A875" s="134" t="s">
        <v>1320</v>
      </c>
      <c r="B875" s="258" t="s">
        <v>1321</v>
      </c>
      <c r="C875" s="90" t="s">
        <v>5</v>
      </c>
    </row>
    <row r="876" spans="1:3" s="241" customFormat="1" ht="12">
      <c r="A876" s="134" t="s">
        <v>2185</v>
      </c>
      <c r="B876" s="258" t="s">
        <v>1322</v>
      </c>
      <c r="C876" s="90" t="s">
        <v>5</v>
      </c>
    </row>
    <row r="877" spans="1:3" s="241" customFormat="1" ht="12">
      <c r="A877" s="134" t="s">
        <v>1323</v>
      </c>
      <c r="B877" s="258" t="s">
        <v>1324</v>
      </c>
      <c r="C877" s="90" t="s">
        <v>5</v>
      </c>
    </row>
    <row r="878" spans="1:3" s="241" customFormat="1" ht="12">
      <c r="A878" s="134" t="s">
        <v>2186</v>
      </c>
      <c r="B878" s="258" t="s">
        <v>1325</v>
      </c>
      <c r="C878" s="90" t="s">
        <v>5</v>
      </c>
    </row>
    <row r="879" spans="1:3" s="241" customFormat="1" ht="12">
      <c r="A879" s="134" t="s">
        <v>1326</v>
      </c>
      <c r="B879" s="258" t="s">
        <v>1327</v>
      </c>
      <c r="C879" s="90" t="s">
        <v>5</v>
      </c>
    </row>
    <row r="880" spans="1:3" s="241" customFormat="1" ht="12">
      <c r="A880" s="134" t="s">
        <v>2187</v>
      </c>
      <c r="B880" s="258" t="s">
        <v>1328</v>
      </c>
      <c r="C880" s="90" t="s">
        <v>5</v>
      </c>
    </row>
    <row r="881" spans="1:3" s="241" customFormat="1" ht="12">
      <c r="A881" s="134" t="s">
        <v>1329</v>
      </c>
      <c r="B881" s="258" t="s">
        <v>1330</v>
      </c>
      <c r="C881" s="90" t="s">
        <v>5</v>
      </c>
    </row>
    <row r="882" spans="1:3" s="241" customFormat="1" ht="12">
      <c r="A882" s="134" t="s">
        <v>1331</v>
      </c>
      <c r="B882" s="258" t="s">
        <v>1332</v>
      </c>
      <c r="C882" s="90" t="s">
        <v>5</v>
      </c>
    </row>
    <row r="883" spans="1:3" s="241" customFormat="1" ht="12">
      <c r="A883" s="134" t="s">
        <v>2188</v>
      </c>
      <c r="B883" s="258" t="s">
        <v>1333</v>
      </c>
      <c r="C883" s="90" t="s">
        <v>5</v>
      </c>
    </row>
    <row r="884" spans="1:3" s="241" customFormat="1" ht="12">
      <c r="A884" s="134" t="s">
        <v>2189</v>
      </c>
      <c r="B884" s="258" t="s">
        <v>1334</v>
      </c>
      <c r="C884" s="90" t="s">
        <v>5</v>
      </c>
    </row>
    <row r="885" spans="1:3" s="241" customFormat="1" ht="12">
      <c r="A885" s="134" t="s">
        <v>1335</v>
      </c>
      <c r="B885" s="258" t="s">
        <v>1336</v>
      </c>
      <c r="C885" s="90" t="s">
        <v>5</v>
      </c>
    </row>
    <row r="886" spans="1:3" s="241" customFormat="1" ht="12">
      <c r="A886" s="134" t="s">
        <v>1337</v>
      </c>
      <c r="B886" s="258" t="s">
        <v>1338</v>
      </c>
      <c r="C886" s="90" t="s">
        <v>5</v>
      </c>
    </row>
    <row r="887" spans="1:3" s="241" customFormat="1" ht="12">
      <c r="A887" s="134" t="s">
        <v>1339</v>
      </c>
      <c r="B887" s="258" t="s">
        <v>1340</v>
      </c>
      <c r="C887" s="90" t="s">
        <v>5</v>
      </c>
    </row>
    <row r="888" spans="1:3" s="241" customFormat="1" ht="12">
      <c r="A888" s="134" t="s">
        <v>1341</v>
      </c>
      <c r="B888" s="258" t="s">
        <v>1342</v>
      </c>
      <c r="C888" s="90" t="s">
        <v>5</v>
      </c>
    </row>
    <row r="889" spans="1:3" s="241" customFormat="1" ht="12">
      <c r="A889" s="134" t="s">
        <v>1343</v>
      </c>
      <c r="B889" s="258" t="s">
        <v>1344</v>
      </c>
      <c r="C889" s="90" t="s">
        <v>5</v>
      </c>
    </row>
    <row r="890" spans="1:3" s="241" customFormat="1" ht="12">
      <c r="A890" s="259" t="s">
        <v>2190</v>
      </c>
      <c r="B890" s="258" t="s">
        <v>213</v>
      </c>
      <c r="C890" s="90" t="s">
        <v>5</v>
      </c>
    </row>
    <row r="891" spans="1:3" s="241" customFormat="1" ht="12">
      <c r="A891" s="134" t="s">
        <v>1345</v>
      </c>
      <c r="B891" s="258" t="s">
        <v>1317</v>
      </c>
      <c r="C891" s="90" t="s">
        <v>5</v>
      </c>
    </row>
    <row r="892" spans="1:3" s="241" customFormat="1" ht="12">
      <c r="A892" s="134" t="s">
        <v>1346</v>
      </c>
      <c r="B892" s="258" t="s">
        <v>1347</v>
      </c>
      <c r="C892" s="90" t="s">
        <v>5</v>
      </c>
    </row>
    <row r="893" spans="1:3" s="241" customFormat="1" ht="12">
      <c r="A893" s="134" t="s">
        <v>1348</v>
      </c>
      <c r="B893" s="258" t="s">
        <v>1349</v>
      </c>
      <c r="C893" s="90" t="s">
        <v>5</v>
      </c>
    </row>
    <row r="894" spans="1:3" s="241" customFormat="1" ht="12">
      <c r="A894" s="134" t="s">
        <v>1350</v>
      </c>
      <c r="B894" s="258" t="s">
        <v>1351</v>
      </c>
      <c r="C894" s="90" t="s">
        <v>5</v>
      </c>
    </row>
    <row r="895" spans="1:3" s="241" customFormat="1" ht="12">
      <c r="A895" s="134" t="s">
        <v>1352</v>
      </c>
      <c r="B895" s="258" t="s">
        <v>1353</v>
      </c>
      <c r="C895" s="90" t="s">
        <v>5</v>
      </c>
    </row>
    <row r="896" spans="1:3" s="241" customFormat="1" ht="12">
      <c r="A896" s="134" t="s">
        <v>1354</v>
      </c>
      <c r="B896" s="258" t="s">
        <v>1355</v>
      </c>
      <c r="C896" s="90" t="s">
        <v>5</v>
      </c>
    </row>
    <row r="897" spans="1:3" s="241" customFormat="1" ht="12">
      <c r="A897" s="134" t="s">
        <v>1356</v>
      </c>
      <c r="B897" s="258" t="s">
        <v>1357</v>
      </c>
      <c r="C897" s="90" t="s">
        <v>5</v>
      </c>
    </row>
    <row r="898" spans="1:3" s="241" customFormat="1" ht="12">
      <c r="A898" s="134" t="s">
        <v>1358</v>
      </c>
      <c r="B898" s="258" t="s">
        <v>213</v>
      </c>
      <c r="C898" s="90" t="s">
        <v>5</v>
      </c>
    </row>
    <row r="899" spans="1:3" s="241" customFormat="1" ht="12">
      <c r="A899" s="134" t="s">
        <v>1359</v>
      </c>
      <c r="B899" s="258" t="s">
        <v>1360</v>
      </c>
      <c r="C899" s="90" t="s">
        <v>5</v>
      </c>
    </row>
    <row r="900" spans="1:3" s="241" customFormat="1" ht="12">
      <c r="A900" s="134" t="s">
        <v>2191</v>
      </c>
      <c r="B900" s="258" t="s">
        <v>1361</v>
      </c>
      <c r="C900" s="90" t="s">
        <v>5</v>
      </c>
    </row>
    <row r="901" spans="1:3" s="241" customFormat="1" ht="12">
      <c r="A901" s="134" t="s">
        <v>1362</v>
      </c>
      <c r="B901" s="258" t="s">
        <v>1363</v>
      </c>
      <c r="C901" s="90" t="s">
        <v>5</v>
      </c>
    </row>
    <row r="902" spans="1:3" s="241" customFormat="1" ht="12">
      <c r="A902" s="134" t="s">
        <v>1364</v>
      </c>
      <c r="B902" s="258" t="s">
        <v>1365</v>
      </c>
      <c r="C902" s="90" t="s">
        <v>5</v>
      </c>
    </row>
    <row r="903" spans="1:3" s="241" customFormat="1" ht="12">
      <c r="A903" s="134" t="s">
        <v>1366</v>
      </c>
      <c r="B903" s="258" t="s">
        <v>1367</v>
      </c>
      <c r="C903" s="90" t="s">
        <v>5</v>
      </c>
    </row>
    <row r="904" spans="1:3" s="241" customFormat="1" ht="12">
      <c r="A904" s="134" t="s">
        <v>1368</v>
      </c>
      <c r="B904" s="258" t="s">
        <v>1369</v>
      </c>
      <c r="C904" s="90" t="s">
        <v>5</v>
      </c>
    </row>
    <row r="905" spans="1:3" s="241" customFormat="1" ht="12">
      <c r="A905" s="134" t="s">
        <v>1370</v>
      </c>
      <c r="B905" s="258" t="s">
        <v>1371</v>
      </c>
      <c r="C905" s="90" t="s">
        <v>5</v>
      </c>
    </row>
    <row r="906" spans="1:3" s="241" customFormat="1" ht="12">
      <c r="A906" s="134" t="s">
        <v>2192</v>
      </c>
      <c r="B906" s="258" t="s">
        <v>891</v>
      </c>
      <c r="C906" s="90" t="s">
        <v>5</v>
      </c>
    </row>
    <row r="907" spans="1:3" s="241" customFormat="1" ht="12">
      <c r="A907" s="134" t="s">
        <v>2193</v>
      </c>
      <c r="B907" s="258" t="s">
        <v>1372</v>
      </c>
      <c r="C907" s="90" t="s">
        <v>5</v>
      </c>
    </row>
    <row r="908" spans="1:3" s="241" customFormat="1" ht="12">
      <c r="A908" s="134" t="s">
        <v>2194</v>
      </c>
      <c r="B908" s="258" t="s">
        <v>1373</v>
      </c>
      <c r="C908" s="90" t="s">
        <v>5</v>
      </c>
    </row>
    <row r="909" spans="1:3" s="241" customFormat="1" ht="12">
      <c r="A909" s="134" t="s">
        <v>1374</v>
      </c>
      <c r="B909" s="258" t="s">
        <v>1375</v>
      </c>
      <c r="C909" s="90" t="s">
        <v>5</v>
      </c>
    </row>
    <row r="910" spans="1:3" s="241" customFormat="1" ht="12">
      <c r="A910" s="134" t="s">
        <v>2195</v>
      </c>
      <c r="B910" s="258" t="s">
        <v>1376</v>
      </c>
      <c r="C910" s="90" t="s">
        <v>5</v>
      </c>
    </row>
    <row r="911" spans="1:3" s="241" customFormat="1" ht="12">
      <c r="A911" s="134" t="s">
        <v>2196</v>
      </c>
      <c r="B911" s="258" t="s">
        <v>1377</v>
      </c>
      <c r="C911" s="90" t="s">
        <v>5</v>
      </c>
    </row>
    <row r="912" spans="1:3" s="241" customFormat="1" ht="12">
      <c r="A912" s="134" t="s">
        <v>1378</v>
      </c>
      <c r="B912" s="258" t="s">
        <v>1379</v>
      </c>
      <c r="C912" s="90" t="s">
        <v>5</v>
      </c>
    </row>
    <row r="913" spans="1:3" s="241" customFormat="1" ht="12">
      <c r="A913" s="134" t="s">
        <v>2197</v>
      </c>
      <c r="B913" s="258" t="s">
        <v>1380</v>
      </c>
      <c r="C913" s="90" t="s">
        <v>5</v>
      </c>
    </row>
    <row r="914" spans="1:3" s="241" customFormat="1" ht="12">
      <c r="A914" s="134" t="s">
        <v>1381</v>
      </c>
      <c r="B914" s="258" t="s">
        <v>1382</v>
      </c>
      <c r="C914" s="90" t="s">
        <v>5</v>
      </c>
    </row>
    <row r="915" spans="1:3" s="241" customFormat="1" ht="12">
      <c r="A915" s="134" t="s">
        <v>1383</v>
      </c>
      <c r="B915" s="258" t="s">
        <v>213</v>
      </c>
      <c r="C915" s="90" t="s">
        <v>5</v>
      </c>
    </row>
    <row r="916" spans="1:3" s="241" customFormat="1" ht="12">
      <c r="A916" s="134" t="s">
        <v>1384</v>
      </c>
      <c r="B916" s="258" t="s">
        <v>1385</v>
      </c>
      <c r="C916" s="90" t="s">
        <v>5</v>
      </c>
    </row>
    <row r="917" spans="1:3" s="241" customFormat="1" ht="12">
      <c r="A917" s="134" t="s">
        <v>1386</v>
      </c>
      <c r="B917" s="258" t="s">
        <v>1387</v>
      </c>
      <c r="C917" s="90" t="s">
        <v>5</v>
      </c>
    </row>
    <row r="918" spans="1:3" s="241" customFormat="1" ht="12">
      <c r="A918" s="134" t="s">
        <v>1388</v>
      </c>
      <c r="B918" s="258" t="s">
        <v>1389</v>
      </c>
      <c r="C918" s="90" t="s">
        <v>5</v>
      </c>
    </row>
    <row r="919" spans="1:3" s="241" customFormat="1" ht="12">
      <c r="A919" s="134" t="s">
        <v>1390</v>
      </c>
      <c r="B919" s="258" t="s">
        <v>1391</v>
      </c>
      <c r="C919" s="90" t="s">
        <v>5</v>
      </c>
    </row>
    <row r="920" spans="1:3" s="241" customFormat="1" ht="12">
      <c r="A920" s="134" t="s">
        <v>1392</v>
      </c>
      <c r="B920" s="258" t="s">
        <v>1393</v>
      </c>
      <c r="C920" s="90" t="s">
        <v>5</v>
      </c>
    </row>
    <row r="921" spans="1:3" s="241" customFormat="1" ht="12">
      <c r="A921" s="134" t="s">
        <v>1394</v>
      </c>
      <c r="B921" s="258" t="s">
        <v>1395</v>
      </c>
      <c r="C921" s="90" t="s">
        <v>5</v>
      </c>
    </row>
    <row r="922" spans="1:3" s="241" customFormat="1" ht="12">
      <c r="A922" s="134" t="s">
        <v>1396</v>
      </c>
      <c r="B922" s="258" t="s">
        <v>1372</v>
      </c>
      <c r="C922" s="90" t="s">
        <v>5</v>
      </c>
    </row>
    <row r="923" spans="1:3" s="241" customFormat="1" ht="12">
      <c r="A923" s="134" t="s">
        <v>1397</v>
      </c>
      <c r="B923" s="258" t="s">
        <v>213</v>
      </c>
      <c r="C923" s="90" t="s">
        <v>5</v>
      </c>
    </row>
    <row r="924" spans="1:3" s="241" customFormat="1" ht="12">
      <c r="A924" s="134" t="s">
        <v>1398</v>
      </c>
      <c r="B924" s="258" t="s">
        <v>1399</v>
      </c>
      <c r="C924" s="90" t="s">
        <v>5</v>
      </c>
    </row>
    <row r="925" spans="1:3" s="241" customFormat="1" ht="12">
      <c r="A925" s="134" t="s">
        <v>1400</v>
      </c>
      <c r="B925" s="258" t="s">
        <v>1401</v>
      </c>
      <c r="C925" s="90" t="s">
        <v>5</v>
      </c>
    </row>
    <row r="926" spans="1:3" s="241" customFormat="1" ht="12">
      <c r="A926" s="134" t="s">
        <v>1402</v>
      </c>
      <c r="B926" s="258" t="s">
        <v>1403</v>
      </c>
      <c r="C926" s="90" t="s">
        <v>5</v>
      </c>
    </row>
    <row r="927" spans="1:3" s="241" customFormat="1" ht="12">
      <c r="A927" s="134" t="s">
        <v>2198</v>
      </c>
      <c r="B927" s="258" t="s">
        <v>1404</v>
      </c>
      <c r="C927" s="90" t="s">
        <v>5</v>
      </c>
    </row>
    <row r="928" spans="1:3" s="241" customFormat="1" ht="12">
      <c r="A928" s="134" t="s">
        <v>1405</v>
      </c>
      <c r="B928" s="258" t="s">
        <v>1406</v>
      </c>
      <c r="C928" s="90" t="s">
        <v>5</v>
      </c>
    </row>
    <row r="929" spans="1:3" s="241" customFormat="1" ht="12">
      <c r="A929" s="134" t="s">
        <v>2199</v>
      </c>
      <c r="B929" s="258" t="s">
        <v>1407</v>
      </c>
      <c r="C929" s="90" t="s">
        <v>5</v>
      </c>
    </row>
    <row r="930" spans="1:3" s="241" customFormat="1" ht="12">
      <c r="A930" s="134" t="s">
        <v>1408</v>
      </c>
      <c r="B930" s="258" t="s">
        <v>1409</v>
      </c>
      <c r="C930" s="90" t="s">
        <v>5</v>
      </c>
    </row>
    <row r="931" spans="1:3" s="241" customFormat="1" ht="12">
      <c r="A931" s="134" t="s">
        <v>1410</v>
      </c>
      <c r="B931" s="258" t="s">
        <v>1411</v>
      </c>
      <c r="C931" s="90" t="s">
        <v>5</v>
      </c>
    </row>
    <row r="932" spans="1:3" s="241" customFormat="1" ht="12">
      <c r="A932" s="134" t="s">
        <v>2200</v>
      </c>
      <c r="B932" s="258" t="s">
        <v>404</v>
      </c>
      <c r="C932" s="90" t="s">
        <v>5</v>
      </c>
    </row>
    <row r="933" spans="1:3" s="241" customFormat="1" ht="12">
      <c r="A933" s="134" t="s">
        <v>2201</v>
      </c>
      <c r="B933" s="258" t="s">
        <v>393</v>
      </c>
      <c r="C933" s="90" t="s">
        <v>5</v>
      </c>
    </row>
    <row r="934" spans="1:3" s="241" customFormat="1" ht="12">
      <c r="A934" s="134" t="s">
        <v>2202</v>
      </c>
      <c r="B934" s="258" t="s">
        <v>1412</v>
      </c>
      <c r="C934" s="90" t="s">
        <v>5</v>
      </c>
    </row>
    <row r="935" spans="1:3" s="241" customFormat="1" ht="12">
      <c r="A935" s="134" t="s">
        <v>2203</v>
      </c>
      <c r="B935" s="258" t="s">
        <v>398</v>
      </c>
      <c r="C935" s="90" t="s">
        <v>5</v>
      </c>
    </row>
    <row r="936" spans="1:3" s="241" customFormat="1" ht="12">
      <c r="A936" s="134" t="s">
        <v>2204</v>
      </c>
      <c r="B936" s="258" t="s">
        <v>378</v>
      </c>
      <c r="C936" s="90" t="s">
        <v>5</v>
      </c>
    </row>
    <row r="937" spans="1:3" s="241" customFormat="1" ht="12">
      <c r="A937" s="134" t="s">
        <v>1413</v>
      </c>
      <c r="B937" s="258" t="s">
        <v>1414</v>
      </c>
      <c r="C937" s="90" t="s">
        <v>5</v>
      </c>
    </row>
    <row r="938" spans="1:3" s="241" customFormat="1" ht="12">
      <c r="A938" s="134" t="s">
        <v>2205</v>
      </c>
      <c r="B938" s="258" t="s">
        <v>1415</v>
      </c>
      <c r="C938" s="90" t="s">
        <v>5</v>
      </c>
    </row>
    <row r="939" spans="1:3" s="241" customFormat="1" ht="12">
      <c r="A939" s="259" t="s">
        <v>2206</v>
      </c>
      <c r="B939" s="258" t="s">
        <v>213</v>
      </c>
      <c r="C939" s="90" t="s">
        <v>5</v>
      </c>
    </row>
    <row r="940" spans="1:3" s="241" customFormat="1" ht="12">
      <c r="A940" s="134" t="s">
        <v>1416</v>
      </c>
      <c r="B940" s="258" t="s">
        <v>1317</v>
      </c>
      <c r="C940" s="90" t="s">
        <v>5</v>
      </c>
    </row>
    <row r="941" spans="1:3" s="241" customFormat="1" ht="12">
      <c r="A941" s="134" t="s">
        <v>1417</v>
      </c>
      <c r="B941" s="258" t="s">
        <v>1418</v>
      </c>
      <c r="C941" s="90" t="s">
        <v>5</v>
      </c>
    </row>
    <row r="942" spans="1:3" s="241" customFormat="1" ht="12">
      <c r="A942" s="134" t="s">
        <v>1419</v>
      </c>
      <c r="B942" s="258" t="s">
        <v>1420</v>
      </c>
      <c r="C942" s="90" t="s">
        <v>5</v>
      </c>
    </row>
    <row r="943" spans="1:3" s="241" customFormat="1" ht="12">
      <c r="A943" s="134" t="s">
        <v>1421</v>
      </c>
      <c r="B943" s="258" t="s">
        <v>1422</v>
      </c>
      <c r="C943" s="90" t="s">
        <v>5</v>
      </c>
    </row>
    <row r="944" spans="1:3" s="241" customFormat="1" ht="12">
      <c r="A944" s="134" t="s">
        <v>1423</v>
      </c>
      <c r="B944" s="258" t="s">
        <v>1424</v>
      </c>
      <c r="C944" s="90" t="s">
        <v>5</v>
      </c>
    </row>
    <row r="945" spans="1:3" s="241" customFormat="1" ht="12">
      <c r="A945" s="134" t="s">
        <v>1425</v>
      </c>
      <c r="B945" s="258" t="s">
        <v>1426</v>
      </c>
      <c r="C945" s="90" t="s">
        <v>5</v>
      </c>
    </row>
    <row r="946" spans="1:3" s="241" customFormat="1" ht="12">
      <c r="A946" s="134" t="s">
        <v>1427</v>
      </c>
      <c r="B946" s="258" t="s">
        <v>1428</v>
      </c>
      <c r="C946" s="90" t="s">
        <v>5</v>
      </c>
    </row>
    <row r="947" spans="1:3" s="241" customFormat="1" ht="18">
      <c r="A947" s="134" t="s">
        <v>1429</v>
      </c>
      <c r="B947" s="258" t="s">
        <v>1430</v>
      </c>
      <c r="C947" s="90" t="s">
        <v>5</v>
      </c>
    </row>
    <row r="948" spans="1:3" s="241" customFormat="1" ht="12">
      <c r="A948" s="259" t="s">
        <v>2207</v>
      </c>
      <c r="B948" s="258" t="s">
        <v>1431</v>
      </c>
      <c r="C948" s="90" t="s">
        <v>5</v>
      </c>
    </row>
    <row r="949" spans="1:3" s="241" customFormat="1" ht="12">
      <c r="A949" s="134" t="s">
        <v>1432</v>
      </c>
      <c r="B949" s="258" t="s">
        <v>1433</v>
      </c>
      <c r="C949" s="90" t="s">
        <v>5</v>
      </c>
    </row>
    <row r="950" spans="1:3" s="241" customFormat="1" ht="12">
      <c r="A950" s="134" t="s">
        <v>1434</v>
      </c>
      <c r="B950" s="258" t="s">
        <v>1435</v>
      </c>
      <c r="C950" s="90" t="s">
        <v>5</v>
      </c>
    </row>
    <row r="951" spans="1:3" s="241" customFormat="1" ht="12">
      <c r="A951" s="134" t="s">
        <v>1436</v>
      </c>
      <c r="B951" s="258" t="s">
        <v>1437</v>
      </c>
      <c r="C951" s="90" t="s">
        <v>5</v>
      </c>
    </row>
    <row r="952" spans="1:3" s="241" customFormat="1" ht="12">
      <c r="A952" s="134" t="s">
        <v>1438</v>
      </c>
      <c r="B952" s="258" t="s">
        <v>1439</v>
      </c>
      <c r="C952" s="90" t="s">
        <v>5</v>
      </c>
    </row>
    <row r="953" spans="1:3" s="241" customFormat="1" ht="12">
      <c r="A953" s="134" t="s">
        <v>1440</v>
      </c>
      <c r="B953" s="258" t="s">
        <v>1441</v>
      </c>
      <c r="C953" s="90" t="s">
        <v>5</v>
      </c>
    </row>
    <row r="954" spans="1:3" s="241" customFormat="1" ht="12">
      <c r="A954" s="134" t="s">
        <v>1442</v>
      </c>
      <c r="B954" s="258" t="s">
        <v>1443</v>
      </c>
      <c r="C954" s="90" t="s">
        <v>5</v>
      </c>
    </row>
    <row r="955" spans="1:3" s="241" customFormat="1" ht="12">
      <c r="A955" s="134" t="s">
        <v>1444</v>
      </c>
      <c r="B955" s="258" t="s">
        <v>1059</v>
      </c>
      <c r="C955" s="90" t="s">
        <v>5</v>
      </c>
    </row>
    <row r="956" spans="1:3" s="241" customFormat="1" ht="12">
      <c r="A956" s="134" t="s">
        <v>1445</v>
      </c>
      <c r="B956" s="258" t="s">
        <v>1061</v>
      </c>
      <c r="C956" s="90" t="s">
        <v>5</v>
      </c>
    </row>
    <row r="957" spans="1:3" s="241" customFormat="1" ht="12">
      <c r="A957" s="134" t="s">
        <v>1446</v>
      </c>
      <c r="B957" s="258" t="s">
        <v>1447</v>
      </c>
      <c r="C957" s="90" t="s">
        <v>5</v>
      </c>
    </row>
    <row r="958" spans="1:3" s="241" customFormat="1" ht="12">
      <c r="A958" s="259" t="s">
        <v>2208</v>
      </c>
      <c r="B958" s="258" t="s">
        <v>1065</v>
      </c>
      <c r="C958" s="90" t="s">
        <v>5</v>
      </c>
    </row>
    <row r="959" spans="1:3" s="241" customFormat="1" ht="12">
      <c r="A959" s="134" t="s">
        <v>1448</v>
      </c>
      <c r="B959" s="258" t="s">
        <v>1449</v>
      </c>
      <c r="C959" s="90" t="s">
        <v>5</v>
      </c>
    </row>
    <row r="960" spans="1:3" s="241" customFormat="1" ht="12">
      <c r="A960" s="134" t="s">
        <v>1450</v>
      </c>
      <c r="B960" s="258" t="s">
        <v>1451</v>
      </c>
      <c r="C960" s="90" t="s">
        <v>5</v>
      </c>
    </row>
    <row r="961" spans="1:3" s="241" customFormat="1" ht="12">
      <c r="A961" s="134" t="s">
        <v>1452</v>
      </c>
      <c r="B961" s="258" t="s">
        <v>1453</v>
      </c>
      <c r="C961" s="90" t="s">
        <v>5</v>
      </c>
    </row>
    <row r="962" spans="1:3" s="241" customFormat="1" ht="12">
      <c r="A962" s="134" t="s">
        <v>1454</v>
      </c>
      <c r="B962" s="258" t="s">
        <v>1455</v>
      </c>
      <c r="C962" s="90" t="s">
        <v>5</v>
      </c>
    </row>
    <row r="963" spans="1:3" s="241" customFormat="1" ht="12">
      <c r="A963" s="134" t="s">
        <v>1456</v>
      </c>
      <c r="B963" s="258" t="s">
        <v>1457</v>
      </c>
      <c r="C963" s="90" t="s">
        <v>5</v>
      </c>
    </row>
    <row r="964" spans="1:3" s="241" customFormat="1" ht="12">
      <c r="A964" s="134" t="s">
        <v>1458</v>
      </c>
      <c r="B964" s="258" t="s">
        <v>1459</v>
      </c>
      <c r="C964" s="90" t="s">
        <v>5</v>
      </c>
    </row>
    <row r="965" spans="1:3" s="241" customFormat="1" ht="12">
      <c r="A965" s="134" t="s">
        <v>2209</v>
      </c>
      <c r="B965" s="258" t="s">
        <v>1460</v>
      </c>
      <c r="C965" s="90" t="s">
        <v>5</v>
      </c>
    </row>
    <row r="966" spans="1:3" s="241" customFormat="1" ht="12">
      <c r="A966" s="134" t="s">
        <v>1461</v>
      </c>
      <c r="B966" s="258" t="s">
        <v>1462</v>
      </c>
      <c r="C966" s="90" t="s">
        <v>5</v>
      </c>
    </row>
    <row r="967" spans="1:3" s="241" customFormat="1" ht="12">
      <c r="A967" s="134" t="s">
        <v>1463</v>
      </c>
      <c r="B967" s="258" t="s">
        <v>1464</v>
      </c>
      <c r="C967" s="90" t="s">
        <v>5</v>
      </c>
    </row>
    <row r="968" spans="1:3" s="241" customFormat="1" ht="12">
      <c r="A968" s="259" t="s">
        <v>2210</v>
      </c>
      <c r="B968" s="258" t="s">
        <v>2237</v>
      </c>
      <c r="C968" s="90" t="s">
        <v>5</v>
      </c>
    </row>
    <row r="969" spans="1:3" s="241" customFormat="1" ht="12">
      <c r="A969" s="134" t="s">
        <v>1465</v>
      </c>
      <c r="B969" s="258" t="s">
        <v>1466</v>
      </c>
      <c r="C969" s="90" t="s">
        <v>5</v>
      </c>
    </row>
    <row r="970" spans="1:3" s="241" customFormat="1" ht="12">
      <c r="A970" s="134" t="s">
        <v>1467</v>
      </c>
      <c r="B970" s="258" t="s">
        <v>1468</v>
      </c>
      <c r="C970" s="90" t="s">
        <v>5</v>
      </c>
    </row>
    <row r="971" spans="1:3" s="241" customFormat="1" ht="12">
      <c r="A971" s="134" t="s">
        <v>1469</v>
      </c>
      <c r="B971" s="258" t="s">
        <v>1470</v>
      </c>
      <c r="C971" s="90" t="s">
        <v>5</v>
      </c>
    </row>
    <row r="972" spans="1:3" s="241" customFormat="1" ht="12">
      <c r="A972" s="134" t="s">
        <v>1471</v>
      </c>
      <c r="B972" s="258" t="s">
        <v>1673</v>
      </c>
      <c r="C972" s="90" t="s">
        <v>5</v>
      </c>
    </row>
    <row r="973" spans="1:3" s="241" customFormat="1" ht="12">
      <c r="A973" s="134" t="s">
        <v>1472</v>
      </c>
      <c r="B973" s="258" t="s">
        <v>1473</v>
      </c>
      <c r="C973" s="90" t="s">
        <v>5</v>
      </c>
    </row>
    <row r="974" spans="1:3" s="241" customFormat="1" ht="12">
      <c r="A974" s="134" t="s">
        <v>1474</v>
      </c>
      <c r="B974" s="258" t="s">
        <v>1475</v>
      </c>
      <c r="C974" s="90" t="s">
        <v>5</v>
      </c>
    </row>
    <row r="975" spans="1:3" s="241" customFormat="1" ht="12">
      <c r="A975" s="134" t="s">
        <v>1476</v>
      </c>
      <c r="B975" s="258" t="s">
        <v>1477</v>
      </c>
      <c r="C975" s="90" t="s">
        <v>5</v>
      </c>
    </row>
    <row r="976" spans="1:3" s="241" customFormat="1" ht="12">
      <c r="A976" s="260" t="s">
        <v>1478</v>
      </c>
      <c r="B976" s="261" t="s">
        <v>1479</v>
      </c>
      <c r="C976" s="90" t="s">
        <v>5</v>
      </c>
    </row>
    <row r="977" spans="1:3" s="241" customFormat="1" ht="18">
      <c r="A977" s="134" t="s">
        <v>2211</v>
      </c>
      <c r="B977" s="258" t="s">
        <v>1480</v>
      </c>
      <c r="C977" s="90" t="s">
        <v>5</v>
      </c>
    </row>
    <row r="978" spans="1:3" s="241" customFormat="1" ht="18">
      <c r="A978" s="134" t="s">
        <v>1481</v>
      </c>
      <c r="B978" s="258" t="s">
        <v>1482</v>
      </c>
      <c r="C978" s="90" t="s">
        <v>5</v>
      </c>
    </row>
    <row r="979" spans="1:3" s="241" customFormat="1" ht="12">
      <c r="A979" s="134" t="s">
        <v>1483</v>
      </c>
      <c r="B979" s="258" t="s">
        <v>1484</v>
      </c>
      <c r="C979" s="90" t="s">
        <v>5</v>
      </c>
    </row>
    <row r="980" spans="1:3" s="241" customFormat="1" ht="12">
      <c r="A980" s="134" t="s">
        <v>2212</v>
      </c>
      <c r="B980" s="258" t="s">
        <v>1485</v>
      </c>
      <c r="C980" s="90" t="s">
        <v>5</v>
      </c>
    </row>
    <row r="981" spans="1:3" s="241" customFormat="1" ht="12">
      <c r="A981" s="134" t="s">
        <v>1486</v>
      </c>
      <c r="B981" s="258" t="s">
        <v>1487</v>
      </c>
      <c r="C981" s="90" t="s">
        <v>5</v>
      </c>
    </row>
    <row r="982" spans="1:3" s="241" customFormat="1" ht="12">
      <c r="A982" s="134" t="s">
        <v>2213</v>
      </c>
      <c r="B982" s="258" t="s">
        <v>1488</v>
      </c>
      <c r="C982" s="90" t="s">
        <v>5</v>
      </c>
    </row>
    <row r="983" spans="1:3" s="241" customFormat="1" ht="12">
      <c r="A983" s="134" t="s">
        <v>1489</v>
      </c>
      <c r="B983" s="258" t="s">
        <v>1490</v>
      </c>
      <c r="C983" s="90" t="s">
        <v>5</v>
      </c>
    </row>
    <row r="984" spans="1:3" s="241" customFormat="1" ht="12">
      <c r="A984" s="134" t="s">
        <v>2214</v>
      </c>
      <c r="B984" s="258" t="s">
        <v>1491</v>
      </c>
      <c r="C984" s="90" t="s">
        <v>5</v>
      </c>
    </row>
    <row r="985" spans="1:3" s="241" customFormat="1" ht="12">
      <c r="A985" s="134" t="s">
        <v>1492</v>
      </c>
      <c r="B985" s="258" t="s">
        <v>1493</v>
      </c>
      <c r="C985" s="90" t="s">
        <v>5</v>
      </c>
    </row>
    <row r="986" spans="1:3" s="241" customFormat="1" ht="12">
      <c r="A986" s="134" t="s">
        <v>2215</v>
      </c>
      <c r="B986" s="258" t="s">
        <v>1494</v>
      </c>
      <c r="C986" s="90" t="s">
        <v>5</v>
      </c>
    </row>
    <row r="987" spans="1:3" s="241" customFormat="1" ht="18">
      <c r="A987" s="134" t="s">
        <v>1495</v>
      </c>
      <c r="B987" s="258" t="s">
        <v>1496</v>
      </c>
      <c r="C987" s="90" t="s">
        <v>5</v>
      </c>
    </row>
    <row r="988" spans="1:3" s="241" customFormat="1" ht="18">
      <c r="A988" s="256" t="s">
        <v>1497</v>
      </c>
      <c r="B988" s="257" t="s">
        <v>1674</v>
      </c>
      <c r="C988" s="90" t="s">
        <v>5</v>
      </c>
    </row>
    <row r="989" spans="1:3" s="241" customFormat="1" ht="12">
      <c r="A989" s="134" t="s">
        <v>1498</v>
      </c>
      <c r="B989" s="258" t="s">
        <v>1499</v>
      </c>
      <c r="C989" s="90" t="s">
        <v>5</v>
      </c>
    </row>
    <row r="990" spans="1:3" s="241" customFormat="1" ht="12">
      <c r="A990" s="134" t="s">
        <v>1500</v>
      </c>
      <c r="B990" s="258" t="s">
        <v>1431</v>
      </c>
      <c r="C990" s="90" t="s">
        <v>5</v>
      </c>
    </row>
    <row r="991" spans="1:3" s="241" customFormat="1" ht="12">
      <c r="A991" s="134" t="s">
        <v>1501</v>
      </c>
      <c r="B991" s="258" t="s">
        <v>1065</v>
      </c>
      <c r="C991" s="90" t="s">
        <v>5</v>
      </c>
    </row>
    <row r="992" spans="1:3" s="241" customFormat="1" ht="12">
      <c r="A992" s="134" t="s">
        <v>1502</v>
      </c>
      <c r="B992" s="258" t="s">
        <v>1503</v>
      </c>
      <c r="C992" s="90" t="s">
        <v>5</v>
      </c>
    </row>
    <row r="993" spans="1:3" s="241" customFormat="1" ht="12">
      <c r="A993" s="134" t="s">
        <v>1504</v>
      </c>
      <c r="B993" s="258" t="s">
        <v>1505</v>
      </c>
      <c r="C993" s="90" t="s">
        <v>5</v>
      </c>
    </row>
    <row r="994" spans="1:3" s="241" customFormat="1" ht="12">
      <c r="A994" s="134" t="s">
        <v>1506</v>
      </c>
      <c r="B994" s="258" t="s">
        <v>1464</v>
      </c>
      <c r="C994" s="90" t="s">
        <v>5</v>
      </c>
    </row>
    <row r="995" spans="1:3" s="241" customFormat="1" ht="12">
      <c r="A995" s="134" t="s">
        <v>2216</v>
      </c>
      <c r="B995" s="258" t="s">
        <v>1507</v>
      </c>
      <c r="C995" s="90" t="s">
        <v>5</v>
      </c>
    </row>
    <row r="996" spans="1:3" s="241" customFormat="1" ht="12">
      <c r="A996" s="134" t="s">
        <v>2217</v>
      </c>
      <c r="B996" s="258" t="s">
        <v>1508</v>
      </c>
      <c r="C996" s="90" t="s">
        <v>5</v>
      </c>
    </row>
    <row r="997" spans="1:3" s="241" customFormat="1" ht="12">
      <c r="A997" s="134" t="s">
        <v>2218</v>
      </c>
      <c r="B997" s="258" t="s">
        <v>1509</v>
      </c>
      <c r="C997" s="90" t="s">
        <v>5</v>
      </c>
    </row>
    <row r="998" spans="1:3" s="241" customFormat="1" ht="12">
      <c r="A998" s="134" t="s">
        <v>2219</v>
      </c>
      <c r="B998" s="258" t="s">
        <v>1510</v>
      </c>
      <c r="C998" s="90" t="s">
        <v>5</v>
      </c>
    </row>
    <row r="999" spans="1:3" s="241" customFormat="1" ht="12">
      <c r="A999" s="134" t="s">
        <v>2220</v>
      </c>
      <c r="B999" s="258" t="s">
        <v>1511</v>
      </c>
      <c r="C999" s="90" t="s">
        <v>5</v>
      </c>
    </row>
    <row r="1000" spans="1:3" s="241" customFormat="1" ht="12">
      <c r="A1000" s="134" t="s">
        <v>2221</v>
      </c>
      <c r="B1000" s="258" t="s">
        <v>1512</v>
      </c>
      <c r="C1000" s="90" t="s">
        <v>5</v>
      </c>
    </row>
    <row r="1001" spans="1:3" s="241" customFormat="1" ht="12">
      <c r="A1001" s="134" t="s">
        <v>2222</v>
      </c>
      <c r="B1001" s="258" t="s">
        <v>1513</v>
      </c>
      <c r="C1001" s="90" t="s">
        <v>5</v>
      </c>
    </row>
    <row r="1002" spans="1:3" s="241" customFormat="1" ht="12">
      <c r="A1002" s="134" t="s">
        <v>1514</v>
      </c>
      <c r="B1002" s="258" t="s">
        <v>1515</v>
      </c>
      <c r="C1002" s="90" t="s">
        <v>5</v>
      </c>
    </row>
    <row r="1003" spans="1:3" s="241" customFormat="1" ht="12">
      <c r="A1003" s="134" t="s">
        <v>2223</v>
      </c>
      <c r="B1003" s="258" t="s">
        <v>1516</v>
      </c>
      <c r="C1003" s="90" t="s">
        <v>5</v>
      </c>
    </row>
    <row r="1004" spans="1:3" s="241" customFormat="1" ht="12">
      <c r="A1004" s="134" t="s">
        <v>2224</v>
      </c>
      <c r="B1004" s="258" t="s">
        <v>1517</v>
      </c>
      <c r="C1004" s="90" t="s">
        <v>5</v>
      </c>
    </row>
    <row r="1005" spans="1:3" s="241" customFormat="1" ht="12">
      <c r="A1005" s="134" t="s">
        <v>1518</v>
      </c>
      <c r="B1005" s="258" t="s">
        <v>1519</v>
      </c>
      <c r="C1005" s="90" t="s">
        <v>5</v>
      </c>
    </row>
    <row r="1006" spans="1:3" s="241" customFormat="1" ht="12">
      <c r="A1006" s="134" t="s">
        <v>2225</v>
      </c>
      <c r="B1006" s="258" t="s">
        <v>1520</v>
      </c>
      <c r="C1006" s="90" t="s">
        <v>5</v>
      </c>
    </row>
    <row r="1007" spans="1:3" s="241" customFormat="1" ht="12">
      <c r="A1007" s="134" t="s">
        <v>1521</v>
      </c>
      <c r="B1007" s="258" t="s">
        <v>1522</v>
      </c>
      <c r="C1007" s="90" t="s">
        <v>5</v>
      </c>
    </row>
    <row r="1008" spans="1:3" s="241" customFormat="1" ht="12">
      <c r="A1008" s="134" t="s">
        <v>2226</v>
      </c>
      <c r="B1008" s="258" t="s">
        <v>1267</v>
      </c>
      <c r="C1008" s="90" t="s">
        <v>5</v>
      </c>
    </row>
    <row r="1009" spans="1:3" s="241" customFormat="1" ht="12">
      <c r="A1009" s="134" t="s">
        <v>1523</v>
      </c>
      <c r="B1009" s="258" t="s">
        <v>1524</v>
      </c>
      <c r="C1009" s="90" t="s">
        <v>5</v>
      </c>
    </row>
    <row r="1010" spans="1:3" s="241" customFormat="1" ht="18">
      <c r="A1010" s="134" t="s">
        <v>2227</v>
      </c>
      <c r="B1010" s="258" t="s">
        <v>1525</v>
      </c>
      <c r="C1010" s="90" t="s">
        <v>5</v>
      </c>
    </row>
    <row r="1011" spans="1:3" s="241" customFormat="1" ht="12">
      <c r="A1011" s="134" t="s">
        <v>1526</v>
      </c>
      <c r="B1011" s="258" t="s">
        <v>1527</v>
      </c>
      <c r="C1011" s="90" t="s">
        <v>5</v>
      </c>
    </row>
    <row r="1012" spans="1:3" s="241" customFormat="1" ht="18">
      <c r="A1012" s="134" t="s">
        <v>2228</v>
      </c>
      <c r="B1012" s="258" t="s">
        <v>1528</v>
      </c>
      <c r="C1012" s="90" t="s">
        <v>5</v>
      </c>
    </row>
    <row r="1013" spans="1:3" s="241" customFormat="1" ht="12">
      <c r="A1013" s="134" t="s">
        <v>1529</v>
      </c>
      <c r="B1013" s="258" t="s">
        <v>1530</v>
      </c>
      <c r="C1013" s="90" t="s">
        <v>5</v>
      </c>
    </row>
    <row r="1014" spans="1:3" s="241" customFormat="1" ht="12">
      <c r="A1014" s="134" t="s">
        <v>2229</v>
      </c>
      <c r="B1014" s="258" t="s">
        <v>1460</v>
      </c>
      <c r="C1014" s="90" t="s">
        <v>5</v>
      </c>
    </row>
    <row r="1015" spans="1:3" s="241" customFormat="1" ht="12">
      <c r="A1015" s="134" t="s">
        <v>1531</v>
      </c>
      <c r="B1015" s="258" t="s">
        <v>1532</v>
      </c>
      <c r="C1015" s="90" t="s">
        <v>5</v>
      </c>
    </row>
    <row r="1016" spans="1:3" s="241" customFormat="1" ht="12">
      <c r="A1016" s="134" t="s">
        <v>1533</v>
      </c>
      <c r="B1016" s="258" t="s">
        <v>1063</v>
      </c>
      <c r="C1016" s="90" t="s">
        <v>5</v>
      </c>
    </row>
    <row r="1017" spans="1:3" s="241" customFormat="1" ht="12">
      <c r="A1017" s="134" t="s">
        <v>1534</v>
      </c>
      <c r="B1017" s="258" t="s">
        <v>1535</v>
      </c>
      <c r="C1017" s="90" t="s">
        <v>5</v>
      </c>
    </row>
    <row r="1018" spans="1:3" s="241" customFormat="1" ht="12">
      <c r="A1018" s="134" t="s">
        <v>1536</v>
      </c>
      <c r="B1018" s="258" t="s">
        <v>1537</v>
      </c>
      <c r="C1018" s="90" t="s">
        <v>5</v>
      </c>
    </row>
    <row r="1019" spans="1:3" s="241" customFormat="1" ht="12">
      <c r="A1019" s="259" t="s">
        <v>2230</v>
      </c>
      <c r="B1019" s="258" t="s">
        <v>2238</v>
      </c>
      <c r="C1019" s="90" t="s">
        <v>5</v>
      </c>
    </row>
    <row r="1020" spans="1:3" s="241" customFormat="1" ht="12">
      <c r="A1020" s="134" t="s">
        <v>1538</v>
      </c>
      <c r="B1020" s="258" t="s">
        <v>1539</v>
      </c>
      <c r="C1020" s="90" t="s">
        <v>5</v>
      </c>
    </row>
    <row r="1021" spans="1:3" s="241" customFormat="1" ht="12">
      <c r="A1021" s="134" t="s">
        <v>1540</v>
      </c>
      <c r="B1021" s="258" t="s">
        <v>1541</v>
      </c>
      <c r="C1021" s="90" t="s">
        <v>5</v>
      </c>
    </row>
    <row r="1022" spans="1:3" s="241" customFormat="1" ht="12">
      <c r="A1022" s="134" t="s">
        <v>1542</v>
      </c>
      <c r="B1022" s="258" t="s">
        <v>1543</v>
      </c>
      <c r="C1022" s="90" t="s">
        <v>5</v>
      </c>
    </row>
    <row r="1023" spans="1:3" s="241" customFormat="1" ht="12">
      <c r="A1023" s="134" t="s">
        <v>1544</v>
      </c>
      <c r="B1023" s="258" t="s">
        <v>1545</v>
      </c>
      <c r="C1023" s="90" t="s">
        <v>5</v>
      </c>
    </row>
    <row r="1024" spans="1:3" s="241" customFormat="1" ht="12">
      <c r="A1024" s="134" t="s">
        <v>1546</v>
      </c>
      <c r="B1024" s="258" t="s">
        <v>1547</v>
      </c>
      <c r="C1024" s="90" t="s">
        <v>5</v>
      </c>
    </row>
    <row r="1025" spans="1:3" s="241" customFormat="1" ht="12">
      <c r="A1025" s="134" t="s">
        <v>1548</v>
      </c>
      <c r="B1025" s="258" t="s">
        <v>2522</v>
      </c>
      <c r="C1025" s="90" t="s">
        <v>5</v>
      </c>
    </row>
    <row r="1026" spans="1:3" s="241" customFormat="1" ht="12">
      <c r="A1026" s="134" t="s">
        <v>1549</v>
      </c>
      <c r="B1026" s="258" t="s">
        <v>1550</v>
      </c>
      <c r="C1026" s="90" t="s">
        <v>5</v>
      </c>
    </row>
    <row r="1027" spans="1:3" s="241" customFormat="1" ht="12">
      <c r="A1027" s="259" t="s">
        <v>2231</v>
      </c>
      <c r="B1027" s="258" t="s">
        <v>2239</v>
      </c>
      <c r="C1027" s="90" t="s">
        <v>5</v>
      </c>
    </row>
    <row r="1028" spans="1:3" s="241" customFormat="1" ht="12">
      <c r="A1028" s="134" t="s">
        <v>1551</v>
      </c>
      <c r="B1028" s="258" t="s">
        <v>1552</v>
      </c>
      <c r="C1028" s="90" t="s">
        <v>5</v>
      </c>
    </row>
    <row r="1029" spans="1:3" s="241" customFormat="1" ht="12">
      <c r="A1029" s="134" t="s">
        <v>1553</v>
      </c>
      <c r="B1029" s="258" t="s">
        <v>1554</v>
      </c>
      <c r="C1029" s="90" t="s">
        <v>5</v>
      </c>
    </row>
    <row r="1030" spans="1:3" s="241" customFormat="1" ht="12">
      <c r="A1030" s="134" t="s">
        <v>1555</v>
      </c>
      <c r="B1030" s="258" t="s">
        <v>1556</v>
      </c>
      <c r="C1030" s="90" t="s">
        <v>5</v>
      </c>
    </row>
    <row r="1031" spans="1:3" s="241" customFormat="1" ht="12">
      <c r="A1031" s="134" t="s">
        <v>1557</v>
      </c>
      <c r="B1031" s="258" t="s">
        <v>1558</v>
      </c>
      <c r="C1031" s="90" t="s">
        <v>5</v>
      </c>
    </row>
    <row r="1032" spans="1:3" s="241" customFormat="1" ht="12">
      <c r="A1032" s="134" t="s">
        <v>1559</v>
      </c>
      <c r="B1032" s="258" t="s">
        <v>1560</v>
      </c>
      <c r="C1032" s="90" t="s">
        <v>5</v>
      </c>
    </row>
    <row r="1033" spans="1:3" s="241" customFormat="1" ht="12">
      <c r="A1033" s="134" t="s">
        <v>1561</v>
      </c>
      <c r="B1033" s="258" t="s">
        <v>1562</v>
      </c>
      <c r="C1033" s="90" t="s">
        <v>5</v>
      </c>
    </row>
    <row r="1034" spans="1:3" s="241" customFormat="1" ht="12">
      <c r="A1034" s="264">
        <v>200304</v>
      </c>
      <c r="B1034" s="258" t="s">
        <v>1563</v>
      </c>
      <c r="C1034" s="90" t="s">
        <v>5</v>
      </c>
    </row>
    <row r="1035" spans="1:3" s="241" customFormat="1" ht="12">
      <c r="A1035" s="134" t="s">
        <v>1564</v>
      </c>
      <c r="B1035" s="258" t="s">
        <v>1565</v>
      </c>
      <c r="C1035" s="90" t="s">
        <v>5</v>
      </c>
    </row>
    <row r="1036" spans="1:3" s="241" customFormat="1" ht="12">
      <c r="A1036" s="134" t="s">
        <v>1566</v>
      </c>
      <c r="B1036" s="258" t="s">
        <v>1567</v>
      </c>
      <c r="C1036" s="90" t="s">
        <v>5</v>
      </c>
    </row>
    <row r="1037" spans="1:3" s="241" customFormat="1" ht="12">
      <c r="A1037" s="134" t="s">
        <v>1568</v>
      </c>
      <c r="B1037" s="258" t="s">
        <v>1569</v>
      </c>
      <c r="C1037" s="90" t="s">
        <v>5</v>
      </c>
    </row>
    <row r="1038" spans="1:3" s="242" customFormat="1" ht="5.25">
      <c r="A1038" s="505" t="s">
        <v>2542</v>
      </c>
      <c r="B1038" s="505"/>
      <c r="C1038" s="90" t="s">
        <v>5</v>
      </c>
    </row>
    <row r="1039" spans="1:3" s="323" customFormat="1" ht="8.25">
      <c r="A1039" s="506" t="s">
        <v>2543</v>
      </c>
      <c r="B1039" s="506"/>
      <c r="C1039" s="90" t="s">
        <v>5</v>
      </c>
    </row>
    <row r="1040" spans="1:3" s="241" customFormat="1" ht="38.65" customHeight="1">
      <c r="A1040" s="506" t="s">
        <v>2508</v>
      </c>
      <c r="B1040" s="506"/>
      <c r="C1040" s="90" t="s">
        <v>5</v>
      </c>
    </row>
    <row r="1041" spans="1:3" s="242" customFormat="1" ht="5.25">
      <c r="A1041" s="23" t="s">
        <v>4</v>
      </c>
      <c r="B1041" s="23" t="s">
        <v>4</v>
      </c>
      <c r="C1041" s="23" t="s">
        <v>6</v>
      </c>
    </row>
  </sheetData>
  <mergeCells count="5">
    <mergeCell ref="A1:B1"/>
    <mergeCell ref="A2:B2"/>
    <mergeCell ref="A1038:B1038"/>
    <mergeCell ref="A1040:B1040"/>
    <mergeCell ref="A1039:B1039"/>
  </mergeCells>
  <hyperlinks>
    <hyperlink ref="A1" location="Inhalt" display="Inhaltesverzeichnis" xr:uid="{4DB3AF8D-2F86-483D-8038-58A0DAE64AB6}"/>
    <hyperlink ref="A1:B1" location="Inhalt!A28" display="Zum Inhaltsverzeichnis" xr:uid="{E96C391F-2F90-47C5-8975-6A218443E565}"/>
  </hyperlinks>
  <pageMargins left="0.59055118110236227" right="0.59055118110236227" top="0.59055118110236227" bottom="0.98425196850393704" header="0" footer="0.39370078740157483"/>
  <pageSetup paperSize="9" fitToHeight="20"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24</vt:i4>
      </vt:variant>
      <vt:variant>
        <vt:lpstr>Benannte Bereiche</vt:lpstr>
      </vt:variant>
      <vt:variant>
        <vt:i4>37</vt:i4>
      </vt:variant>
    </vt:vector>
  </HeadingPairs>
  <TitlesOfParts>
    <vt:vector size="61" baseType="lpstr">
      <vt:lpstr>Titel</vt:lpstr>
      <vt:lpstr>Impressum</vt:lpstr>
      <vt:lpstr>Inhalt</vt:lpstr>
      <vt:lpstr>Vorbemerkung</vt:lpstr>
      <vt:lpstr>Abb1</vt:lpstr>
      <vt:lpstr>Abb2</vt:lpstr>
      <vt:lpstr>Abb3</vt:lpstr>
      <vt:lpstr>Tab1</vt:lpstr>
      <vt:lpstr>Tab2.1</vt:lpstr>
      <vt:lpstr>Tab2.2</vt:lpstr>
      <vt:lpstr>Tab3</vt:lpstr>
      <vt:lpstr>Tab4</vt:lpstr>
      <vt:lpstr>Tab5</vt:lpstr>
      <vt:lpstr>Tab6</vt:lpstr>
      <vt:lpstr>Tab7</vt:lpstr>
      <vt:lpstr>Tab8.1</vt:lpstr>
      <vt:lpstr>Tab8.2</vt:lpstr>
      <vt:lpstr>Tab9.1</vt:lpstr>
      <vt:lpstr>Tab9.2</vt:lpstr>
      <vt:lpstr>Tab10</vt:lpstr>
      <vt:lpstr>Tab11</vt:lpstr>
      <vt:lpstr>Tab12</vt:lpstr>
      <vt:lpstr>Tab13</vt:lpstr>
      <vt:lpstr>EAV</vt:lpstr>
      <vt:lpstr>'Tab10'!_Toc254075693</vt:lpstr>
      <vt:lpstr>'Abb1'!Druckbereich</vt:lpstr>
      <vt:lpstr>'Abb2'!Druckbereich</vt:lpstr>
      <vt:lpstr>'Abb3'!Druckbereich</vt:lpstr>
      <vt:lpstr>EAV!Druckbereich</vt:lpstr>
      <vt:lpstr>Impressum!Druckbereich</vt:lpstr>
      <vt:lpstr>Inhalt!Druckbereich</vt:lpstr>
      <vt:lpstr>'Tab1'!Druckbereich</vt:lpstr>
      <vt:lpstr>'Tab10'!Druckbereich</vt:lpstr>
      <vt:lpstr>'Tab11'!Druckbereich</vt:lpstr>
      <vt:lpstr>'Tab12'!Druckbereich</vt:lpstr>
      <vt:lpstr>'Tab13'!Druckbereich</vt:lpstr>
      <vt:lpstr>Tab2.1!Druckbereich</vt:lpstr>
      <vt:lpstr>Tab2.2!Druckbereich</vt:lpstr>
      <vt:lpstr>'Tab3'!Druckbereich</vt:lpstr>
      <vt:lpstr>'Tab4'!Druckbereich</vt:lpstr>
      <vt:lpstr>'Tab5'!Druckbereich</vt:lpstr>
      <vt:lpstr>'Tab6'!Druckbereich</vt:lpstr>
      <vt:lpstr>'Tab7'!Druckbereich</vt:lpstr>
      <vt:lpstr>Tab8.1!Druckbereich</vt:lpstr>
      <vt:lpstr>Tab8.2!Druckbereich</vt:lpstr>
      <vt:lpstr>Tab9.1!Druckbereich</vt:lpstr>
      <vt:lpstr>Tab9.2!Druckbereich</vt:lpstr>
      <vt:lpstr>Titel!Druckbereich</vt:lpstr>
      <vt:lpstr>Vorbemerkung!Druckbereich</vt:lpstr>
      <vt:lpstr>'Tab11'!Drucktitel</vt:lpstr>
      <vt:lpstr>'Tab12'!Drucktitel</vt:lpstr>
      <vt:lpstr>'Tab3'!Drucktitel</vt:lpstr>
      <vt:lpstr>'Tab4'!Drucktitel</vt:lpstr>
      <vt:lpstr>'Tab6'!Drucktitel</vt:lpstr>
      <vt:lpstr>Tab9.2!Drucktitel</vt:lpstr>
      <vt:lpstr>Impressum</vt:lpstr>
      <vt:lpstr>Inhalt!Inhalt_Beispiel</vt:lpstr>
      <vt:lpstr>Impressum!Print_Area</vt:lpstr>
      <vt:lpstr>Titel</vt:lpstr>
      <vt:lpstr>Vorbemerkungen</vt:lpstr>
      <vt:lpstr>Zurück_zum_Inhalt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2023-05-19T11:56:50Z</dcterms:created>
  <dcterms:modified xsi:type="dcterms:W3CDTF">2025-07-08T10:25:39Z</dcterms:modified>
</cp:coreProperties>
</file>