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S:\Hannover\Dez14\14\Produkte\Statistische Berichte (Az. 14_19072_6)\Fertig und druckreif\Q_Berichte\QI1-2019\"/>
    </mc:Choice>
  </mc:AlternateContent>
  <xr:revisionPtr revIDLastSave="0" documentId="13_ncr:1_{AAB29553-00FE-49AA-A267-1A015B90E995}" xr6:coauthVersionLast="36" xr6:coauthVersionMax="36" xr10:uidLastSave="{00000000-0000-0000-0000-000000000000}"/>
  <bookViews>
    <workbookView xWindow="0" yWindow="0" windowWidth="28800" windowHeight="14025" tabRatio="972" xr2:uid="{0043C78A-2FB2-462F-9464-AA97902D71F3}"/>
  </bookViews>
  <sheets>
    <sheet name="Titel" sheetId="62" r:id="rId1"/>
    <sheet name="Impressum" sheetId="49" r:id="rId2"/>
    <sheet name="Inhalt" sheetId="4" r:id="rId3"/>
    <sheet name="Vorbemerkung" sheetId="40" r:id="rId4"/>
    <sheet name="Begriffserklärungen" sheetId="42" r:id="rId5"/>
    <sheet name="ZR1" sheetId="5" r:id="rId6"/>
    <sheet name="ZR2" sheetId="63" r:id="rId7"/>
    <sheet name="Wasserflussschema" sheetId="64" r:id="rId8"/>
    <sheet name="WEG-Karte" sheetId="51" r:id="rId9"/>
    <sheet name="WEG-Erl." sheetId="50" r:id="rId10"/>
    <sheet name="WEG" sheetId="43" r:id="rId11"/>
    <sheet name="FGE-Karte" sheetId="47" r:id="rId12"/>
    <sheet name="FGE-Erl." sheetId="52" r:id="rId13"/>
    <sheet name="Kreiskarte" sheetId="53" r:id="rId14"/>
    <sheet name="Tab1" sheetId="7" r:id="rId15"/>
    <sheet name="Tab2" sheetId="8" r:id="rId16"/>
    <sheet name="Tab3" sheetId="9" r:id="rId17"/>
    <sheet name="Tab4" sheetId="10" r:id="rId18"/>
    <sheet name="Tab5" sheetId="11" r:id="rId19"/>
    <sheet name="Tab6" sheetId="12" r:id="rId20"/>
    <sheet name="Tab7" sheetId="13" r:id="rId21"/>
    <sheet name="Tab8" sheetId="14" r:id="rId22"/>
    <sheet name="Tab9" sheetId="15" r:id="rId23"/>
    <sheet name="Tab10" sheetId="16" r:id="rId24"/>
    <sheet name="Tab11" sheetId="17" r:id="rId25"/>
    <sheet name="Tab12" sheetId="18" r:id="rId26"/>
    <sheet name="Tab13" sheetId="19" r:id="rId27"/>
    <sheet name="Tab14" sheetId="20" r:id="rId28"/>
    <sheet name="Tab15" sheetId="21" r:id="rId29"/>
    <sheet name="Tab16" sheetId="22" r:id="rId30"/>
    <sheet name="Tab17" sheetId="23" r:id="rId31"/>
    <sheet name="Tab18" sheetId="24" r:id="rId32"/>
    <sheet name="Tab19" sheetId="25" r:id="rId33"/>
    <sheet name="Tab20" sheetId="26" r:id="rId34"/>
    <sheet name="Tab21" sheetId="27" r:id="rId35"/>
    <sheet name="Tab22" sheetId="28" r:id="rId36"/>
    <sheet name="Tab23" sheetId="29" r:id="rId37"/>
    <sheet name="Tab24" sheetId="30" r:id="rId38"/>
    <sheet name="Tab25" sheetId="31" r:id="rId39"/>
    <sheet name="Tab26" sheetId="32" r:id="rId40"/>
    <sheet name="Tab27" sheetId="33" r:id="rId41"/>
    <sheet name="Tab28" sheetId="34" r:id="rId42"/>
    <sheet name="Tab29" sheetId="35" r:id="rId43"/>
    <sheet name="Tab30" sheetId="36" r:id="rId44"/>
    <sheet name="Tab31" sheetId="37" r:id="rId45"/>
    <sheet name="Tab32" sheetId="38" r:id="rId46"/>
    <sheet name="Tab33" sheetId="39" r:id="rId47"/>
    <sheet name="Tab34" sheetId="57" r:id="rId48"/>
    <sheet name="Tab35" sheetId="58" r:id="rId49"/>
    <sheet name="Tab36" sheetId="59" r:id="rId50"/>
    <sheet name="Tab37" sheetId="60" r:id="rId51"/>
    <sheet name="Tab38" sheetId="61" r:id="rId52"/>
  </sheets>
  <externalReferences>
    <externalReference r:id="rId53"/>
    <externalReference r:id="rId54"/>
  </externalReferences>
  <definedNames>
    <definedName name="_" localSheetId="1">#REF!</definedName>
    <definedName name="_" localSheetId="0">#REF!</definedName>
    <definedName name="_" localSheetId="7">#REF!</definedName>
    <definedName name="_" localSheetId="9">#REF!</definedName>
    <definedName name="_" localSheetId="6">#REF!</definedName>
    <definedName name="_">#REF!</definedName>
    <definedName name="_FilterDatabase" localSheetId="12" hidden="1">'FGE-Erl.'!#REF!</definedName>
    <definedName name="_xlnm._FilterDatabase" localSheetId="14" hidden="1">'Tab1'!#REF!</definedName>
    <definedName name="_xlnm._FilterDatabase" localSheetId="23" hidden="1">'Tab10'!#REF!</definedName>
    <definedName name="_xlnm._FilterDatabase" localSheetId="24" hidden="1">'Tab11'!#REF!</definedName>
    <definedName name="_xlnm._FilterDatabase" localSheetId="25" hidden="1">'Tab12'!#REF!</definedName>
    <definedName name="_xlnm._FilterDatabase" localSheetId="26" hidden="1">'Tab13'!#REF!</definedName>
    <definedName name="_xlnm._FilterDatabase" localSheetId="27" hidden="1">'Tab14'!#REF!</definedName>
    <definedName name="_xlnm._FilterDatabase" localSheetId="28" hidden="1">'Tab15'!#REF!</definedName>
    <definedName name="_xlnm._FilterDatabase" localSheetId="29" hidden="1">'Tab16'!#REF!</definedName>
    <definedName name="_xlnm._FilterDatabase" localSheetId="31" hidden="1">'Tab18'!#REF!</definedName>
    <definedName name="_xlnm._FilterDatabase" localSheetId="32" hidden="1">'Tab19'!#REF!</definedName>
    <definedName name="_xlnm._FilterDatabase" localSheetId="15" hidden="1">'Tab2'!#REF!</definedName>
    <definedName name="_xlnm._FilterDatabase" localSheetId="36" hidden="1">'Tab23'!#REF!</definedName>
    <definedName name="_xlnm._FilterDatabase" localSheetId="37" hidden="1">'Tab24'!#REF!</definedName>
    <definedName name="_xlnm._FilterDatabase" localSheetId="38" hidden="1">'Tab25'!#REF!</definedName>
    <definedName name="_xlnm._FilterDatabase" localSheetId="39" hidden="1">'Tab26'!#REF!</definedName>
    <definedName name="_xlnm._FilterDatabase" localSheetId="40" hidden="1">'Tab27'!#REF!</definedName>
    <definedName name="_xlnm._FilterDatabase" localSheetId="41" hidden="1">'Tab28'!$A$63:$K$63</definedName>
    <definedName name="_xlnm._FilterDatabase" localSheetId="42" hidden="1">'Tab29'!#REF!</definedName>
    <definedName name="_xlnm._FilterDatabase" localSheetId="16" hidden="1">'Tab3'!#REF!</definedName>
    <definedName name="_xlnm._FilterDatabase" localSheetId="43" hidden="1">'Tab30'!$A$63:$K$63</definedName>
    <definedName name="_xlnm._FilterDatabase" localSheetId="44" hidden="1">'Tab31'!#REF!</definedName>
    <definedName name="_xlnm._FilterDatabase" localSheetId="45" hidden="1">'Tab32'!#REF!</definedName>
    <definedName name="_xlnm._FilterDatabase" localSheetId="46" hidden="1">'Tab33'!#REF!</definedName>
    <definedName name="_xlnm._FilterDatabase" localSheetId="17" hidden="1">'Tab4'!#REF!</definedName>
    <definedName name="_xlnm._FilterDatabase" localSheetId="19" hidden="1">'Tab6'!#REF!</definedName>
    <definedName name="_xlnm._FilterDatabase" localSheetId="20" hidden="1">'Tab7'!#REF!</definedName>
    <definedName name="_xlnm._FilterDatabase" localSheetId="21" hidden="1">'Tab8'!#REF!</definedName>
    <definedName name="_xlnm._FilterDatabase" localSheetId="22" hidden="1">'Tab9'!#REF!</definedName>
    <definedName name="Adressen_E_Mail_Gemeinden_2005" localSheetId="7">#REF!</definedName>
    <definedName name="Adressen_E_Mail_Gemeinden_2005" localSheetId="9">#REF!</definedName>
    <definedName name="Adressen_E_Mail_Gemeinden_2005" localSheetId="6">#REF!</definedName>
    <definedName name="Adressen_E_Mail_Gemeinden_2005">#REF!</definedName>
    <definedName name="AnderPoststraße" localSheetId="7">#REF!</definedName>
    <definedName name="AnderPoststraße" localSheetId="9">#REF!</definedName>
    <definedName name="AnderPoststraße" localSheetId="6">#REF!</definedName>
    <definedName name="AnderPoststraße">#REF!</definedName>
    <definedName name="ApenburgWinterfeld" localSheetId="7">#REF!</definedName>
    <definedName name="ApenburgWinterfeld" localSheetId="9">#REF!</definedName>
    <definedName name="ApenburgWinterfeld" localSheetId="6">#REF!</definedName>
    <definedName name="ApenburgWinterfeld">#REF!</definedName>
    <definedName name="Arneburg" localSheetId="7">#REF!</definedName>
    <definedName name="Arneburg" localSheetId="9">#REF!</definedName>
    <definedName name="Arneburg" localSheetId="6">#REF!</definedName>
    <definedName name="Arneburg">#REF!</definedName>
    <definedName name="Aschersleben" localSheetId="7">#REF!</definedName>
    <definedName name="Aschersleben" localSheetId="9">#REF!</definedName>
    <definedName name="Aschersleben" localSheetId="6">#REF!</definedName>
    <definedName name="Aschersleben">#REF!</definedName>
    <definedName name="Bad_Dürrenberg" localSheetId="7">#REF!</definedName>
    <definedName name="Bad_Dürrenberg" localSheetId="9">#REF!</definedName>
    <definedName name="Bad_Dürrenberg" localSheetId="6">#REF!</definedName>
    <definedName name="Bad_Dürrenberg">#REF!</definedName>
    <definedName name="BadBibra" localSheetId="7">#REF!</definedName>
    <definedName name="BadBibra" localSheetId="9">#REF!</definedName>
    <definedName name="BadBibra" localSheetId="6">#REF!</definedName>
    <definedName name="BadBibra">#REF!</definedName>
    <definedName name="BadDürrenberg" localSheetId="7">#REF!</definedName>
    <definedName name="BadDürrenberg" localSheetId="9">#REF!</definedName>
    <definedName name="BadDürrenberg" localSheetId="6">#REF!</definedName>
    <definedName name="BadDürrenberg">#REF!</definedName>
    <definedName name="BadSchmiedeberg" localSheetId="7">#REF!</definedName>
    <definedName name="BadSchmiedeberg" localSheetId="9">#REF!</definedName>
    <definedName name="BadSchmiedeberg" localSheetId="6">#REF!</definedName>
    <definedName name="BadSchmiedeberg">#REF!</definedName>
    <definedName name="Balgstädt" localSheetId="7">#REF!</definedName>
    <definedName name="Balgstädt" localSheetId="9">#REF!</definedName>
    <definedName name="Balgstädt" localSheetId="6">#REF!</definedName>
    <definedName name="Balgstädt">#REF!</definedName>
    <definedName name="Beetzendorf" localSheetId="7">#REF!</definedName>
    <definedName name="Beetzendorf" localSheetId="9">#REF!</definedName>
    <definedName name="Beetzendorf" localSheetId="6">#REF!</definedName>
    <definedName name="Beetzendorf">#REF!</definedName>
    <definedName name="Bitterfeld_Wolfen" localSheetId="7">#REF!</definedName>
    <definedName name="Bitterfeld_Wolfen" localSheetId="9">#REF!</definedName>
    <definedName name="Bitterfeld_Wolfen" localSheetId="6">#REF!</definedName>
    <definedName name="Bitterfeld_Wolfen">#REF!</definedName>
    <definedName name="BitterfeldWolfen" localSheetId="7">#REF!</definedName>
    <definedName name="BitterfeldWolfen" localSheetId="9">#REF!</definedName>
    <definedName name="BitterfeldWolfen" localSheetId="6">#REF!</definedName>
    <definedName name="BitterfeldWolfen">#REF!</definedName>
    <definedName name="Bördeland" localSheetId="7">#REF!</definedName>
    <definedName name="Bördeland" localSheetId="9">#REF!</definedName>
    <definedName name="Bördeland" localSheetId="6">#REF!</definedName>
    <definedName name="Bördeland">#REF!</definedName>
    <definedName name="Braunsbedra" localSheetId="7">#REF!</definedName>
    <definedName name="Braunsbedra" localSheetId="9">#REF!</definedName>
    <definedName name="Braunsbedra" localSheetId="6">#REF!</definedName>
    <definedName name="Braunsbedra">#REF!</definedName>
    <definedName name="Burg" localSheetId="7">#REF!</definedName>
    <definedName name="Burg" localSheetId="9">#REF!</definedName>
    <definedName name="Burg" localSheetId="6">#REF!</definedName>
    <definedName name="Burg">#REF!</definedName>
    <definedName name="Coswig" localSheetId="7">#REF!</definedName>
    <definedName name="Coswig" localSheetId="9">#REF!</definedName>
    <definedName name="Coswig" localSheetId="6">#REF!</definedName>
    <definedName name="Coswig">#REF!</definedName>
    <definedName name="Dähre" localSheetId="7">#REF!</definedName>
    <definedName name="Dähre" localSheetId="9">#REF!</definedName>
    <definedName name="Dähre" localSheetId="6">#REF!</definedName>
    <definedName name="Dähre">#REF!</definedName>
    <definedName name="_xlnm.Database" localSheetId="7">'[1]Land 10 Saarland'!#REF!</definedName>
    <definedName name="_xlnm.Database" localSheetId="9">'[1]Land 10 Saarland'!#REF!</definedName>
    <definedName name="_xlnm.Database" localSheetId="6">'[1]Land 10 Saarland'!#REF!</definedName>
    <definedName name="_xlnm.Database">'[1]Land 10 Saarland'!#REF!</definedName>
    <definedName name="dawd" localSheetId="7">#REF!</definedName>
    <definedName name="dawd" localSheetId="6">#REF!</definedName>
    <definedName name="dawd">#REF!</definedName>
    <definedName name="Dessau_Roßlau" localSheetId="7">#REF!</definedName>
    <definedName name="Dessau_Roßlau" localSheetId="9">#REF!</definedName>
    <definedName name="Dessau_Roßlau" localSheetId="6">#REF!</definedName>
    <definedName name="Dessau_Roßlau">#REF!</definedName>
    <definedName name="DessauRoßlau" localSheetId="7">#REF!</definedName>
    <definedName name="DessauRoßlau" localSheetId="9">#REF!</definedName>
    <definedName name="DessauRoßlau" localSheetId="6">#REF!</definedName>
    <definedName name="DessauRoßlau">#REF!</definedName>
    <definedName name="dfg" localSheetId="7">#REF!</definedName>
    <definedName name="dfg" localSheetId="6">#REF!</definedName>
    <definedName name="dfg">#REF!</definedName>
    <definedName name="_xlnm.Print_Area" localSheetId="4">Begriffserklärungen!$A$2:$A$49</definedName>
    <definedName name="_xlnm.Print_Area" localSheetId="12">'FGE-Erl.'!$A$2:$D$27</definedName>
    <definedName name="_xlnm.Print_Area" localSheetId="11">'FGE-Karte'!$A$2:$W$5</definedName>
    <definedName name="_xlnm.Print_Area" localSheetId="1">Impressum!$A$1:$A$28</definedName>
    <definedName name="_xlnm.Print_Area" localSheetId="2">Inhalt!$A$1:$A$57</definedName>
    <definedName name="_xlnm.Print_Area" localSheetId="13">Kreiskarte!$A$3:$A$4</definedName>
    <definedName name="_xlnm.Print_Area" localSheetId="14">'Tab1'!$A$2:$J$57</definedName>
    <definedName name="_xlnm.Print_Area" localSheetId="23">'Tab10'!$A$2:$M$99</definedName>
    <definedName name="_xlnm.Print_Area" localSheetId="24">'Tab11'!$A$2:$M$20</definedName>
    <definedName name="_xlnm.Print_Area" localSheetId="25">'Tab12'!$A$2:$M$60</definedName>
    <definedName name="_xlnm.Print_Area" localSheetId="26">'Tab13'!$A$2:$I$63</definedName>
    <definedName name="_xlnm.Print_Area" localSheetId="27">'Tab14'!$A$2:$R$67</definedName>
    <definedName name="_xlnm.Print_Area" localSheetId="28">'Tab15'!$A$2:$I$22</definedName>
    <definedName name="_xlnm.Print_Area" localSheetId="29">'Tab16'!$A$2:$T$68</definedName>
    <definedName name="_xlnm.Print_Area" localSheetId="30">'Tab17'!$A$2:$H$26</definedName>
    <definedName name="_xlnm.Print_Area" localSheetId="31">'Tab18'!$A$2:$I$63</definedName>
    <definedName name="_xlnm.Print_Area" localSheetId="32">'Tab19'!$A$2:$H$64</definedName>
    <definedName name="_xlnm.Print_Area" localSheetId="15">'Tab2'!$A$2:$K$60</definedName>
    <definedName name="_xlnm.Print_Area" localSheetId="33">'Tab20'!$A$2:$I$59</definedName>
    <definedName name="_xlnm.Print_Area" localSheetId="34">'Tab21'!$A$2:$L$66</definedName>
    <definedName name="_xlnm.Print_Area" localSheetId="35">'Tab22'!$A$2:$K$66</definedName>
    <definedName name="_xlnm.Print_Area" localSheetId="36">'Tab23'!$A$2:$K$20</definedName>
    <definedName name="_xlnm.Print_Area" localSheetId="37">'Tab24'!$A$2:$S$65</definedName>
    <definedName name="_xlnm.Print_Area" localSheetId="38">'Tab25'!$A$2:$J$62</definedName>
    <definedName name="_xlnm.Print_Area" localSheetId="39">'Tab26'!$A$2:$J$32</definedName>
    <definedName name="_xlnm.Print_Area" localSheetId="40">'Tab27'!$A$2:$J$62</definedName>
    <definedName name="_xlnm.Print_Area" localSheetId="41">'Tab28'!$A$2:$J$62</definedName>
    <definedName name="_xlnm.Print_Area" localSheetId="42">'Tab29'!$A$2:$J$62</definedName>
    <definedName name="_xlnm.Print_Area" localSheetId="16">'Tab3'!$A$2:$O$22</definedName>
    <definedName name="_xlnm.Print_Area" localSheetId="43">'Tab30'!$A$2:$J$62</definedName>
    <definedName name="_xlnm.Print_Area" localSheetId="44">'Tab31'!$A$2:$J$62</definedName>
    <definedName name="_xlnm.Print_Area" localSheetId="45">'Tab32'!$A$2:$J$62</definedName>
    <definedName name="_xlnm.Print_Area" localSheetId="46">'Tab33'!$A$2:$J$62</definedName>
    <definedName name="_xlnm.Print_Area" localSheetId="47">'Tab34'!$A$2:$J$62</definedName>
    <definedName name="_xlnm.Print_Area" localSheetId="48">'Tab35'!$A$2:$J$62</definedName>
    <definedName name="_xlnm.Print_Area" localSheetId="49">'Tab36'!$A$2:$J$62</definedName>
    <definedName name="_xlnm.Print_Area" localSheetId="50">'Tab37'!$A$2:$I$61</definedName>
    <definedName name="_xlnm.Print_Area" localSheetId="51">'Tab38'!$A$2:$I$64</definedName>
    <definedName name="_xlnm.Print_Area" localSheetId="17">'Tab4'!$A$2:$J$113</definedName>
    <definedName name="_xlnm.Print_Area" localSheetId="18">'Tab5'!$A$2:$J$17</definedName>
    <definedName name="_xlnm.Print_Area" localSheetId="19">'Tab6'!$A$2:$I$28</definedName>
    <definedName name="_xlnm.Print_Area" localSheetId="20">'Tab7'!$A$2:$K$61</definedName>
    <definedName name="_xlnm.Print_Area" localSheetId="21">'Tab8'!$A$2:$J$27</definedName>
    <definedName name="_xlnm.Print_Area" localSheetId="22">'Tab9'!$A$2:$N$63</definedName>
    <definedName name="_xlnm.Print_Area" localSheetId="0">Titel!$A$1:$B$6</definedName>
    <definedName name="_xlnm.Print_Area" localSheetId="3">Vorbemerkung!$A$2:$A$12</definedName>
    <definedName name="_xlnm.Print_Area" localSheetId="7">Wasserflussschema!$A$2:$A$6</definedName>
    <definedName name="_xlnm.Print_Area" localSheetId="10">WEG!$A$2:$B$57</definedName>
    <definedName name="_xlnm.Print_Area" localSheetId="9">'WEG-Erl.'!$A$2:$A$17</definedName>
    <definedName name="_xlnm.Print_Area" localSheetId="8">'WEG-Karte'!$A$2:$F$10</definedName>
    <definedName name="_xlnm.Print_Area" localSheetId="5">'ZR1'!$A$2:$K$20</definedName>
    <definedName name="_xlnm.Print_Area" localSheetId="6">'ZR2'!$A$2:$I$24</definedName>
    <definedName name="_xlnm.Print_Titles" localSheetId="4">Begriffserklärungen!$2:$2</definedName>
    <definedName name="_xlnm.Print_Titles" localSheetId="23">'Tab10'!$2:$8</definedName>
    <definedName name="_xlnm.Print_Titles" localSheetId="32">'Tab19'!$65:$65</definedName>
    <definedName name="_xlnm.Print_Titles" localSheetId="34">'Tab21'!$2:$7</definedName>
    <definedName name="_xlnm.Print_Titles" localSheetId="17">'Tab4'!$2:$9</definedName>
    <definedName name="Eckardsberga" localSheetId="7">#REF!</definedName>
    <definedName name="Eckardsberga" localSheetId="9">#REF!</definedName>
    <definedName name="Eckardsberga" localSheetId="6">#REF!</definedName>
    <definedName name="Eckardsberga">#REF!</definedName>
    <definedName name="Eisleben" localSheetId="7">#REF!</definedName>
    <definedName name="Eisleben" localSheetId="9">#REF!</definedName>
    <definedName name="Eisleben" localSheetId="6">#REF!</definedName>
    <definedName name="Eisleben">#REF!</definedName>
    <definedName name="Eisleben_Lutherstadt" localSheetId="7">#REF!</definedName>
    <definedName name="Eisleben_Lutherstadt" localSheetId="9">#REF!</definedName>
    <definedName name="Eisleben_Lutherstadt" localSheetId="6">#REF!</definedName>
    <definedName name="Eisleben_Lutherstadt">#REF!</definedName>
    <definedName name="Erxleben" localSheetId="7">#REF!</definedName>
    <definedName name="Erxleben" localSheetId="9">#REF!</definedName>
    <definedName name="Erxleben" localSheetId="6">#REF!</definedName>
    <definedName name="Erxleben">#REF!</definedName>
    <definedName name="Förderstedt" localSheetId="7">#REF!</definedName>
    <definedName name="Förderstedt" localSheetId="9">#REF!</definedName>
    <definedName name="Förderstedt" localSheetId="6">#REF!</definedName>
    <definedName name="Förderstedt">#REF!</definedName>
    <definedName name="Freyburg" localSheetId="7">#REF!</definedName>
    <definedName name="Freyburg" localSheetId="9">#REF!</definedName>
    <definedName name="Freyburg" localSheetId="6">#REF!</definedName>
    <definedName name="Freyburg">#REF!</definedName>
    <definedName name="Gardelegen" localSheetId="7">#REF!</definedName>
    <definedName name="Gardelegen" localSheetId="9">#REF!</definedName>
    <definedName name="Gardelegen" localSheetId="6">#REF!</definedName>
    <definedName name="Gardelegen">#REF!</definedName>
    <definedName name="Genthin" localSheetId="7">#REF!</definedName>
    <definedName name="Genthin" localSheetId="9">#REF!</definedName>
    <definedName name="Genthin" localSheetId="6">#REF!</definedName>
    <definedName name="Genthin">#REF!</definedName>
    <definedName name="Gleina" localSheetId="7">#REF!</definedName>
    <definedName name="Gleina" localSheetId="9">#REF!</definedName>
    <definedName name="Gleina" localSheetId="6">#REF!</definedName>
    <definedName name="Gleina">#REF!</definedName>
    <definedName name="Goldbeck" localSheetId="7">#REF!</definedName>
    <definedName name="Goldbeck" localSheetId="9">#REF!</definedName>
    <definedName name="Goldbeck" localSheetId="6">#REF!</definedName>
    <definedName name="Goldbeck">#REF!</definedName>
    <definedName name="Gommern" localSheetId="7">#REF!</definedName>
    <definedName name="Gommern" localSheetId="9">#REF!</definedName>
    <definedName name="Gommern" localSheetId="6">#REF!</definedName>
    <definedName name="Gommern">#REF!</definedName>
    <definedName name="Götschetal" localSheetId="7">#REF!</definedName>
    <definedName name="Götschetal" localSheetId="9">#REF!</definedName>
    <definedName name="Götschetal" localSheetId="6">#REF!</definedName>
    <definedName name="Götschetal">#REF!</definedName>
    <definedName name="Gräfenhainichen" localSheetId="7">#REF!</definedName>
    <definedName name="Gräfenhainichen" localSheetId="9">#REF!</definedName>
    <definedName name="Gräfenhainichen" localSheetId="6">#REF!</definedName>
    <definedName name="Gräfenhainichen">#REF!</definedName>
    <definedName name="Harzgerode" localSheetId="7">#REF!</definedName>
    <definedName name="Harzgerode" localSheetId="9">#REF!</definedName>
    <definedName name="Harzgerode" localSheetId="6">#REF!</definedName>
    <definedName name="Harzgerode">#REF!</definedName>
    <definedName name="Hassel" localSheetId="7">#REF!</definedName>
    <definedName name="Hassel" localSheetId="9">#REF!</definedName>
    <definedName name="Hassel" localSheetId="6">#REF!</definedName>
    <definedName name="Hassel">#REF!</definedName>
    <definedName name="Havelberg" localSheetId="7">#REF!</definedName>
    <definedName name="Havelberg" localSheetId="9">#REF!</definedName>
    <definedName name="Havelberg" localSheetId="6">#REF!</definedName>
    <definedName name="Havelberg">#REF!</definedName>
    <definedName name="Head1" localSheetId="7">#REF!</definedName>
    <definedName name="Head1" localSheetId="9">#REF!</definedName>
    <definedName name="Head1" localSheetId="6">#REF!</definedName>
    <definedName name="Head1">#REF!</definedName>
    <definedName name="Head2" localSheetId="7">#REF!</definedName>
    <definedName name="Head2" localSheetId="9">#REF!</definedName>
    <definedName name="Head2" localSheetId="6">#REF!</definedName>
    <definedName name="Head2">#REF!</definedName>
    <definedName name="Head3" localSheetId="7">#REF!</definedName>
    <definedName name="Head3" localSheetId="9">#REF!</definedName>
    <definedName name="Head3" localSheetId="6">#REF!</definedName>
    <definedName name="Head3">#REF!</definedName>
    <definedName name="HeadBZ" localSheetId="7">#REF!</definedName>
    <definedName name="HeadBZ" localSheetId="9">#REF!</definedName>
    <definedName name="HeadBZ" localSheetId="6">#REF!</definedName>
    <definedName name="HeadBZ">#REF!</definedName>
    <definedName name="HeadIII" localSheetId="7">#REF!</definedName>
    <definedName name="HeadIII" localSheetId="9">#REF!</definedName>
    <definedName name="HeadIII" localSheetId="6">#REF!</definedName>
    <definedName name="HeadIII">#REF!</definedName>
    <definedName name="Herausnahme" localSheetId="1">#REF!</definedName>
    <definedName name="Herausnahme" localSheetId="0">#REF!</definedName>
    <definedName name="Herausnahme" localSheetId="7">#REF!</definedName>
    <definedName name="Herausnahme" localSheetId="9">#REF!</definedName>
    <definedName name="Herausnahme" localSheetId="6">#REF!</definedName>
    <definedName name="Herausnahme">#REF!</definedName>
    <definedName name="Hohenberg_Krusemark" localSheetId="7">#REF!</definedName>
    <definedName name="Hohenberg_Krusemark" localSheetId="9">#REF!</definedName>
    <definedName name="Hohenberg_Krusemark" localSheetId="6">#REF!</definedName>
    <definedName name="Hohenberg_Krusemark">#REF!</definedName>
    <definedName name="HohenbergKrusemark" localSheetId="7">#REF!</definedName>
    <definedName name="HohenbergKrusemark" localSheetId="9">#REF!</definedName>
    <definedName name="HohenbergKrusemark" localSheetId="6">#REF!</definedName>
    <definedName name="HohenbergKrusemark">#REF!</definedName>
    <definedName name="Iden" localSheetId="7">#REF!</definedName>
    <definedName name="Iden" localSheetId="9">#REF!</definedName>
    <definedName name="Iden" localSheetId="6">#REF!</definedName>
    <definedName name="Iden">#REF!</definedName>
    <definedName name="Ilsenburg" localSheetId="7">#REF!</definedName>
    <definedName name="Ilsenburg" localSheetId="9">#REF!</definedName>
    <definedName name="Ilsenburg" localSheetId="6">#REF!</definedName>
    <definedName name="Ilsenburg">#REF!</definedName>
    <definedName name="Impressum" localSheetId="1">Impressum!#REF!</definedName>
    <definedName name="Impressum" localSheetId="7">#REF!</definedName>
    <definedName name="Impressum" localSheetId="9">#REF!</definedName>
    <definedName name="Impressum" localSheetId="6">#REF!</definedName>
    <definedName name="Impressum">#REF!</definedName>
    <definedName name="Inhalt" localSheetId="7">#REF!</definedName>
    <definedName name="Inhalt" localSheetId="9">#REF!</definedName>
    <definedName name="Inhalt" localSheetId="6">#REF!</definedName>
    <definedName name="Inhalt">#REF!</definedName>
    <definedName name="Inhalt_Beispiel" localSheetId="7">#REF!</definedName>
    <definedName name="Inhalt_Beispiel" localSheetId="9">#REF!</definedName>
    <definedName name="Inhalt_Beispiel" localSheetId="6">#REF!</definedName>
    <definedName name="Inhalt_Beispiel">#REF!</definedName>
    <definedName name="Inhalt2" localSheetId="7">#REF!</definedName>
    <definedName name="Inhalt2" localSheetId="9">#REF!</definedName>
    <definedName name="Inhalt2" localSheetId="6">#REF!</definedName>
    <definedName name="Inhalt2">#REF!</definedName>
    <definedName name="Kaiserpfalz" localSheetId="7">#REF!</definedName>
    <definedName name="Kaiserpfalz" localSheetId="9">#REF!</definedName>
    <definedName name="Kaiserpfalz" localSheetId="6">#REF!</definedName>
    <definedName name="Kaiserpfalz">#REF!</definedName>
    <definedName name="Kalbe" localSheetId="7">#REF!</definedName>
    <definedName name="Kalbe" localSheetId="9">#REF!</definedName>
    <definedName name="Kalbe" localSheetId="6">#REF!</definedName>
    <definedName name="Kalbe">#REF!</definedName>
    <definedName name="Kelbra" localSheetId="7">#REF!</definedName>
    <definedName name="Kelbra" localSheetId="9">#REF!</definedName>
    <definedName name="Kelbra" localSheetId="6">#REF!</definedName>
    <definedName name="Kelbra">#REF!</definedName>
    <definedName name="Kemberg" localSheetId="7">#REF!</definedName>
    <definedName name="Kemberg" localSheetId="9">#REF!</definedName>
    <definedName name="Kemberg" localSheetId="6">#REF!</definedName>
    <definedName name="Kemberg">#REF!</definedName>
    <definedName name="Köthen" localSheetId="7">#REF!</definedName>
    <definedName name="Köthen" localSheetId="9">#REF!</definedName>
    <definedName name="Köthen" localSheetId="6">#REF!</definedName>
    <definedName name="Köthen">#REF!</definedName>
    <definedName name="Kuhfelde" localSheetId="7">#REF!</definedName>
    <definedName name="Kuhfelde" localSheetId="9">#REF!</definedName>
    <definedName name="Kuhfelde" localSheetId="6">#REF!</definedName>
    <definedName name="Kuhfelde">#REF!</definedName>
    <definedName name="LanitzHasselTal" localSheetId="7">#REF!</definedName>
    <definedName name="LanitzHasselTal" localSheetId="9">#REF!</definedName>
    <definedName name="LanitzHasselTal" localSheetId="6">#REF!</definedName>
    <definedName name="LanitzHasselTal">#REF!</definedName>
    <definedName name="Laucha" localSheetId="7">#REF!</definedName>
    <definedName name="Laucha" localSheetId="9">#REF!</definedName>
    <definedName name="Laucha" localSheetId="6">#REF!</definedName>
    <definedName name="Laucha">#REF!</definedName>
    <definedName name="Leerzellen" localSheetId="7">#REF!</definedName>
    <definedName name="Leerzellen" localSheetId="9">#REF!</definedName>
    <definedName name="Leerzellen" localSheetId="6">#REF!</definedName>
    <definedName name="Leerzellen">#REF!</definedName>
    <definedName name="Leuna" localSheetId="7">#REF!</definedName>
    <definedName name="Leuna" localSheetId="9">#REF!</definedName>
    <definedName name="Leuna" localSheetId="6">#REF!</definedName>
    <definedName name="Leuna">#REF!</definedName>
    <definedName name="Löbitz" localSheetId="7">#REF!</definedName>
    <definedName name="Löbitz" localSheetId="9">#REF!</definedName>
    <definedName name="Löbitz" localSheetId="6">#REF!</definedName>
    <definedName name="Löbitz">#REF!</definedName>
    <definedName name="Lützen" localSheetId="7">#REF!</definedName>
    <definedName name="Lützen" localSheetId="9">#REF!</definedName>
    <definedName name="Lützen" localSheetId="6">#REF!</definedName>
    <definedName name="Lützen">#REF!</definedName>
    <definedName name="Mansfeld" localSheetId="7">#REF!</definedName>
    <definedName name="Mansfeld" localSheetId="9">#REF!</definedName>
    <definedName name="Mansfeld" localSheetId="6">#REF!</definedName>
    <definedName name="Mansfeld">#REF!</definedName>
    <definedName name="Merseburg" localSheetId="7">#REF!</definedName>
    <definedName name="Merseburg" localSheetId="9">#REF!</definedName>
    <definedName name="Merseburg" localSheetId="6">#REF!</definedName>
    <definedName name="Merseburg">#REF!</definedName>
    <definedName name="Möckern" localSheetId="7">#REF!</definedName>
    <definedName name="Möckern" localSheetId="9">#REF!</definedName>
    <definedName name="Möckern" localSheetId="6">#REF!</definedName>
    <definedName name="Möckern">#REF!</definedName>
    <definedName name="Mücheln" localSheetId="7">#REF!</definedName>
    <definedName name="Mücheln" localSheetId="9">#REF!</definedName>
    <definedName name="Mücheln" localSheetId="6">#REF!</definedName>
    <definedName name="Mücheln">#REF!</definedName>
    <definedName name="Nebra" localSheetId="7">#REF!</definedName>
    <definedName name="Nebra" localSheetId="9">#REF!</definedName>
    <definedName name="Nebra" localSheetId="6">#REF!</definedName>
    <definedName name="Nebra">#REF!</definedName>
    <definedName name="Neuer_Name" localSheetId="7">#REF!</definedName>
    <definedName name="Neuer_Name" localSheetId="9">#REF!</definedName>
    <definedName name="Neuer_Name" localSheetId="6">#REF!</definedName>
    <definedName name="Neuer_Name">#REF!</definedName>
    <definedName name="Oschersleben" localSheetId="7">#REF!</definedName>
    <definedName name="Oschersleben" localSheetId="9">#REF!</definedName>
    <definedName name="Oschersleben" localSheetId="6">#REF!</definedName>
    <definedName name="Oschersleben">#REF!</definedName>
    <definedName name="Osterburg" localSheetId="7">#REF!</definedName>
    <definedName name="Osterburg" localSheetId="9">#REF!</definedName>
    <definedName name="Osterburg" localSheetId="6">#REF!</definedName>
    <definedName name="Osterburg">#REF!</definedName>
    <definedName name="Print_Area" localSheetId="1">Impressum!$A$1:$A$28</definedName>
    <definedName name="Querfurt" localSheetId="7">#REF!</definedName>
    <definedName name="Querfurt" localSheetId="9">#REF!</definedName>
    <definedName name="Querfurt" localSheetId="6">#REF!</definedName>
    <definedName name="Querfurt">#REF!</definedName>
    <definedName name="rtet" localSheetId="7">#REF!</definedName>
    <definedName name="rtet" localSheetId="6">#REF!</definedName>
    <definedName name="rtet">#REF!</definedName>
    <definedName name="S.1234" localSheetId="7">#REF!</definedName>
    <definedName name="S.1234" localSheetId="9">#REF!</definedName>
    <definedName name="S.1234" localSheetId="6">#REF!</definedName>
    <definedName name="S.1234">#REF!</definedName>
    <definedName name="Sandersdorf" localSheetId="7">#REF!</definedName>
    <definedName name="Sandersdorf" localSheetId="9">#REF!</definedName>
    <definedName name="Sandersdorf" localSheetId="6">#REF!</definedName>
    <definedName name="Sandersdorf">#REF!</definedName>
    <definedName name="SandersdorfBrehna" localSheetId="7">#REF!</definedName>
    <definedName name="SandersdorfBrehna" localSheetId="9">#REF!</definedName>
    <definedName name="SandersdorfBrehna" localSheetId="6">#REF!</definedName>
    <definedName name="SandersdorfBrehna">#REF!</definedName>
    <definedName name="Sangerhausen" localSheetId="7">#REF!</definedName>
    <definedName name="Sangerhausen" localSheetId="9">#REF!</definedName>
    <definedName name="Sangerhausen" localSheetId="6">#REF!</definedName>
    <definedName name="Sangerhausen">#REF!</definedName>
    <definedName name="Schönebeck" localSheetId="7">#REF!</definedName>
    <definedName name="Schönebeck" localSheetId="9">#REF!</definedName>
    <definedName name="Schönebeck" localSheetId="6">#REF!</definedName>
    <definedName name="Schönebeck">#REF!</definedName>
    <definedName name="Seeland" localSheetId="7">#REF!</definedName>
    <definedName name="Seeland" localSheetId="9">#REF!</definedName>
    <definedName name="Seeland" localSheetId="6">#REF!</definedName>
    <definedName name="Seeland">#REF!</definedName>
    <definedName name="Staßfurt" localSheetId="7">#REF!</definedName>
    <definedName name="Staßfurt" localSheetId="9">#REF!</definedName>
    <definedName name="Staßfurt" localSheetId="6">#REF!</definedName>
    <definedName name="Staßfurt">#REF!</definedName>
    <definedName name="Ta" localSheetId="1">#REF!</definedName>
    <definedName name="Ta" localSheetId="0">#REF!</definedName>
    <definedName name="Ta" localSheetId="7">#REF!</definedName>
    <definedName name="Ta" localSheetId="9">#REF!</definedName>
    <definedName name="Ta" localSheetId="6">#REF!</definedName>
    <definedName name="Ta">#REF!</definedName>
    <definedName name="Tabkopf" localSheetId="7">#REF!</definedName>
    <definedName name="Tabkopf" localSheetId="9">#REF!</definedName>
    <definedName name="Tabkopf" localSheetId="6">#REF!</definedName>
    <definedName name="Tabkopf">#REF!</definedName>
    <definedName name="Tabkopf1" localSheetId="7">#REF!</definedName>
    <definedName name="Tabkopf1" localSheetId="9">#REF!</definedName>
    <definedName name="Tabkopf1" localSheetId="6">#REF!</definedName>
    <definedName name="Tabkopf1">#REF!</definedName>
    <definedName name="test" localSheetId="7">#REF!</definedName>
    <definedName name="test" localSheetId="6">#REF!</definedName>
    <definedName name="test">#REF!</definedName>
    <definedName name="Thale" localSheetId="7">#REF!</definedName>
    <definedName name="Thale" localSheetId="9">#REF!</definedName>
    <definedName name="Thale" localSheetId="6">#REF!</definedName>
    <definedName name="Thale">#REF!</definedName>
    <definedName name="Titel" localSheetId="1">[2]Titel!$A$1</definedName>
    <definedName name="Titel" localSheetId="0">Titel!$A$1</definedName>
    <definedName name="Titel" localSheetId="7">#REF!</definedName>
    <definedName name="Titel" localSheetId="9">#REF!</definedName>
    <definedName name="Titel" localSheetId="6">#REF!</definedName>
    <definedName name="Titel">#REF!</definedName>
    <definedName name="Titel2" localSheetId="7">#REF!</definedName>
    <definedName name="Titel2" localSheetId="9">#REF!</definedName>
    <definedName name="Titel2" localSheetId="6">#REF!</definedName>
    <definedName name="Titel2">#REF!</definedName>
    <definedName name="TitelG" localSheetId="7">#REF!</definedName>
    <definedName name="TitelG" localSheetId="9">#REF!</definedName>
    <definedName name="TitelG" localSheetId="6">#REF!</definedName>
    <definedName name="TitelG">#REF!</definedName>
    <definedName name="Überschrift" localSheetId="7">#REF!</definedName>
    <definedName name="Überschrift" localSheetId="9">#REF!</definedName>
    <definedName name="Überschrift" localSheetId="6">#REF!</definedName>
    <definedName name="Überschrift">#REF!</definedName>
    <definedName name="Vorbemerkungen" localSheetId="7">#REF!</definedName>
    <definedName name="Vorbemerkungen" localSheetId="9">#REF!</definedName>
    <definedName name="Vorbemerkungen" localSheetId="6">#REF!</definedName>
    <definedName name="Vorbemerkungen">#REF!</definedName>
    <definedName name="VWG_Adressen" localSheetId="7">#REF!</definedName>
    <definedName name="VWG_Adressen" localSheetId="9">#REF!</definedName>
    <definedName name="VWG_Adressen" localSheetId="6">#REF!</definedName>
    <definedName name="VWG_Adressen">#REF!</definedName>
    <definedName name="Wallhausen" localSheetId="7">#REF!</definedName>
    <definedName name="Wallhausen" localSheetId="9">#REF!</definedName>
    <definedName name="Wallhausen" localSheetId="6">#REF!</definedName>
    <definedName name="Wallhausen">#REF!</definedName>
    <definedName name="Wernigerode" localSheetId="7">#REF!</definedName>
    <definedName name="Wernigerode" localSheetId="9">#REF!</definedName>
    <definedName name="Wernigerode" localSheetId="6">#REF!</definedName>
    <definedName name="Wernigerode">#REF!</definedName>
    <definedName name="Wettin" localSheetId="7">#REF!</definedName>
    <definedName name="Wettin" localSheetId="9">#REF!</definedName>
    <definedName name="Wettin" localSheetId="6">#REF!</definedName>
    <definedName name="Wettin">#REF!</definedName>
    <definedName name="Wittenberg" localSheetId="7">#REF!</definedName>
    <definedName name="Wittenberg" localSheetId="9">#REF!</definedName>
    <definedName name="Wittenberg" localSheetId="6">#REF!</definedName>
    <definedName name="Wittenberg">#REF!</definedName>
    <definedName name="Wolmirstedt" localSheetId="7">#REF!</definedName>
    <definedName name="Wolmirstedt" localSheetId="9">#REF!</definedName>
    <definedName name="Wolmirstedt" localSheetId="6">#REF!</definedName>
    <definedName name="Wolmirstedt">#REF!</definedName>
    <definedName name="Zahna" localSheetId="7">#REF!</definedName>
    <definedName name="Zahna" localSheetId="9">#REF!</definedName>
    <definedName name="Zahna" localSheetId="6">#REF!</definedName>
    <definedName name="Zahna">#REF!</definedName>
    <definedName name="Zeitz" localSheetId="7">#REF!</definedName>
    <definedName name="Zeitz" localSheetId="9">#REF!</definedName>
    <definedName name="Zeitz" localSheetId="6">#REF!</definedName>
    <definedName name="Zeitz">#REF!</definedName>
    <definedName name="Zerbst" localSheetId="7">#REF!</definedName>
    <definedName name="Zerbst" localSheetId="9">#REF!</definedName>
    <definedName name="Zerbst" localSheetId="6">#REF!</definedName>
    <definedName name="Zerbst">#REF!</definedName>
    <definedName name="Zerbst_Anhalt" localSheetId="7">#REF!</definedName>
    <definedName name="Zerbst_Anhalt" localSheetId="9">#REF!</definedName>
    <definedName name="Zerbst_Anhalt" localSheetId="6">#REF!</definedName>
    <definedName name="Zerbst_Anhalt">#REF!</definedName>
    <definedName name="Zurück_zum_Inhalt" localSheetId="7">#REF!</definedName>
    <definedName name="Zurück_zum_Inhalt" localSheetId="9">#REF!</definedName>
    <definedName name="Zurück_zum_Inhalt" localSheetId="6">#REF!</definedName>
    <definedName name="Zurück_zum_Inhalt">#REF!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63" i="22" l="1"/>
  <c r="I63" i="22"/>
  <c r="H63" i="22"/>
  <c r="K62" i="22"/>
  <c r="I62" i="22"/>
  <c r="H62" i="22"/>
  <c r="K61" i="22"/>
  <c r="K60" i="22"/>
  <c r="K59" i="22"/>
  <c r="K58" i="22"/>
  <c r="K57" i="22"/>
  <c r="K56" i="22"/>
  <c r="K55" i="22"/>
  <c r="I55" i="22"/>
  <c r="H55" i="22"/>
  <c r="K54" i="22"/>
  <c r="K53" i="22"/>
  <c r="K52" i="22"/>
  <c r="K51" i="22"/>
  <c r="K50" i="22"/>
  <c r="K49" i="22"/>
  <c r="K48" i="22"/>
  <c r="K47" i="22"/>
  <c r="K46" i="22"/>
  <c r="K45" i="22"/>
  <c r="K44" i="22"/>
  <c r="K43" i="22"/>
  <c r="K42" i="22"/>
  <c r="K41" i="22"/>
  <c r="K40" i="22"/>
  <c r="K39" i="22"/>
  <c r="K38" i="22"/>
  <c r="K37" i="22"/>
  <c r="K36" i="22"/>
  <c r="K35" i="22"/>
  <c r="K34" i="22"/>
  <c r="K33" i="22"/>
  <c r="K32" i="22"/>
  <c r="K31" i="22"/>
  <c r="K30" i="22"/>
  <c r="K29" i="22"/>
  <c r="K28" i="22"/>
  <c r="K27" i="22"/>
  <c r="K26" i="22"/>
  <c r="K25" i="22"/>
  <c r="K24" i="22"/>
  <c r="K23" i="22"/>
  <c r="I23" i="22"/>
  <c r="H23" i="22"/>
  <c r="K22" i="22"/>
  <c r="K21" i="22"/>
  <c r="I21" i="22"/>
  <c r="H21" i="22"/>
  <c r="K20" i="22"/>
  <c r="K19" i="22"/>
  <c r="K18" i="22"/>
  <c r="H18" i="22"/>
  <c r="K17" i="22"/>
  <c r="K16" i="22"/>
  <c r="K15" i="22"/>
  <c r="K14" i="22"/>
  <c r="K13" i="22"/>
</calcChain>
</file>

<file path=xl/sharedStrings.xml><?xml version="1.0" encoding="utf-8"?>
<sst xmlns="http://schemas.openxmlformats.org/spreadsheetml/2006/main" count="10162" uniqueCount="1198">
  <si>
    <t>insgesamt</t>
  </si>
  <si>
    <t>Zeilenende</t>
  </si>
  <si>
    <t>Zum Inhaltsverzeichnis</t>
  </si>
  <si>
    <t>Spaltenende</t>
  </si>
  <si>
    <t>Inhalt</t>
  </si>
  <si>
    <t>Tabellenende</t>
  </si>
  <si>
    <t>Eigengewinnung</t>
  </si>
  <si>
    <t>zusammen</t>
  </si>
  <si>
    <t>Anzahl</t>
  </si>
  <si>
    <t>1 000 m³</t>
  </si>
  <si>
    <t>Insgesamt</t>
  </si>
  <si>
    <t>Kreisfreie Stadt
Landkreis
Statistische Region
Land</t>
  </si>
  <si>
    <t>Grund-
wasser</t>
  </si>
  <si>
    <t>Quell-
wasser</t>
  </si>
  <si>
    <t>Fluss-
wasser</t>
  </si>
  <si>
    <t>1</t>
  </si>
  <si>
    <t>2</t>
  </si>
  <si>
    <t>3</t>
  </si>
  <si>
    <t>4</t>
  </si>
  <si>
    <t>5</t>
  </si>
  <si>
    <t>6</t>
  </si>
  <si>
    <t>7</t>
  </si>
  <si>
    <t>8</t>
  </si>
  <si>
    <t>9</t>
  </si>
  <si>
    <t>10</t>
  </si>
  <si>
    <t>11</t>
  </si>
  <si>
    <t>12</t>
  </si>
  <si>
    <t>13</t>
  </si>
  <si>
    <t>Schlüsselnummer</t>
  </si>
  <si>
    <t>Braunschweig, Stadt</t>
  </si>
  <si>
    <t>Salzgitter, Stadt</t>
  </si>
  <si>
    <t>103</t>
  </si>
  <si>
    <t>Wolfsburg, Stadt</t>
  </si>
  <si>
    <t>Gifhorn</t>
  </si>
  <si>
    <t>Goslar</t>
  </si>
  <si>
    <t>Helmstedt</t>
  </si>
  <si>
    <t>Northeim</t>
  </si>
  <si>
    <t>Peine</t>
  </si>
  <si>
    <t>Wolfenbüttel</t>
  </si>
  <si>
    <t>Göttingen</t>
  </si>
  <si>
    <t>Braunschweig</t>
  </si>
  <si>
    <t>Hannover, Region</t>
  </si>
  <si>
    <t>Diepholz</t>
  </si>
  <si>
    <t>Hameln-Pyrmont</t>
  </si>
  <si>
    <t xml:space="preserve">Hildesheim </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</si>
  <si>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</si>
  <si>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</si>
  <si>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</si>
  <si>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</si>
  <si>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</si>
  <si>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</si>
  <si>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</si>
  <si>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</si>
  <si>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</si>
  <si>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</si>
  <si>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</si>
  <si>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</si>
  <si>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</si>
  <si>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</si>
  <si>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</si>
  <si>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</si>
  <si>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</si>
  <si>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403</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</si>
  <si>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</si>
  <si>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</si>
  <si>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</si>
  <si>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</si>
  <si>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</si>
  <si>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</si>
  <si>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</si>
  <si>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</si>
  <si>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</si>
  <si>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</si>
  <si>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</si>
  <si>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</si>
  <si>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</si>
  <si>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</si>
  <si>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</si>
  <si>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</si>
  <si>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Nächste Zeilen: Fußnoten 1 und 2</t>
  </si>
  <si>
    <t>Wasser-
einzugs-
gebiet</t>
  </si>
  <si>
    <t>Wassereinzugsgebiet</t>
  </si>
  <si>
    <t xml:space="preserve"> Insgesamt</t>
  </si>
  <si>
    <t>Nachrichtlich:</t>
  </si>
  <si>
    <t>Flussgebietseinheit</t>
  </si>
  <si>
    <t>14</t>
  </si>
  <si>
    <t>Abwasser-
menge</t>
  </si>
  <si>
    <t>t</t>
  </si>
  <si>
    <t>Wassermenge</t>
  </si>
  <si>
    <t>Wassergewinnung</t>
  </si>
  <si>
    <t>Abwasser</t>
  </si>
  <si>
    <t>Klärschlamm</t>
  </si>
  <si>
    <t>Vorbemerkungen</t>
  </si>
  <si>
    <t>Begriffserläuterungen</t>
  </si>
  <si>
    <t>Abwasserbehandlungsanlage</t>
  </si>
  <si>
    <t>Anlage zur Reinigung von Abwasser. Einbezogen wurden mechanische sowie biologische Anlagen mit bzw. ohne weitergehende Behandlung. Nicht zu Abwasserbehandlungsanlagen im Sinne der Erhebung zählen Rechen- und Siebanlagen, Fettabscheider und Kleinkläranlagen.</t>
  </si>
  <si>
    <t>Angereichertes Grundwasser</t>
  </si>
  <si>
    <t>Angereichertes Grundwasser besteht überwiegend aus planmäßig versickertem Oberflächenwasser, echtem Grundwasser und ggf. Uferfiltrat.</t>
  </si>
  <si>
    <t>Biologische Abwasserbehandlung</t>
  </si>
  <si>
    <t>Entfernung von gelösten Schmutzstoffen, Kolloiden und Schwebstoffen aus Abwasser durch aeroben und /oder anaeroben Abbau, Aufbau neuer Zellsubstanz und Adsorption an Bakterienflocken oder biologischen Rasen, z. B. Belebungsverfahren, Tropfkörperverfahren.</t>
  </si>
  <si>
    <t>CSB</t>
  </si>
  <si>
    <r>
      <t>Der chemische Sauerstoffbedarf ist die Menge an gelöstem Sauerstoff in mg/l oder g/m³, die zur völligen Oxidation der im Wasser enthaltenen organischen Stoffe benötigt wird. Als chemisches Oxidationsmittel wird üblicherweise Kaliumdichromat verwendet. Bei häuslichem Abwasser ist der CSB zweimal höher als der BSB </t>
    </r>
    <r>
      <rPr>
        <vertAlign val="subscript"/>
        <sz val="10"/>
        <color theme="1"/>
        <rFont val="Arial"/>
        <family val="2"/>
      </rPr>
      <t xml:space="preserve">5 </t>
    </r>
    <r>
      <rPr>
        <sz val="10"/>
        <color theme="1"/>
        <rFont val="Arial"/>
        <family val="2"/>
      </rPr>
      <t>der gleichen untersuchten Wasserprobe. Höhere CSB-Werte geben Hinweise auf schwer abbaubare organische Stoffe im Abwasser.</t>
    </r>
  </si>
  <si>
    <t>Selbstgewonnene Wassermenge, einschließlich eventuell bei der Gewinnung auftretender Wasserverluste sowie ungenutzt abgeleitete Wassermengen und Eigenverbrauch.</t>
  </si>
  <si>
    <t>Einwohnergleichwert (EGW)</t>
  </si>
  <si>
    <t>Umrechnungswert aus dem Vergleich von gewerblichem oder industriellem mit häuslichem Schmutzwasser, bezogen auf den fünftägigen biochemischen Sauerstoffbedarf des Abwassers von 60g/ (Einwohner x Tag).</t>
  </si>
  <si>
    <t>Einwohnerwert</t>
  </si>
  <si>
    <t>Dieser ergibt sich aus der Summe der angeschlossenen Einwohner und dem Einwohnergleichwert.</t>
  </si>
  <si>
    <t>Fremdwasser</t>
  </si>
  <si>
    <t>In die Kanalisation eindringendes Grundwasser, unerlaubt über Fehlanschlüsse eingeleitetes Wasser sowie einem Schmutzwasserkanal zufließendes Oberflächenwasser. Das Fremdwasser beinhaltet kein Regenwasser.</t>
  </si>
  <si>
    <t>Gewinnungsanlage</t>
  </si>
  <si>
    <t>Die Brunnen und/oder Quellen eines Wasserwerks sind, unabhängig von Ihrer Anzahl und ihrer technischen Gestaltung, eine Gewinnungsanlage, wenn sie Grundwasser mit gleicher Beschaffenheit aus einem zusammenhängenden Grundwasservorkommen gewinnen.</t>
  </si>
  <si>
    <t>Grundwasser</t>
  </si>
  <si>
    <t>Als Grundwasser gilt das unterirdisch anstehende Wasser, das die Hohlräume der Erdrinde zusammenhängend ausfüllt und nur der Schwere unterliegt, ohne natürlichen Austritt.</t>
  </si>
  <si>
    <t>Jahresabwassermenge</t>
  </si>
  <si>
    <t>Die Jahresabwassermenge setzt sich zusammen aus Schmutzwasser, einschließlich Fremdwasser, sowie Niederschlagswasser.</t>
  </si>
  <si>
    <t>Klärschlamm besteht aus vom Abwasser abtrennbaren, wasserhaltigen Stoffen, ausgenommen Rechen-, Sieb- und Sandfanggut.</t>
  </si>
  <si>
    <t>Kleinkläranlagen</t>
  </si>
  <si>
    <t>Anlagen zur dezentralen Behandlung des häuslichen und gewerblichen Schmutzwassers aus einzelnen oder mehreren Gebäuden. Diese Anlagen werden nicht im Bestand der öffentlichen Kläranlagen geführt.</t>
  </si>
  <si>
    <t>Letztgebrauch</t>
  </si>
  <si>
    <t>Mischkanalisation</t>
  </si>
  <si>
    <t>Kanalanlage, in der Regenwasser und Schmutzwasser gemeinsam abgeleitet werden.</t>
  </si>
  <si>
    <t>Phosphatelimination</t>
  </si>
  <si>
    <t>Grundlage der biologischen Phosphatelimination ist die Fähigkeit bestimmter Bakterienstämme, über das Zellwachstum notwendige Maß hinaus Phosphor aufzunehmen und in Form von Polyphosphaten zu speichern. Die Bakterien nehmen dann vermehrt Phosphor auf, wenn sie einen schnellen Wechsel von anaeroben und aeroben Zuständen ausgesetzt werden.</t>
  </si>
  <si>
    <t>Quellwasser</t>
  </si>
  <si>
    <t>Quellwasser ist der örtlich begrenzte natürliche Grundwasseraustritt, auch nach künstlicher Fassung, allerdings ohne Überlaufwasser.</t>
  </si>
  <si>
    <t>Sammelkanalisation</t>
  </si>
  <si>
    <t>Leitungssysteme, die ausschließlich dazu bestimmt sind, Abwasser (ggf. Regenwasser) zu sammeln und in ein Gewässer oder in den Untergrund abzuleiten bzw. in eine Kläranlage weiterzuleiten.</t>
  </si>
  <si>
    <t>Schmutzwasseraufkommen</t>
  </si>
  <si>
    <t>Das Schmutzwasser ist die Gesamtmenge des durch häuslichen Gebrauch veränderten abfließenden Wassers, in der jeweiligen regionalen Einheit angefallenen und in der öffentlichen Kanalisation gesammelten Abwassers.</t>
  </si>
  <si>
    <t>Trennkanalisation</t>
  </si>
  <si>
    <t>Kanalanlage, in der Regenwasser und Schmutzwasser getrennt gesammelt und abgeleitet werden.</t>
  </si>
  <si>
    <t xml:space="preserve">Trockenmasse </t>
  </si>
  <si>
    <t>Trockenmasse, TM, ist die enthaltene Masse nach einem Trocknungsverfahren.</t>
  </si>
  <si>
    <t>Uferfiltrat</t>
  </si>
  <si>
    <t>Uferfiltrat ist Wasser, das den Wassergewinnungsanlagen durch das Ufer eines Flusses oder Sees im Untergrund nach Bodenpassage zusickert und sich mit dem anstehenden Grundwasser vermischt, es wird in seiner Beschaffenheit wesentlich von der des Oberflächenwassers bestimmt.</t>
  </si>
  <si>
    <t>Wasserabgabe</t>
  </si>
  <si>
    <t>Abgabe zum Letztgebrauch und Abgabe zur Weiterverteilung an andere Wasserversorgungsunternehmen und sonstige Verteiler. Bei der Wasserabgabe zur Weiterverteilung ist die Wasserabgabe von Wasserverbänden und Genossenschaften an die Mitgliedsgemeinden einzubeziehen, sofern letztere die Wasserabrechnung mit dem Letztverbraucher selbst vornehmen.</t>
  </si>
  <si>
    <t>Wassereinzugsgebiete (WEG) in Niedersachsen</t>
  </si>
  <si>
    <t>Gebietsbezeichnung</t>
  </si>
  <si>
    <t>Stromgebiet der Ems</t>
  </si>
  <si>
    <t>Weser zwischen der Aller und der Ochtum</t>
  </si>
  <si>
    <t>Gebiet der Ochtum</t>
  </si>
  <si>
    <t>Gebiet der Lesum</t>
  </si>
  <si>
    <t>Weser zwischen der Lesum und der Hunte</t>
  </si>
  <si>
    <t>Gebiet der Großen Aa</t>
  </si>
  <si>
    <t>Gebiet der Hunte</t>
  </si>
  <si>
    <t>Ems zwischen der Großen Aa und der Hase</t>
  </si>
  <si>
    <t>Weser zwischen der Hunte und der Geeste</t>
  </si>
  <si>
    <t>Gebiet der Hase</t>
  </si>
  <si>
    <t>Gebiet der Lune</t>
  </si>
  <si>
    <t>Ems zwischen der Hase und der Leda</t>
  </si>
  <si>
    <t>Weser von der Geeste (einschl.) bis zur Mündung in die Nordsee</t>
  </si>
  <si>
    <t>Gebiet der Leda</t>
  </si>
  <si>
    <t>Niedersächsisches Elbgebiet</t>
  </si>
  <si>
    <t>Elbgebiet von der Seege (einschl.) bis zur Nordsee</t>
  </si>
  <si>
    <t>Stromgebiet der Weser</t>
  </si>
  <si>
    <t>Elbgebiet von der Seege (einschl.) bis zur Jeetzel</t>
  </si>
  <si>
    <t>Gebiet der Jeetzel</t>
  </si>
  <si>
    <t>Gebiet der Werra in Niedersachsen</t>
  </si>
  <si>
    <t>Gebiet des Kateminer Mühlenbaches</t>
  </si>
  <si>
    <t>Gebiet der Fulda in Niedersachsen</t>
  </si>
  <si>
    <t>Gebiet der Illmenau</t>
  </si>
  <si>
    <t>Elbgebiet von der Wettern (einschl.) bis zur Lühe</t>
  </si>
  <si>
    <t>Gebiet der Lühe</t>
  </si>
  <si>
    <t>Weser zwischen der Diemel und der Werre</t>
  </si>
  <si>
    <t>Elbgebiet zwischen der Lühe und der Oste</t>
  </si>
  <si>
    <t>Gebiet der Werre in Niedersachsen</t>
  </si>
  <si>
    <t>Gebiet der Oste</t>
  </si>
  <si>
    <t>Weser von der Aue (einschl.) bis zur Aller in Niedersachsen</t>
  </si>
  <si>
    <t>Gebiet der Aller</t>
  </si>
  <si>
    <t>Aller von der Quelle bis zur Oker</t>
  </si>
  <si>
    <t>Saalegebiet in Niedersachsen</t>
  </si>
  <si>
    <t>Gebiet der Oker</t>
  </si>
  <si>
    <t>Gebiet der Ohre in Niedersachsen</t>
  </si>
  <si>
    <t>Aller zwischen der Oker und der Fuhse</t>
  </si>
  <si>
    <t>Gebiet der Vechte in Niedersachsen</t>
  </si>
  <si>
    <t>Gebiet der Fuhse</t>
  </si>
  <si>
    <t>Aller zwischen der Fuhse und der Örtze</t>
  </si>
  <si>
    <t>Gebiet der Örtze</t>
  </si>
  <si>
    <t>Aller zwischen der Örtze und der Leine</t>
  </si>
  <si>
    <t>Gebiet der Leine</t>
  </si>
  <si>
    <t>Aller zwischen der Leine und der Mündung in die Weser</t>
  </si>
  <si>
    <t>Weser zwischen der Aller und der Nordsee</t>
  </si>
  <si>
    <t>Erläuterungen zur Karte der Wassereinzugsgebiete in Niedersachsen</t>
  </si>
  <si>
    <t>Grundlage für diese Karte ist die Hydrografische Karte Niedersachsens mit der Einteilung der Wassereinzugsgebiete nach Kennziffern.</t>
  </si>
  <si>
    <t>2. Die erste Stelle der Kennziffer bezeichnet das Wassereinzugsgebiet (Stromgebiet), und zwar:</t>
  </si>
  <si>
    <t>93 Küstengebiet (Ems)</t>
  </si>
  <si>
    <t>Logo des Landesamtes für Statistik Niedersachsen</t>
  </si>
  <si>
    <t>Landesamt für Statistik
Niedersachsen</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</si>
  <si>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</si>
  <si>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</si>
  <si>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</si>
  <si>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</si>
  <si>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</si>
  <si>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</si>
  <si>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</si>
  <si>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</si>
  <si>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[dar.] = darunter. Mit diesem Wort wird die Ausgliederung einzelner Teilmassen angekündigt</t>
  </si>
  <si>
    <t>Änderungen bereits bekanntgegebener Zahlen beruhen auf nachträglichen Berichtigungen.
Abweichungen in den Summen sind in der Regel auf das Runden der Einzelpositionen zurückzuführen.</t>
  </si>
  <si>
    <t>Qualität</t>
  </si>
  <si>
    <t>Information und Beratung</t>
  </si>
  <si>
    <t>Herausgeber</t>
  </si>
  <si>
    <t>Landesamt für Statistik Niedersachsen
Postfach 91 07 64
30427 Hannover</t>
  </si>
  <si>
    <t>Kreiskarte Niedersachsen</t>
  </si>
  <si>
    <t>Begriffserklärungen</t>
  </si>
  <si>
    <t>Wassereinzugsgebiete in Niedersachsen</t>
  </si>
  <si>
    <t>Flussgebiete in Niedersachsen</t>
  </si>
  <si>
    <t>Gebiets-
kennzahl</t>
  </si>
  <si>
    <t>Im Wesentlichen basiert die Phospatelimination auf Fällungsbehandlung oder der biologischen Phosphatentfernung aus dem Abwasser. Die Phosphate werden z. B. mit Aluminiumsulfat, Eisen (III) -Chlorid oder Kalk gefällt. Die Phosphatelimination kann gleichzeitig mit der biologischen Abwasserreinigung in Belebungsanlagen (sog. Simultanfällung), als Vorfällung in der Vorklärung oder in besonderen Fällungs- und Nachklärbecken (dritte Reinigungsstufe) durchgeführt werden.</t>
  </si>
  <si>
    <t>Letztgebrauch von Wasser liegt bei privaten Haushalten, gewerblichen Unternehmen und sonstige Abnehmern vor, mit denen die öffentlichen Wasserversorgungsunternehmen die abgegebenen Wassermengen unmittelbar abrechnen.</t>
  </si>
  <si>
    <t>1. Die Wassereinzugsgebiete werden in dieser Karte und den Tabellen durch zwei- oder dreistellige Zahlen 
    gekennzeichnet.</t>
  </si>
  <si>
    <t>3 Ems</t>
  </si>
  <si>
    <t>4 Weser</t>
  </si>
  <si>
    <t>5 Elbe</t>
  </si>
  <si>
    <t>9 Küstengebiet</t>
  </si>
  <si>
    <t>3. Die zweite Stelle der Kennziffer gibt die weitere Unterteilung des Wassereinzugsgebietes an. 
    Beim Quellgebiet mit der Ziffer 1 beginnend sind bis zur Mündung neun Teilwassereinzugsgebiete
    1. Ordnung festgelegt. Nebengewässer haben die geraden Ziffern 2, 4, 6 und 8, die Zwischengebiete
     die ungeraden Ziffern 3, 5, 7 und 9.</t>
  </si>
  <si>
    <t>5. Die Küstengebiete mit den Watten und Inseln haben in der ersten Stelle eine 9, gefolgt von der Kennzahl
     des im Binnenland angrenzenden Stromgebietes. Die Bezeichnung lautet also wie folgt:</t>
  </si>
  <si>
    <t>Karte der Wassereinzugsgebiete</t>
  </si>
  <si>
    <t>Erläuterungen zur Karte der Wassereinzugsgebiete</t>
  </si>
  <si>
    <t>Zeitreihen</t>
  </si>
  <si>
    <t>Karten und Erläuterungen der Wassereinzugsgebiete und Flussgebietseinheiten</t>
  </si>
  <si>
    <t>Ems von der Hessel (einschl.) bis zur Bever (einschl.) in Niedersachsen</t>
  </si>
  <si>
    <t>Ems von der Glane (einschl.) bis zum Dortmund-Ems-Kanal (einschl.) in Niedersachsen</t>
  </si>
  <si>
    <t>Weser von der Vereinigung der Werra und der Fulda bis zur Diemel</t>
  </si>
  <si>
    <t>Ems von der Leda bis zum Larrelter- und Wybelsumer Polder (einschl.)</t>
  </si>
  <si>
    <t>Weser zwischen der Ochtum und der Lesum (in Bremen)</t>
  </si>
  <si>
    <t>Elbgebiet vom Hadelner Kanal (einschl.) bis zur Döser Wettern (einschl.)</t>
  </si>
  <si>
    <t>Gebiet der Küstenflüsse zwischen Weser und Ems vom Altharlinger Sieltief mit Neuharlinger Siel (einschl.) bis zum Greetsiel mit Altensieltief (einschl.) und das Gebiet der niedersächsischen Watt- und Seeflächen von der Insel Borkum (einschl.) bis zur Insel Langeoog (einschl.)</t>
  </si>
  <si>
    <t>Eckwarder Sieltief (einschl.) bis zum Wittmunder Tief mit Harlesiel einschl.) und das Gebiet der niedersächsischen Watt- und Seenflächen von der Insel Spiekeroog (einschl.) bis zum Kleinwatt (einschl.)</t>
  </si>
  <si>
    <t>Karte der Flussgebiete</t>
  </si>
  <si>
    <t>Landesgrenze</t>
  </si>
  <si>
    <t>Stromgebiete</t>
  </si>
  <si>
    <t>Weser</t>
  </si>
  <si>
    <t>Gewässer</t>
  </si>
  <si>
    <t>Rhein</t>
  </si>
  <si>
    <t>Elbe</t>
  </si>
  <si>
    <t>Teileinzugsgebiete</t>
  </si>
  <si>
    <t>Ems</t>
  </si>
  <si>
    <t>Küste</t>
  </si>
  <si>
    <t>Die Karte zeigt das Land Niedersachsen und deren regionale Gliederung der Flussgebiete von Elbe, Ems und Weser.</t>
  </si>
  <si>
    <t>Vechte</t>
  </si>
  <si>
    <t>Leda-Jümme</t>
  </si>
  <si>
    <t>Ems/Nordradde</t>
  </si>
  <si>
    <t>Hase</t>
  </si>
  <si>
    <t>Obere Ems</t>
  </si>
  <si>
    <t>Oker</t>
  </si>
  <si>
    <t>Fulda</t>
  </si>
  <si>
    <t>Innerste</t>
  </si>
  <si>
    <t>Rhume</t>
  </si>
  <si>
    <t>Unterweser</t>
  </si>
  <si>
    <t>Hunte</t>
  </si>
  <si>
    <t>Wümme</t>
  </si>
  <si>
    <t>Werra</t>
  </si>
  <si>
    <t>Große Aue</t>
  </si>
  <si>
    <t>Werre</t>
  </si>
  <si>
    <t>Elbe von Havel bis Geesthacht</t>
  </si>
  <si>
    <t>Hadeln</t>
  </si>
  <si>
    <t>Oste</t>
  </si>
  <si>
    <t>Tideelbestrom</t>
  </si>
  <si>
    <t>Die Karte zeigt die regionale Gliederung des Landes Niedersachsens mit den Statistischen Regionen, Kreisfreien Städten, Landkreisen und der Region Hannover.</t>
  </si>
  <si>
    <t>Gebietskennzahl</t>
  </si>
  <si>
    <t>Die Daten werden in der Regel auf Kreisebene dargestellt.</t>
  </si>
  <si>
    <t>Einige Tabellen werden auf der Ebene der Wassereinzugsgebiete (WEG) dargestellt. Das Wassereinzugsgebiet ist das oberirdische Abflussgebiet (Niederschlagsgebiet) eines Flusses oder Flussabschnittes. Das Gebiet wird durch die topographischen Verhältnisse bestimmt, die Grenzen durch den Verlauf von Wasserscheiden (z. B. Gebirgskämme, aber auch nicht natürliche Gegebenheiten wie Straßen und Dämme).</t>
  </si>
  <si>
    <t>Niedersachsen ist an den Flussgebieten Rhein, Ems, Weser und Elbe beteiligt (A-Ebene: „River Basin District“).</t>
  </si>
  <si>
    <t>In der vorliegenden Veröffentlichung werden die Ergebnisse der Erhebung über die öffentliche Wasserversorgung und Abwasserbeseitigung des Jahres 2019 für Niedersachsen dargestellt. Die Daten wurden gemäß § 7 Umweltstatistikgesetz (UStatG) vom 16. August 2005 erhoben. Die Erhebung wird alle drei Jahre bei Anstalten und Körperschaften des öffentlichen Rechts sowie Unternehmen und anderen Einrichtungen, die Anlagen zur öffentlichen Wasserversorgung oder der öffentlichen Abwasserbeseitigung betreiben, erhoben. Die Erhebung besteht aus drei Teilen und liefert Daten</t>
  </si>
  <si>
    <t>Wasserflussschema</t>
  </si>
  <si>
    <t>Nr.</t>
  </si>
  <si>
    <t>Fluss-/ Bearbeitungsgebiet</t>
  </si>
  <si>
    <t>Nummer Fluss-/ Bearbeitungsgebiet</t>
  </si>
  <si>
    <t>Flussgebiet Ems</t>
  </si>
  <si>
    <t>Nedereems</t>
  </si>
  <si>
    <t>Untere Ems</t>
  </si>
  <si>
    <t>Ems-Ästuar</t>
  </si>
  <si>
    <t>Flussgebiet Elbe</t>
  </si>
  <si>
    <t>Jeetzel</t>
  </si>
  <si>
    <t>Illmenau / Seeve / Este</t>
  </si>
  <si>
    <t>Lühe / Aue-Schwinge</t>
  </si>
  <si>
    <t>Seevekanal / Moorburger Landscheide</t>
  </si>
  <si>
    <t>Flussgebiet Rhein</t>
  </si>
  <si>
    <t>Flussgebiet Weser</t>
  </si>
  <si>
    <t>Weser / Nethe</t>
  </si>
  <si>
    <t>Diemel</t>
  </si>
  <si>
    <t>Weser / Emmer</t>
  </si>
  <si>
    <t>Weser / Meerbach</t>
  </si>
  <si>
    <t>Aller / Quelle</t>
  </si>
  <si>
    <t>Fuhse / Wietze</t>
  </si>
  <si>
    <t>Aller / Örtze</t>
  </si>
  <si>
    <t>Leine / Ilme</t>
  </si>
  <si>
    <t>Leine / Westaue</t>
  </si>
  <si>
    <t>Aller / Böhme</t>
  </si>
  <si>
    <t>Weser / Ochtum</t>
  </si>
  <si>
    <t>1) Wasserversorgungsunternehmen.</t>
  </si>
  <si>
    <t>2) einschließlich Uferfiltrat und angereichertes Grundwasser.</t>
  </si>
  <si>
    <t>Das Wasserflussschema zeigt den Verlauf der öffentlichen Wasserversorgung in Niedersachsen. Beginnend mit den Quellen der Wassergewinnung und jeweiligen Fördermengen und endend mit der Wasserabgabe an die Verbraucher mit den jeweiligen Verbrauchsmengen.</t>
  </si>
  <si>
    <t>3. Wassergewinnung durch öffentliche Wasserversorgungsunternehmen nach Größenklassen
    der betrieblichen Wassergewinnung 2019</t>
  </si>
  <si>
    <t>4. Wassergewinnung durch öffentliche Wasserversorgungsunternehmen nach Wassereinzugsgebieten 2019</t>
  </si>
  <si>
    <t>5. Wassergewinnung durch öffentliche Wasserversorgungsunternehmen nach Flussgebietseinheiten 2019</t>
  </si>
  <si>
    <t>7. Fremdbezug von Wasser durch öffentliche Wasserversorgungsunternehmen nach Kreisen 2019</t>
  </si>
  <si>
    <t>8. Fremdbezug von Wasser durch öffentliche Wasserversorgungsunternehmen nach Größenklassen
    des betrieblichen Wasseraufkommens 2019</t>
  </si>
  <si>
    <t>Wasserverbleib</t>
  </si>
  <si>
    <t>9. Wasserverbleib bei öffentlichen Wasserversorgungsunternehmen 2019</t>
  </si>
  <si>
    <t>16. Art der Abwasserentsorgung nach Einwohnern und Kreisen 2019</t>
  </si>
  <si>
    <t>Kanalnetz</t>
  </si>
  <si>
    <t>17. Art und Länge des Kanalnetzes nach Baujahr (Stand: 31.12.2019)</t>
  </si>
  <si>
    <t>18. Art und Länge des Kanalnetzes nach Kreisen 2019</t>
  </si>
  <si>
    <t>19. Art und Länge des Kanalnetzes nach Wassereinzugsgebieten 2019</t>
  </si>
  <si>
    <t>20. Art, Länge und Baujahr des Kanalnetzes nach Flussgebietseinheiten 2019</t>
  </si>
  <si>
    <t>21. Bauwerke zur Regenrückhaltung nach Kreisen 2019</t>
  </si>
  <si>
    <t>22. Bauwerke zur Regenrückhaltung nach Wassereinzugsgebieten 2019</t>
  </si>
  <si>
    <t>23. Bauwerke zur Regenrückhaltung nach Flussgebieten 2019</t>
  </si>
  <si>
    <t>38. Klärschlammentsorgung aus der biologischen Abwasserbehandlung nach Kreisen 2019</t>
  </si>
  <si>
    <t>Angabe</t>
  </si>
  <si>
    <r>
      <t xml:space="preserve">2010 </t>
    </r>
    <r>
      <rPr>
        <vertAlign val="superscript"/>
        <sz val="8"/>
        <rFont val="Arial"/>
        <family val="2"/>
      </rPr>
      <t xml:space="preserve">3) </t>
    </r>
  </si>
  <si>
    <r>
      <t>1 000 m</t>
    </r>
    <r>
      <rPr>
        <vertAlign val="superscript"/>
        <sz val="8"/>
        <rFont val="Arial"/>
        <family val="2"/>
      </rPr>
      <t>3</t>
    </r>
  </si>
  <si>
    <t>Gewinnungsanlagen</t>
  </si>
  <si>
    <t>Flusswasser</t>
  </si>
  <si>
    <t>1) Berücksichtigt sind nur Wassergewinnungsanlagen in Niedersachsen.</t>
  </si>
  <si>
    <t>2) Mehrfachzählungen möglich.</t>
  </si>
  <si>
    <t>See- bzw.
Talsperrenwasser</t>
  </si>
  <si>
    <t>angereichertes
Grundwasser</t>
  </si>
  <si>
    <t>Jahr</t>
  </si>
  <si>
    <t>Wasserabgabe an Letztverbraucher</t>
  </si>
  <si>
    <t>an Haushalte und Kleingewerbe</t>
  </si>
  <si>
    <t>versorgte
Einwohner/-innen</t>
  </si>
  <si>
    <t>l / (E*d)</t>
  </si>
  <si>
    <t>1)  Bezogen auf die angeschlossene Bevölkerung.</t>
  </si>
  <si>
    <t>2) Wasserversorgungsunternehmen mit Sitz in Niedersachsen.</t>
  </si>
  <si>
    <t>Wassergewinnung
insgesamt</t>
  </si>
  <si>
    <t>Und zwar aus</t>
  </si>
  <si>
    <t>Menge in
1 000 m³</t>
  </si>
  <si>
    <t>1.000 m³</t>
  </si>
  <si>
    <t>Oldenburg, Stadt</t>
  </si>
  <si>
    <t>Die regionale Zuordnung erfolgt nach dem Sitz des Wasserversorgungsunternehmens.</t>
  </si>
  <si>
    <t>1) Ohne Mehrfachzählungen.</t>
  </si>
  <si>
    <t>Wassergewinnung insgesamt Anzahl an Wasserversorgungsunternehmen</t>
  </si>
  <si>
    <t>Nächste Zeilen: Fußnote 1 und Fußnote 2</t>
  </si>
  <si>
    <t>Wassergewinnung insgesamt</t>
  </si>
  <si>
    <t>angereichertem Grundwasser</t>
  </si>
  <si>
    <t>Grund- 
wasser</t>
  </si>
  <si>
    <t>Anderes Bundesland</t>
  </si>
  <si>
    <t>Anzahl WVU</t>
  </si>
  <si>
    <t xml:space="preserve">Insgesamt                     </t>
  </si>
  <si>
    <t>1) Mehrfachzählungen möglich.</t>
  </si>
  <si>
    <t>Nächste Zeile: Fußnoten 1</t>
  </si>
  <si>
    <t>Wasser-
gewinnung insgesamt</t>
  </si>
  <si>
    <t>ange-
reichertem Grundwasser</t>
  </si>
  <si>
    <t>See- und Talsperren-
wasser</t>
  </si>
  <si>
    <t>316</t>
  </si>
  <si>
    <t>318</t>
  </si>
  <si>
    <t>31</t>
  </si>
  <si>
    <t>334</t>
  </si>
  <si>
    <t>339</t>
  </si>
  <si>
    <t>33</t>
  </si>
  <si>
    <t>341</t>
  </si>
  <si>
    <t>342</t>
  </si>
  <si>
    <t>34</t>
  </si>
  <si>
    <t>354</t>
  </si>
  <si>
    <t>35</t>
  </si>
  <si>
    <t>361</t>
  </si>
  <si>
    <t>362</t>
  </si>
  <si>
    <t>363</t>
  </si>
  <si>
    <t>364</t>
  </si>
  <si>
    <t>366</t>
  </si>
  <si>
    <t>367</t>
  </si>
  <si>
    <t>368</t>
  </si>
  <si>
    <t>369</t>
  </si>
  <si>
    <t>36</t>
  </si>
  <si>
    <t>373</t>
  </si>
  <si>
    <t>379</t>
  </si>
  <si>
    <t>37</t>
  </si>
  <si>
    <t>386</t>
  </si>
  <si>
    <t>388</t>
  </si>
  <si>
    <t>38</t>
  </si>
  <si>
    <t>391</t>
  </si>
  <si>
    <t>392</t>
  </si>
  <si>
    <t>394</t>
  </si>
  <si>
    <t>396</t>
  </si>
  <si>
    <t>398</t>
  </si>
  <si>
    <t>39</t>
  </si>
  <si>
    <t>419</t>
  </si>
  <si>
    <t>41</t>
  </si>
  <si>
    <t>429</t>
  </si>
  <si>
    <t>42</t>
  </si>
  <si>
    <t>432</t>
  </si>
  <si>
    <t>434</t>
  </si>
  <si>
    <t>436</t>
  </si>
  <si>
    <t>439</t>
  </si>
  <si>
    <t>43</t>
  </si>
  <si>
    <t>451</t>
  </si>
  <si>
    <t>453</t>
  </si>
  <si>
    <t>454</t>
  </si>
  <si>
    <t>455</t>
  </si>
  <si>
    <t>456</t>
  </si>
  <si>
    <t>457</t>
  </si>
  <si>
    <t>459</t>
  </si>
  <si>
    <t>45</t>
  </si>
  <si>
    <t>466</t>
  </si>
  <si>
    <t>46</t>
  </si>
  <si>
    <t>472</t>
  </si>
  <si>
    <t>476</t>
  </si>
  <si>
    <t>478</t>
  </si>
  <si>
    <t>479</t>
  </si>
  <si>
    <t>47</t>
  </si>
  <si>
    <t>481</t>
  </si>
  <si>
    <t>482</t>
  </si>
  <si>
    <t>483</t>
  </si>
  <si>
    <t>484</t>
  </si>
  <si>
    <t>485</t>
  </si>
  <si>
    <t>486</t>
  </si>
  <si>
    <t>487</t>
  </si>
  <si>
    <t>488</t>
  </si>
  <si>
    <t>489</t>
  </si>
  <si>
    <t>48</t>
  </si>
  <si>
    <t>492</t>
  </si>
  <si>
    <t>494</t>
  </si>
  <si>
    <t>496</t>
  </si>
  <si>
    <t>497</t>
  </si>
  <si>
    <t>498</t>
  </si>
  <si>
    <t>499</t>
  </si>
  <si>
    <t>49</t>
  </si>
  <si>
    <t>564</t>
  </si>
  <si>
    <t>568</t>
  </si>
  <si>
    <t>56</t>
  </si>
  <si>
    <t>591</t>
  </si>
  <si>
    <t>593</t>
  </si>
  <si>
    <t>594</t>
  </si>
  <si>
    <t>595</t>
  </si>
  <si>
    <t>597</t>
  </si>
  <si>
    <t>598</t>
  </si>
  <si>
    <t>599</t>
  </si>
  <si>
    <t>59</t>
  </si>
  <si>
    <t>928</t>
  </si>
  <si>
    <t>92</t>
  </si>
  <si>
    <t>934</t>
  </si>
  <si>
    <t>935</t>
  </si>
  <si>
    <t>936</t>
  </si>
  <si>
    <t>937</t>
  </si>
  <si>
    <t>938</t>
  </si>
  <si>
    <t>939</t>
  </si>
  <si>
    <t>93</t>
  </si>
  <si>
    <t>941</t>
  </si>
  <si>
    <t>942</t>
  </si>
  <si>
    <t>94</t>
  </si>
  <si>
    <t xml:space="preserve"> 2000 Rhein                     </t>
  </si>
  <si>
    <t xml:space="preserve"> 3000 Ems                      </t>
  </si>
  <si>
    <t xml:space="preserve"> 4000 Weser                      </t>
  </si>
  <si>
    <t xml:space="preserve"> 5000 Elbe                      </t>
  </si>
  <si>
    <t>Gemeinden</t>
  </si>
  <si>
    <t>bis 199</t>
  </si>
  <si>
    <t>1) Einwohner/-innen am Ort ihrer einzigen bzw. Hauptwohnung (Stand 30.06.2019).</t>
  </si>
  <si>
    <t>3) Anteil bezogen auf Spalte 2.</t>
  </si>
  <si>
    <t>Gemeinden insgesamt Anzahl</t>
  </si>
  <si>
    <t>vollständig bzw. teilweise mit öffentlicher Wasserversorgung</t>
  </si>
  <si>
    <t>vollständig bzw. teilweise ohne öffentliche Wasserversorgung</t>
  </si>
  <si>
    <t>Nächste Zeilen: Fußnoten 1,  2 und 3</t>
  </si>
  <si>
    <t>6. Gemeinden mit öffentlicher und privater Wasserversorgung 
     nach Größenklassen der Gemeinden 2019</t>
  </si>
  <si>
    <t>WVU
insgesamt</t>
  </si>
  <si>
    <t>Bezogene
Wasser-
menge</t>
  </si>
  <si>
    <t>dem eigenen Bundeslandes von</t>
  </si>
  <si>
    <t>anderen
Bundesländern</t>
  </si>
  <si>
    <t>anderen WVU</t>
  </si>
  <si>
    <t xml:space="preserve"> Die regionale Zuordnung erfolgt nach dem Sitz des Wasserversorgungsunternehmens.</t>
  </si>
  <si>
    <t xml:space="preserve"> 1) Ohne Mehrfachzählungen.                         </t>
  </si>
  <si>
    <t xml:space="preserve"> 2) Mehrfachzählungen möglich.                      </t>
  </si>
  <si>
    <t>Kreisfreie Stadt, Landkreis, Statistische Region, Land</t>
  </si>
  <si>
    <t>Wasserversorgungsunternehmen ingesamt Anzahl</t>
  </si>
  <si>
    <t>Industriebetrieben und sonstigen Lieferanten</t>
  </si>
  <si>
    <t>WVU mit betrieblichem
Wasseraufkommen
von ... bis
unter … m³</t>
  </si>
  <si>
    <t>WVU
mit
Fremdbezug</t>
  </si>
  <si>
    <t>anderen Ländern</t>
  </si>
  <si>
    <t>Industriebetrieben
und sonstigen
Lieferanten</t>
  </si>
  <si>
    <t xml:space="preserve"> 1) Mehrfachzählungen möglich.                      </t>
  </si>
  <si>
    <t>Wasserversorgungsunternehmen insgesamt Anzahl</t>
  </si>
  <si>
    <t xml:space="preserve">500 000 - 1 Mill.             </t>
  </si>
  <si>
    <t xml:space="preserve">1 Mill. - 3 Mill.            </t>
  </si>
  <si>
    <t xml:space="preserve">3 Mill. - 5 Mill.            </t>
  </si>
  <si>
    <t xml:space="preserve">5 Mill. - 10 Mill.            </t>
  </si>
  <si>
    <t xml:space="preserve">10 Mill. oder mehr            </t>
  </si>
  <si>
    <t xml:space="preserve">300 000 - 500 000             </t>
  </si>
  <si>
    <t xml:space="preserve">200 000 - 300 000             </t>
  </si>
  <si>
    <t xml:space="preserve">unter 10 000           </t>
  </si>
  <si>
    <t xml:space="preserve">10 000 - 20 000               </t>
  </si>
  <si>
    <t xml:space="preserve">20 000 - 30 000               </t>
  </si>
  <si>
    <t xml:space="preserve">30 000 - 40 000               </t>
  </si>
  <si>
    <t xml:space="preserve">40 000 - 50 000              </t>
  </si>
  <si>
    <t xml:space="preserve">50 000 - 100 000             </t>
  </si>
  <si>
    <t xml:space="preserve">100 000 - 200 000             </t>
  </si>
  <si>
    <t>Wasserverbleib
insgesamt</t>
  </si>
  <si>
    <t>Und zwar</t>
  </si>
  <si>
    <t>Nachrichtlich</t>
  </si>
  <si>
    <t>Wasserabgabe zum
Letztgebrauch</t>
  </si>
  <si>
    <t>Wasserabgabe
über
Weiterverteilung</t>
  </si>
  <si>
    <t xml:space="preserve"> Die regionale Zuordnung erfolgt nach dem Sitz des Wasserversorgungsunternehmens (WVU).</t>
  </si>
  <si>
    <t>Nächste Zeilen: Fußnoten 1, 2, 3, 4 und 5</t>
  </si>
  <si>
    <t>474</t>
  </si>
  <si>
    <t>491</t>
  </si>
  <si>
    <t>Die regionale Zuordnung erfolgt nach dem Sitz des Wasserversorgungsunternehmens (WVU).</t>
  </si>
  <si>
    <t xml:space="preserve">1) Betriebsinterner Wasserverbrauch innerhalb des WVU, z.B. Filterspülung, Rohrnetzspülung, Sozialbereich. </t>
  </si>
  <si>
    <t>3) Wasser, das in einem gesonderten Leitungsnetz an Betriebe für Brauchwasserzwecke abgegeben wird.</t>
  </si>
  <si>
    <t xml:space="preserve">4) Ohne Mehrfachzählungen.       </t>
  </si>
  <si>
    <t xml:space="preserve">5) Mehrfachzählungen möglich.      </t>
  </si>
  <si>
    <t xml:space="preserve"> 2000 Rhein                 </t>
  </si>
  <si>
    <t xml:space="preserve"> 3000 Ems                    </t>
  </si>
  <si>
    <t xml:space="preserve"> 4000 Weser                    </t>
  </si>
  <si>
    <t xml:space="preserve"> 5000 Elbe                    </t>
  </si>
  <si>
    <t xml:space="preserve"> Insgesamt               </t>
  </si>
  <si>
    <t>andere WVU</t>
  </si>
  <si>
    <t>Wasserabgabe über
Weiterverteilung
zusammen</t>
  </si>
  <si>
    <t>innerhalb des eigenen Bundeslandes an</t>
  </si>
  <si>
    <t>an andere
Länder</t>
  </si>
  <si>
    <t>an das Ausland</t>
  </si>
  <si>
    <t>sonstige
Weiterverteiler</t>
  </si>
  <si>
    <r>
      <t>Anzahl
WVU</t>
    </r>
    <r>
      <rPr>
        <vertAlign val="superscript"/>
        <sz val="8"/>
        <rFont val="Arial"/>
        <family val="2"/>
      </rPr>
      <t>1)</t>
    </r>
  </si>
  <si>
    <t>Wasserabgabe zum Letztgebrauch
insgesamt</t>
  </si>
  <si>
    <t>Wasserabgabe zum Letztgebrauch an</t>
  </si>
  <si>
    <t>l/(E*d)</t>
  </si>
  <si>
    <t xml:space="preserve"> 1) Zum Kleingewerbe zählen z.B. Bäckereien, Friseure, Metzgereien, Arztpraxen.                                               </t>
  </si>
  <si>
    <t xml:space="preserve"> 2) Ohne Mehrfachzählungen.                                                                                                   </t>
  </si>
  <si>
    <t xml:space="preserve"> 3) Bezogen auf die versorgten Einwohner.                                                                                     </t>
  </si>
  <si>
    <t xml:space="preserve"> 4) Rechnerische Differenz aus Wasserabgabe zum Letztgebrauch und Wasserabgabe an Haushalte und Kleingewerbe.                 </t>
  </si>
  <si>
    <t>versorgte
Einwohner/
-innen</t>
  </si>
  <si>
    <t>Versorgung durch Wasserversorgungsunternehmen (WVU) mit Sitz
innerhalb des eigenen Bundeslandes</t>
  </si>
  <si>
    <t>Versorgung durch WVU mit Sitz
außerhalb des Bundeslandes</t>
  </si>
  <si>
    <t>Wasser-
menge</t>
  </si>
  <si>
    <t>Die regionale Zuordnung erfolgt über die Gemeinde, in der die Wasserabgabe zum Letztgebrauch erfolgt.</t>
  </si>
  <si>
    <t>1) Ohne Mehrfachzählung.</t>
  </si>
  <si>
    <t>3) Bezogen auf die versorgten Einwohner.</t>
  </si>
  <si>
    <t>4) Zum Kleingewerbe zählen z.B. Bäckereien, Friseure, Metzgereien, Arztpraxen.</t>
  </si>
  <si>
    <t>5) Rechnerische Differenz aus Wasserabgabe zum Letztgebrauch und Wasserabgabe an Haushalte und Kleingewerbe.</t>
  </si>
  <si>
    <t>Versorgung durch Wasserversorgungsunternehmen mit Sitz außerhalb des Bundeslandes Anzahl versorgte Einwohner/-innen</t>
  </si>
  <si>
    <t xml:space="preserve"> 3000 Weser                        </t>
  </si>
  <si>
    <t xml:space="preserve"> 4000 Ems                      </t>
  </si>
  <si>
    <t xml:space="preserve"> 5000 Elbe                        </t>
  </si>
  <si>
    <t>Flussgebiets-
einheit</t>
  </si>
  <si>
    <t>vollständig bzw. teilweise mit öffentlicher Kanalisation</t>
  </si>
  <si>
    <t>vollständig bzw. teilweise ohne öffentliche Kanalisation</t>
  </si>
  <si>
    <t>Ge-
meinden</t>
  </si>
  <si>
    <t>darunter mit Anschluss an</t>
  </si>
  <si>
    <t>Klein-
klär-
anlagen</t>
  </si>
  <si>
    <t>abflusslose
Gruben
insgesamt</t>
  </si>
  <si>
    <t>mit</t>
  </si>
  <si>
    <t>ohne</t>
  </si>
  <si>
    <t>Anschluss an
Abwasserbehandlungsanlagen</t>
  </si>
  <si>
    <t>1) Einwohner am Ort ihrer einzigen bzw. Hauptwohnung (Stand 30.06.2019 auf Grundlage des Zensus 2011).</t>
  </si>
  <si>
    <t>2) Mehrfachzählungen.</t>
  </si>
  <si>
    <t>3) Einwohner mit Direkteinleitung über öffentliche Kanalisation ohne weitere Behandlung in zentraler Abwasserbehandlungsanlage.</t>
  </si>
  <si>
    <t>4) Anteil bezogen auf Spalte 2.</t>
  </si>
  <si>
    <t>Gemeinden insgesamt Anzahl Gemeinden</t>
  </si>
  <si>
    <t>davon Einwohner/-innen</t>
  </si>
  <si>
    <t>Gemeinden vollständig beziehungsweise teilweise ohne öffentliche Kanalisation darunter mit Anschluss an Kleinkläranlagen Anzahl</t>
  </si>
  <si>
    <t>Gemeinden vollständig beziehungsweise teilweise ohne öffentliche Kanalisation darunter mit Anschluss an abflusslose Gruben insgesamt Anzahl</t>
  </si>
  <si>
    <t>Gemeinden vollständig beziehungsweise teilweise ohne öffentliche Kanalisation darunter mit Anschluss an mit Entsorgung in zentraler Abwasserbehandlungsanlage Anzahl</t>
  </si>
  <si>
    <t>Gemeinden vollständig beziehungsweise teilweise ohne öffentliche Kanalisation darunter mit Anschluss an ohne Entsorgung in zentraler Abwasserbehandlungsanlage Anzahl</t>
  </si>
  <si>
    <t>Gemeinden vollständig beziehungsweise teilweise mit öffentlicher Kanalisation davon Einwohner/-innen mit Anschluss an Abwasserbehandlungsanlagen Anzahl</t>
  </si>
  <si>
    <t>Land
-
Baujahr der Kanäle</t>
  </si>
  <si>
    <t>Gesamtlänge</t>
  </si>
  <si>
    <t>Mischwasser-
kanäle</t>
  </si>
  <si>
    <t>Trennwasserkanäle</t>
  </si>
  <si>
    <t>Schmutz-
wasserkanäle</t>
  </si>
  <si>
    <t>Regenwasser-
kanäle</t>
  </si>
  <si>
    <t xml:space="preserve">Niedersachsen                                     </t>
  </si>
  <si>
    <t xml:space="preserve">bis 1960                   </t>
  </si>
  <si>
    <t xml:space="preserve">1961 bis 1970              </t>
  </si>
  <si>
    <t xml:space="preserve">1971 bis 1980              </t>
  </si>
  <si>
    <t xml:space="preserve">1981 bis 1990              </t>
  </si>
  <si>
    <t xml:space="preserve">1991 bis 2000              </t>
  </si>
  <si>
    <t xml:space="preserve">2001 bis 2010              </t>
  </si>
  <si>
    <t xml:space="preserve">ab 2011                    </t>
  </si>
  <si>
    <t xml:space="preserve">Baujahr unbekannt          </t>
  </si>
  <si>
    <t xml:space="preserve">nachrichtlich:             </t>
  </si>
  <si>
    <t xml:space="preserve">in anderen Bundesländern  </t>
  </si>
  <si>
    <t>Die regionale Zuordnung erfolgt nach dem Standort des Kanalnetzes.</t>
  </si>
  <si>
    <t>1) Mehrfachzählungen möglich. Bei Gemeinden teilweise nur auf Samtgemeindeebene.</t>
  </si>
  <si>
    <t>2) Einschließlich der Transportkanäle.</t>
  </si>
  <si>
    <t>3) Anzahl der Betreiber insgesamt ohne Mehrfachzählungen.</t>
  </si>
  <si>
    <t>17. Art und Länge des Kanalnetzes nach Baujahren 2019</t>
  </si>
  <si>
    <t>Nächste Zeilen: Fußnoten 1, 2 und 3</t>
  </si>
  <si>
    <t>Land - Baujahr der Kanäle</t>
  </si>
  <si>
    <t>Gesamtlänge in Kilometer</t>
  </si>
  <si>
    <t>Gesamt-
länge</t>
  </si>
  <si>
    <t>Misch-
wasser-
kanäle</t>
  </si>
  <si>
    <t>ins-
gesamt</t>
  </si>
  <si>
    <t>mit
Kanalisation</t>
  </si>
  <si>
    <t>Schmutz-
wasser-
kanäle</t>
  </si>
  <si>
    <t>Regen-
wasser-
kanäle</t>
  </si>
  <si>
    <t>km</t>
  </si>
  <si>
    <t>1) Einschließlich der Transportkanäle.</t>
  </si>
  <si>
    <t>Gemeinden mit Kanalisation Anzahl</t>
  </si>
  <si>
    <t>Wasser-
einzugs-
gebiete</t>
  </si>
  <si>
    <t>Regen-
wasserkanäle</t>
  </si>
  <si>
    <t>3) Anzahl der Gemeinden und Betreiber insgesamt ohne Mehrfachzählungen.</t>
  </si>
  <si>
    <t>Wassereinzugsgebiete</t>
  </si>
  <si>
    <t>19. Art und Länge des Kanalnetzes nach Wassereinzugsgebiet 2019</t>
  </si>
  <si>
    <t>Fluss-
gebiet</t>
  </si>
  <si>
    <t>Baujahr
der
Kanal-
abschnitte</t>
  </si>
  <si>
    <t>bis 1960</t>
  </si>
  <si>
    <t>1961 - 1970</t>
  </si>
  <si>
    <t>1971 - 1980</t>
  </si>
  <si>
    <t>1981 - 1990</t>
  </si>
  <si>
    <t>1991 - 2000</t>
  </si>
  <si>
    <t>2001 - 2007</t>
  </si>
  <si>
    <t>2008 - 2013</t>
  </si>
  <si>
    <t>Baujahr unbekannt</t>
  </si>
  <si>
    <t>Flussgebiet</t>
  </si>
  <si>
    <t>Baujahr der Kanalabschnitte</t>
  </si>
  <si>
    <t>Gemeinden
mit
Bauwerken
zur Regen-
rückhaltung</t>
  </si>
  <si>
    <t>Bauwerke zur
Regenrückhaltung
insgesamt</t>
  </si>
  <si>
    <r>
      <t>m</t>
    </r>
    <r>
      <rPr>
        <vertAlign val="superscript"/>
        <sz val="8"/>
        <rFont val="Arial"/>
        <family val="2"/>
      </rPr>
      <t>3  6)</t>
    </r>
  </si>
  <si>
    <t>5) Entlastungsbauwerke ohne zusätzlichen Speicherraum, das den kritischen Mischwasserabfluss im Kanalnetz weiterleitet (DWA-A 166).</t>
  </si>
  <si>
    <t>Gemeinden mit Bauwerken zur Regenrückhaltung Anzahl</t>
  </si>
  <si>
    <t>Bauwerke zur Regenrückhaltung insgesamt Anzahl</t>
  </si>
  <si>
    <t>Gemeinden mit
Bauwerken
zur Regen-
rückhaltung</t>
  </si>
  <si>
    <t>Bauwerke zur
Regenrückhaltung
Insgesamt</t>
  </si>
  <si>
    <t>Bauwerke zur Regenrückhaltung Insgesamt Anzahl</t>
  </si>
  <si>
    <r>
      <t xml:space="preserve">Regenklärbecken </t>
    </r>
    <r>
      <rPr>
        <vertAlign val="superscript"/>
        <sz val="1"/>
        <color theme="0"/>
        <rFont val="Arial"/>
        <family val="2"/>
      </rPr>
      <t>4)</t>
    </r>
    <r>
      <rPr>
        <sz val="1"/>
        <color theme="0"/>
        <rFont val="Arial"/>
        <family val="2"/>
      </rPr>
      <t xml:space="preserve"> Anzahl</t>
    </r>
  </si>
  <si>
    <r>
      <t>m</t>
    </r>
    <r>
      <rPr>
        <vertAlign val="superscript"/>
        <sz val="8"/>
        <rFont val="Arial"/>
        <family val="2"/>
      </rPr>
      <t>3</t>
    </r>
    <r>
      <rPr>
        <sz val="8"/>
        <rFont val="Arial"/>
        <family val="2"/>
      </rPr>
      <t xml:space="preserve"> </t>
    </r>
    <r>
      <rPr>
        <vertAlign val="superscript"/>
        <sz val="8"/>
        <rFont val="Arial"/>
        <family val="2"/>
      </rPr>
      <t>6)</t>
    </r>
  </si>
  <si>
    <t>Gemeinden Anzahl</t>
  </si>
  <si>
    <t>Anlagen</t>
  </si>
  <si>
    <t xml:space="preserve">Ausbaugröße
bezogen
auf
EGW B60 </t>
  </si>
  <si>
    <t>davon</t>
  </si>
  <si>
    <t>Jahres-
abwasser-
menge</t>
  </si>
  <si>
    <t>darunter Art der Behandlung
biologisch</t>
  </si>
  <si>
    <t>Einwohner-
gleichwerte
(EGW B60)</t>
  </si>
  <si>
    <t>Schmutz-
wasser</t>
  </si>
  <si>
    <t>Fremd-
wasser</t>
  </si>
  <si>
    <t>weitergehende(r) Behandlung</t>
  </si>
  <si>
    <t>be-
handeltes
Abwasser</t>
  </si>
  <si>
    <r>
      <t>1 000 m</t>
    </r>
    <r>
      <rPr>
        <vertAlign val="superscript"/>
        <sz val="7"/>
        <rFont val="Arial"/>
        <family val="2"/>
      </rPr>
      <t>3</t>
    </r>
  </si>
  <si>
    <t>Die regionale Zuordnung erfolgt jeweils nach dem Standort der Abwasserbehandlungsanlage.</t>
  </si>
  <si>
    <t xml:space="preserve">1) EW= Einwohnerwerte, bezogen auf 60g BSB5/Tag oder 120g CSB/Tag.                                                      </t>
  </si>
  <si>
    <t xml:space="preserve">2) Stand: 30.06.2019 auf Grundlage des Zensus 2011.                                                                     </t>
  </si>
  <si>
    <t>Anlagen Anzahl</t>
  </si>
  <si>
    <t>Ausbaugröße bezogen auf EGW B60 Anzahl</t>
  </si>
  <si>
    <t>Jahresabwassermenge in Tausend Kubikmeter</t>
  </si>
  <si>
    <t>Wassergewinnung und zwar aus Grundwasser in Tausend Kubikmeter</t>
  </si>
  <si>
    <t>Wassergewinnung und zwar aus Quellwasser in Tausend Kubikmeter</t>
  </si>
  <si>
    <t>Wassergewinnung und zwar aus Uferfiltrat in Tausend Kubikmeter</t>
  </si>
  <si>
    <t>Wassergewinnung und zwar aus angereichertem Grundwasser in Tausend Kubikmeter</t>
  </si>
  <si>
    <t>Wassergewinnung und zwar aus See- und Talsperrenwasser in Tausend Kubikmeter</t>
  </si>
  <si>
    <t>Wassergewinnung und zwar aus Flusswasser in Tausend Kubikmeter</t>
  </si>
  <si>
    <t>Wassergewinnung und zwar aus Grundwasser Wassermenge in Tausend Kubikmeter</t>
  </si>
  <si>
    <t>Wassergewinnung und zwar aus Quellwasser Wassermenge in Tausend Kubikmeter</t>
  </si>
  <si>
    <t>Wassergewinnung und zwar aus Uferfiltrat Wassermenge in Tausend Kubikmeter</t>
  </si>
  <si>
    <t>Wassergewinnung und zwar aus angereichertem Grundwasser Wassermenge in Tausend Kubikmeter</t>
  </si>
  <si>
    <t>Wassergewinnung und zwar aus See- und Talsperrenwasser Wassermenge in Tausend Kubikmeter</t>
  </si>
  <si>
    <t>Wassergewinnung und zwar aus Flusswasser Wassermenge in Tausend Kubikmeter</t>
  </si>
  <si>
    <t>Wassergewinnung insgesamt in Tausend Kubikmeter</t>
  </si>
  <si>
    <t>Wassergewinnung insgesamt Wassermenge in Tausend Kubikmeter</t>
  </si>
  <si>
    <t>Bezogene Wassermenge in Tausend Kubikmeter</t>
  </si>
  <si>
    <t>Bezogene Wassermenge und zwar aus dem eigenen Bundeslandes von anderen Wasserversorgungsunternehmen in Tausend Kubikmeter</t>
  </si>
  <si>
    <t>Bezogene Wassermenge und zwar aus dem eigenen Bundeslandes von Industriebetrieben
und sonstigen Lieferanten in Tausend Kubikmeter</t>
  </si>
  <si>
    <t>Bezogene Wassermenge und zwar aus anderen Bundesländern in Tausend Kubikmeter</t>
  </si>
  <si>
    <t>Wasserversorgungsunternehmen mit Fremdbezug Wassermenge in Tausend Kubikmeter</t>
  </si>
  <si>
    <t>Fremdbezug von Wasser und zwar aus dem eigenen Bundeslandes von andere Wasserversorgungsunternehmen in Tausend Kubikmeter</t>
  </si>
  <si>
    <t>Fremdbezug von Wasser und zwar aus dem eigenen Bundeslandes von Industriebetrieben und sonstigen Lieferanten in Tausend Kubikmeter</t>
  </si>
  <si>
    <t>Fremdbezug von Wasser und zwar aus anderen Ländern in Tausend Kubikmeter</t>
  </si>
  <si>
    <t>Wasserverbleib insgesamt in Tausend Kubikmeter</t>
  </si>
  <si>
    <t>Wasserverbleib und zwar Wasserabgabe zum Letztgebrauch in Tausend Kubikmeter</t>
  </si>
  <si>
    <t>Wasserverbleib und zwar Wasserwerkseigengebrauch 1) in Tausend Kubikmeter</t>
  </si>
  <si>
    <t>Wasserverbleib und zwar Wasserverlust beziehungsweise Messdifferenz 2) in Tausend Kubikmeter</t>
  </si>
  <si>
    <t>Wasserverbleib Nachrichtlich darunter (Spalte 1) Abgabe von Betriebswasser 3) in Tausend Kubikmeter</t>
  </si>
  <si>
    <t>Wasserverbleib Nachrichtlich Wasserabgabe über Weiterverteilung in Tausend Kubikmeter</t>
  </si>
  <si>
    <t xml:space="preserve"> Wasserabgabe über Weiterverteilung zusammen in Tausend Kubikmeter</t>
  </si>
  <si>
    <t>Wasserabgabe über Weiterverteilung innerhalb des eigenen Bundeslandes an andere Wasserversorgungsunternehmen in Tausend Kubikmeter</t>
  </si>
  <si>
    <t>Wasserabgabe über Weiterverteilung innerhalb des eigenen Bundeslandes an sonstige Weiterverteiler in Tausend Kubikmeter</t>
  </si>
  <si>
    <t>Wasserabgabe über Weiterverteilung an andere Länder in Tausend Kubikmeter</t>
  </si>
  <si>
    <t>Wasserabgabe über Weiterverteilung an das Ausland in Tausend Kubikmeter</t>
  </si>
  <si>
    <t>Wasserabgabe zum Letztgebrauch insgesamt Wassermenge in Tausend Kubikmeter</t>
  </si>
  <si>
    <t>Versorgung durch Wasserversorgungsunternehmen (WVU) mit Sitz innerhalb des eigenen Bundeslandes Wassermenge in Tausend Kubikmeter</t>
  </si>
  <si>
    <t>Versorgung durch Wasserversorgungsunternehmen mit Sitz außerhalb des Bundeslandes Wassermenge in Tausend Kubikmeter</t>
  </si>
  <si>
    <t>Jahresabwassermenge davon Schmutzwasser in Tausend Kubikmeter</t>
  </si>
  <si>
    <t>Jahresabwassermenge davon Fremdwasser in Tausend Kubikmeter</t>
  </si>
  <si>
    <t>Jahresabwassermenge darunter Art der Behandlung biologisch ohne weitergehende(r) Behandlung Anlagen Anzahl</t>
  </si>
  <si>
    <t>Jahresabwassermenge darunter Art der Behandlung biologisch ohne weitergehende(r) Behandlung behandeltes Abwasser in Tausend Kubikmeter</t>
  </si>
  <si>
    <t>Jahresabwassermenge darunter Art der Behandlung biologisch mit weitergehende(r) Behandlung Anlagen Anzahl</t>
  </si>
  <si>
    <t>Jahresabwassermenge darunter Art der Behandlung biologisch mit weitergehende(r) Behandlung behandeltes Abwasser in Tausend Kubikmeter</t>
  </si>
  <si>
    <r>
      <t xml:space="preserve">angeschlossene Einwohnerwerte </t>
    </r>
    <r>
      <rPr>
        <vertAlign val="superscript"/>
        <sz val="1"/>
        <color theme="0"/>
        <rFont val="Arial"/>
        <family val="2"/>
      </rPr>
      <t>1)</t>
    </r>
    <r>
      <rPr>
        <sz val="1"/>
        <color theme="0"/>
        <rFont val="Arial"/>
        <family val="2"/>
      </rPr>
      <t xml:space="preserve"> davon Einwohnergleichwerte (EGW B60) Anzahl</t>
    </r>
  </si>
  <si>
    <t>24. Abwasserbehandlungsanlagen sowie Art und Menge des behandelten Abwassers 
      nach Kreisen 2019</t>
  </si>
  <si>
    <t>25.  Abwasserbehandlungsanlagen sowie Art und Menge des behandelten Abwassers
        nach Wassereinzugsgebieten 2019</t>
  </si>
  <si>
    <t xml:space="preserve">Ausbau-
größe
bezogen
auf
EGW B60 </t>
  </si>
  <si>
    <t>Nieder-
schlags-
wasser</t>
  </si>
  <si>
    <t>Die regionale Zuordnung erfolgt jeweils nach dem Standort der Einleitstelle.</t>
  </si>
  <si>
    <t>Jahresabwassermenge davon Niederschlagswasser in Tausend Kubikmeter</t>
  </si>
  <si>
    <t>26. Abwasserbehandlungsanlagen sowie Art und Menge des behandelten Abwassers 
      nach Flussgebietseinheiten 2019</t>
  </si>
  <si>
    <t>2000  Rhein</t>
  </si>
  <si>
    <t xml:space="preserve">Ausschließlich mechanische Behandlung                                                                                             </t>
  </si>
  <si>
    <t xml:space="preserve">Biologische Behandlung ohne Ausbaustufe(n)/ zusätzliche Verfahrensstufe(n)                                                        </t>
  </si>
  <si>
    <t xml:space="preserve">Biologische Behandlung mit Ausbaustufe(n)/ zusätzliche(n) Verfahrensstufe(n)                                                      </t>
  </si>
  <si>
    <t>3000  Ems</t>
  </si>
  <si>
    <t>4000  Weser</t>
  </si>
  <si>
    <t>5000  Elbe</t>
  </si>
  <si>
    <t>unter
Nachweis-
grenze</t>
  </si>
  <si>
    <t>über
Nachweis-
grenze</t>
  </si>
  <si>
    <r>
      <t>g/m</t>
    </r>
    <r>
      <rPr>
        <vertAlign val="superscript"/>
        <sz val="8"/>
        <rFont val="Arial"/>
        <family val="2"/>
      </rPr>
      <t>3</t>
    </r>
  </si>
  <si>
    <t>1) bezogen auf die Anlagen mit Messung der CSB-Konzentration über der Nachweisgrenze.</t>
  </si>
  <si>
    <t>Anlagen insgesamt Anzahl</t>
  </si>
  <si>
    <t>Schädlichkeit am Ablauf der Anlage</t>
  </si>
  <si>
    <t>Schädlichkeit am Ablauf der Anlage insgesamt Anzahl</t>
  </si>
  <si>
    <t>Schädlichkeit am Ablauf der Anlage, Anlagen mit Messung
der Konzentration CSB unter Nachweisgrenze Anzahl</t>
  </si>
  <si>
    <t>Schädlichkeit am Ablauf der Anlage, Anlagen mit Messung
der Konzentration CSB über Nachweisgrenze Anzahl</t>
  </si>
  <si>
    <t>Schädlichkeit am Ablauf der Anlage, Anlagen mit Messung
der Konzentration CSB Abwassermenge in Tausend Kubikmeter</t>
  </si>
  <si>
    <t>Anlagen
insgesamt</t>
  </si>
  <si>
    <t>Anlagen mit Messung der Konzentration CSB</t>
  </si>
  <si>
    <t>1) bezogen auf die Anlagen mit Messung der Phosphor-Konzentration über der Nachweisgrenze.</t>
  </si>
  <si>
    <t>Schädlichkeit am Ablauf der Anlage, Anlagen mit Messung
der Konzentration Phosphor gesamt unter Nachweisgrenze Anzahl</t>
  </si>
  <si>
    <t>Schädlichkeit am Ablauf der Anlage, Anlagen mit Messung
der Konzentration Phosphor gesamt über Nachweisgrenze Anzahl</t>
  </si>
  <si>
    <t>Schädlichkeit am Ablauf der Anlage, Anlagen mit Messung
der Konzentration Phosphor gesamt Abwassermenge in Tausend Kubikmeter</t>
  </si>
  <si>
    <t>Anlagen mit Messung der Konzentration Phosphor, gesamt</t>
  </si>
  <si>
    <t>unter 
Nachweis-
grenze</t>
  </si>
  <si>
    <t>Abwasser- 
menge</t>
  </si>
  <si>
    <t>1) bezogen auf die Anlagen mit Messung der anorganischen Gesamtstickstoff-Konzentration über der Nachweisgrenze.</t>
  </si>
  <si>
    <t>Schädlichkeit am Ablauf der Anlage, Anlagen mit Messung
der Konzentration Gesamtstickstoff anorganisch unter Nachweisgrenze Anzahl</t>
  </si>
  <si>
    <t>Schädlichkeit am Ablauf der Anlage, Anlagen mit Messung
der Konzentration Gesamtstickstoff anorganisch über Nachweisgrenze Anzahl</t>
  </si>
  <si>
    <t>Schädlichkeit am Ablauf der Anlage, Anlagen mit Messung
der Konzentration Gesamtstickstoff anorganisch Abwassermenge in Tausend Kubikmeter</t>
  </si>
  <si>
    <t>Anlagen mit Messung der Konzentration Gesamtstickstoff, anorganisch</t>
  </si>
  <si>
    <t>Schädlichkeit am Ablauf der Anlage, Anlagen mit Messung
der Konzentration AOX unter Nachweisgrenze Anzahl</t>
  </si>
  <si>
    <t>Schädlichkeit am Ablauf der Anlage, Anlagen mit Messung
der Konzentration AOX über Nachweisgrenze Anzahl</t>
  </si>
  <si>
    <t>Schädlichkeit am Ablauf der Anlage, Anlagen mit Messung
der Konzentration AOX Abwassermenge in Tausend Kubikmeter</t>
  </si>
  <si>
    <t>Anlagen mit Messung der Konzentration AOX</t>
  </si>
  <si>
    <t>1) bezogen auf die Anlagen mit Messung der AOX-Konzentration über der Nachweisgrenze.</t>
  </si>
  <si>
    <t>über 
Nachweis-
grenze</t>
  </si>
  <si>
    <t>1) bezogen auf die Anlagen mit Messung der Quecksilber-Konzentration über der Nachweisgrenze.</t>
  </si>
  <si>
    <t>Schädlichkeit am Ablauf der Anlage, Anlagen mit Messung
der Konzentration Quecksilber unter Nachweisgrenze Anzahl</t>
  </si>
  <si>
    <t>Schädlichkeit am Ablauf der Anlage, Anlagen mit Messung
der Konzentration Quecksilber über Nachweisgrenze Anzahl</t>
  </si>
  <si>
    <t>Schädlichkeit am Ablauf der Anlage, Anlagen mit Messung
der Konzentration Quecksilber Abwassermenge in Tausend Kubikmeter</t>
  </si>
  <si>
    <t>Anlagen mit Messung der Konzentration Quecksilber</t>
  </si>
  <si>
    <t>1) bezogen auf die Anlagen mit Messung der Cadmium-Konzentration über der Nachweisgrenze.</t>
  </si>
  <si>
    <t>Schädlichkeit am Ablauf der Anlage, Anlagen mit Messung
der Konzentration Cadmium unter Nachweisgrenze Anzahl</t>
  </si>
  <si>
    <t>Schädlichkeit am Ablauf der Anlage, Anlagen mit Messung
der Konzentration Cadmium über Nachweisgrenze Anzahl</t>
  </si>
  <si>
    <t>Schädlichkeit am Ablauf der Anlage, Anlagen mit Messung
der Konzentration Cadmium Abwassermenge in Tausend Kubikmeter</t>
  </si>
  <si>
    <t>Anlagen mit Messung der Konzentration Cadmium</t>
  </si>
  <si>
    <t>1) bezogen auf die Anlagen mit Messung der Chrom-Konzentration über der Nachweisgrenze.</t>
  </si>
  <si>
    <t>Schädlichkeit am Ablauf der Anlage, Anlagen mit Messung
der Konzentration Chrom unter Nachweisgrenze Anzahl</t>
  </si>
  <si>
    <t>Schädlichkeit am Ablauf der Anlage, Anlagen mit Messung
der Konzentration Chrom über Nachweisgrenze Anzahl</t>
  </si>
  <si>
    <t>Schädlichkeit am Ablauf der Anlage, Anlagen mit Messung
der Konzentration Chrom Abwassermenge in Tausend Kubikmeter</t>
  </si>
  <si>
    <t>Anlagen mit Messung der Konzentration Chrom</t>
  </si>
  <si>
    <t>1) bezogen auf die Anlagen mit Messung der Nickel-Konzentration über der Nachweisgrenze.</t>
  </si>
  <si>
    <t>Schädlichkeit am Ablauf der Anlage, Anlagen mit Messung
der Konzentration Nickel unter Nachweisgrenze Anzahl</t>
  </si>
  <si>
    <t>Schädlichkeit am Ablauf der Anlage, Anlagen mit Messung
der Konzentration Nickel über Nachweisgrenze Anzahl</t>
  </si>
  <si>
    <t>Schädlichkeit am Ablauf der Anlage, Anlagen mit Messung
der Konzentration Nickel Abwassermenge in Tausend Kubikmeter</t>
  </si>
  <si>
    <t>Anlagen mit Messung der Konzentration Nickel</t>
  </si>
  <si>
    <t>1) bezogen auf die Anlagen mit Messung der Blei-Konzentration über der Nachweisgrenze.</t>
  </si>
  <si>
    <t>Schädlichkeit am Ablauf der Anlage, Anlagen mit Messung
der Konzentration Blei unter Nachweisgrenze Anzahl</t>
  </si>
  <si>
    <t>Schädlichkeit am Ablauf der Anlage, Anlagen mit Messung
der Konzentration Blei über Nachweisgrenze Anzahl</t>
  </si>
  <si>
    <t>Schädlichkeit am Ablauf der Anlage, Anlagen mit Messung
der Konzentration Blei Abwassermenge in Tausend Kubikmeter</t>
  </si>
  <si>
    <t>Anlagen mit Messung der Konzentration Blei</t>
  </si>
  <si>
    <t>1) bezogen auf die Anlagen mit Messung der Kupfer-Konzentration über der Nachweisgrenze.</t>
  </si>
  <si>
    <t>Anlagen mit Messung der Konzentration Kupfer</t>
  </si>
  <si>
    <t>Schädlichkeit am Ablauf der Anlage, Anlagen mit Messung
der Konzentration Kupfer unter Nachweisgrenze Anzahl</t>
  </si>
  <si>
    <t>Schädlichkeit am Ablauf der Anlage, Anlagen mit Messung
der Konzentration Kupfer über Nachweisgrenze Anzahl</t>
  </si>
  <si>
    <t>Schädlichkeit am Ablauf der Anlage, Anlagen mit Messung
der Konzentration Kupfer Abwassermenge in Tausend Kubikmeter</t>
  </si>
  <si>
    <t xml:space="preserve">Anlagen </t>
  </si>
  <si>
    <t>mittlere
Giftigkeit</t>
  </si>
  <si>
    <t>1) bezogen auf die Anlagen mit Messung der Giftigkeit des behandelten Abwassers gegenüber Fischeiern.</t>
  </si>
  <si>
    <t>Anlagen ohne Messung der Giftigkeit gegenüber Fischeiern im Ablauf der Anlage Abwassermenge in Tausend Kubikmeter</t>
  </si>
  <si>
    <t>Anlagen ohne Messung der Giftigkeit gegenüber Fischeiern im Ablauf der Anlage, Anzahl Anlagen</t>
  </si>
  <si>
    <t>Anlagen mit Angaben zur Giftigkeit gegenüber Fischeiern im Ablauf der Anlage, Anzahl Anlagen</t>
  </si>
  <si>
    <t>Anlagen mit Angaben zur Giftigkeit gegenüber Fischeiern im Ablauf der Anlage Abwassermenge in Tausend Kubikmeter</t>
  </si>
  <si>
    <r>
      <t>G</t>
    </r>
    <r>
      <rPr>
        <vertAlign val="subscript"/>
        <sz val="8"/>
        <rFont val="Arial"/>
        <family val="2"/>
      </rPr>
      <t>Ei</t>
    </r>
  </si>
  <si>
    <t>Anlagen mit Angaben zur Giftigkeit gegenüber Fischeiern im Ablauf der Anlage</t>
  </si>
  <si>
    <t>Stoffliche Verwertung</t>
  </si>
  <si>
    <t>thermische
Entsorgung</t>
  </si>
  <si>
    <t>1) Tonnen Trockenmasse</t>
  </si>
  <si>
    <t>2) Rekultivierung</t>
  </si>
  <si>
    <t>3) Kompostierung, Biogasproduktion, Vererdung, Verregung, Zwischenlagerung</t>
  </si>
  <si>
    <t>4) soweit nach Abfallablagerungsverordnung (AbfAblV) noch zulässig</t>
  </si>
  <si>
    <t>in der Landwirt-
schaft nach
AbfKlärV</t>
  </si>
  <si>
    <t>Direkte
Klärschlamm-
entsorgung</t>
  </si>
  <si>
    <t>Wassergewinnung 2007 in Tausend Kubikmeter</t>
  </si>
  <si>
    <t>Wassergewinnung 2010 in Tausend Kubikmeter</t>
  </si>
  <si>
    <t>Wassergewinnung 2013 in Tausend Kubikmeter</t>
  </si>
  <si>
    <t>Wassergewinnung 2016 in Tausend Kubikmeter</t>
  </si>
  <si>
    <t>Wassergewinnung 2019 in Tausend Kubikmeter</t>
  </si>
  <si>
    <t>Gemeinden von ...  bis …  Einwohner/-innen</t>
  </si>
  <si>
    <r>
      <t>Anzahl</t>
    </r>
    <r>
      <rPr>
        <vertAlign val="superscript"/>
        <sz val="8"/>
        <rFont val="Arial"/>
        <family val="2"/>
      </rPr>
      <t>2)</t>
    </r>
  </si>
  <si>
    <r>
      <t>Wasser-
versorgungs-
unternehmen</t>
    </r>
    <r>
      <rPr>
        <vertAlign val="superscript"/>
        <sz val="8"/>
        <rFont val="Arial"/>
        <family val="2"/>
      </rPr>
      <t>2)</t>
    </r>
  </si>
  <si>
    <r>
      <t>Anzahl
WVI</t>
    </r>
    <r>
      <rPr>
        <vertAlign val="superscript"/>
        <sz val="8"/>
        <rFont val="Arial"/>
        <family val="2"/>
      </rPr>
      <t>1)</t>
    </r>
  </si>
  <si>
    <r>
      <t>Wassergewinnung 2007 Anzahl</t>
    </r>
    <r>
      <rPr>
        <vertAlign val="superscript"/>
        <sz val="1"/>
        <color theme="0"/>
        <rFont val="Arial"/>
        <family val="2"/>
      </rPr>
      <t xml:space="preserve">2) </t>
    </r>
    <r>
      <rPr>
        <sz val="1"/>
        <color theme="0"/>
        <rFont val="Arial"/>
        <family val="2"/>
      </rPr>
      <t>Anlagen</t>
    </r>
  </si>
  <si>
    <r>
      <t>Wassergewinnung 2010 Anzahl</t>
    </r>
    <r>
      <rPr>
        <vertAlign val="superscript"/>
        <sz val="1"/>
        <color theme="0"/>
        <rFont val="Arial"/>
        <family val="2"/>
      </rPr>
      <t xml:space="preserve">2) </t>
    </r>
    <r>
      <rPr>
        <sz val="1"/>
        <color theme="0"/>
        <rFont val="Arial"/>
        <family val="2"/>
      </rPr>
      <t>Anlagen</t>
    </r>
  </si>
  <si>
    <r>
      <t>Wassergewinnung 2013 Anzahl</t>
    </r>
    <r>
      <rPr>
        <vertAlign val="superscript"/>
        <sz val="1"/>
        <color theme="0"/>
        <rFont val="Arial"/>
        <family val="2"/>
      </rPr>
      <t xml:space="preserve">2) </t>
    </r>
    <r>
      <rPr>
        <sz val="1"/>
        <color theme="0"/>
        <rFont val="Arial"/>
        <family val="2"/>
      </rPr>
      <t>Anlagen</t>
    </r>
  </si>
  <si>
    <r>
      <t>Wassergewinnung 2016 Anzahl</t>
    </r>
    <r>
      <rPr>
        <vertAlign val="superscript"/>
        <sz val="1"/>
        <color theme="0"/>
        <rFont val="Arial"/>
        <family val="2"/>
      </rPr>
      <t xml:space="preserve">2) </t>
    </r>
    <r>
      <rPr>
        <sz val="1"/>
        <color theme="0"/>
        <rFont val="Arial"/>
        <family val="2"/>
      </rPr>
      <t>Anlagen</t>
    </r>
  </si>
  <si>
    <r>
      <t>Wassergewinnung 2019 Anzahl</t>
    </r>
    <r>
      <rPr>
        <vertAlign val="superscript"/>
        <sz val="1"/>
        <color theme="0"/>
        <rFont val="Arial"/>
        <family val="2"/>
      </rPr>
      <t xml:space="preserve">2) </t>
    </r>
    <r>
      <rPr>
        <sz val="1"/>
        <color theme="0"/>
        <rFont val="Arial"/>
        <family val="2"/>
      </rPr>
      <t>Anlagen</t>
    </r>
  </si>
  <si>
    <r>
      <t>Wassergewinnung insgesamt Anzahl an Wasserversorgungsunternehmen</t>
    </r>
    <r>
      <rPr>
        <vertAlign val="superscript"/>
        <sz val="1"/>
        <color theme="0"/>
        <rFont val="Arial"/>
        <family val="2"/>
      </rPr>
      <t>1)</t>
    </r>
  </si>
  <si>
    <r>
      <t>Anlagen</t>
    </r>
    <r>
      <rPr>
        <vertAlign val="superscript"/>
        <sz val="8"/>
        <rFont val="Arial"/>
        <family val="2"/>
      </rPr>
      <t>1)</t>
    </r>
  </si>
  <si>
    <r>
      <t>WVU</t>
    </r>
    <r>
      <rPr>
        <vertAlign val="superscript"/>
        <sz val="8"/>
        <rFont val="Arial"/>
        <family val="2"/>
      </rPr>
      <t>2)</t>
    </r>
  </si>
  <si>
    <r>
      <t>Wassergewinnung insgesamt Anzahl an Anlagen</t>
    </r>
    <r>
      <rPr>
        <vertAlign val="superscript"/>
        <sz val="1"/>
        <color theme="0"/>
        <rFont val="Arial"/>
        <family val="2"/>
      </rPr>
      <t>1)</t>
    </r>
  </si>
  <si>
    <r>
      <t>Wassergewinnung insgesamt Anzahl an Wasserversorgungsunternehmen</t>
    </r>
    <r>
      <rPr>
        <vertAlign val="superscript"/>
        <sz val="1"/>
        <color theme="0"/>
        <rFont val="Arial"/>
        <family val="2"/>
      </rPr>
      <t>2)</t>
    </r>
  </si>
  <si>
    <r>
      <t>Wassergewinnung und zwar aus Grundwasser Anzahl an Wasserversorgungsunternehmen</t>
    </r>
    <r>
      <rPr>
        <vertAlign val="superscript"/>
        <sz val="1"/>
        <color theme="0"/>
        <rFont val="Arial"/>
        <family val="2"/>
      </rPr>
      <t>1)</t>
    </r>
  </si>
  <si>
    <r>
      <t>Wassergewinnung und zwar aus Quellwasser Anzahl an Wasserversorgungsunternehmen</t>
    </r>
    <r>
      <rPr>
        <vertAlign val="superscript"/>
        <sz val="1"/>
        <color theme="0"/>
        <rFont val="Arial"/>
        <family val="2"/>
      </rPr>
      <t>1)</t>
    </r>
  </si>
  <si>
    <r>
      <t>Wassergewinnung und zwar aus Uferfiltrat Anzahl an Wasserversorgungsunternehmen</t>
    </r>
    <r>
      <rPr>
        <vertAlign val="superscript"/>
        <sz val="1"/>
        <color theme="0"/>
        <rFont val="Arial"/>
        <family val="2"/>
      </rPr>
      <t>1)</t>
    </r>
  </si>
  <si>
    <r>
      <t>Wassergewinnung und zwar aus angereichertem Grundwasser Anzahl an Wasserversorgungsunternehmen</t>
    </r>
    <r>
      <rPr>
        <vertAlign val="superscript"/>
        <sz val="1"/>
        <color theme="0"/>
        <rFont val="Arial"/>
        <family val="2"/>
      </rPr>
      <t>1)</t>
    </r>
  </si>
  <si>
    <r>
      <t>Wassergewinnung und zwar aus See- und Talsperrenwasser Anzahl an Wasserversorgungsunternehmen</t>
    </r>
    <r>
      <rPr>
        <vertAlign val="superscript"/>
        <sz val="1"/>
        <color theme="0"/>
        <rFont val="Arial"/>
        <family val="2"/>
      </rPr>
      <t>1)</t>
    </r>
  </si>
  <si>
    <r>
      <t>Wassergewinnung und zwar aus Flusswasser Anzahl an Wasserversorgungsunternehmen</t>
    </r>
    <r>
      <rPr>
        <vertAlign val="superscript"/>
        <sz val="1"/>
        <color theme="0"/>
        <rFont val="Arial"/>
        <family val="2"/>
      </rPr>
      <t>1)</t>
    </r>
  </si>
  <si>
    <r>
      <t>Wassergewinnung insgesamt Anlagen</t>
    </r>
    <r>
      <rPr>
        <vertAlign val="superscript"/>
        <sz val="1"/>
        <color theme="0"/>
        <rFont val="Arial"/>
        <family val="2"/>
      </rPr>
      <t>1)</t>
    </r>
    <r>
      <rPr>
        <sz val="1"/>
        <color theme="0"/>
        <rFont val="Arial"/>
        <family val="2"/>
      </rPr>
      <t xml:space="preserve"> Anzahl </t>
    </r>
  </si>
  <si>
    <r>
      <t>Wassergewinnung insgesamt Wasserverssorgungsunternehmen</t>
    </r>
    <r>
      <rPr>
        <vertAlign val="superscript"/>
        <sz val="1"/>
        <color theme="0"/>
        <rFont val="Arial"/>
        <family val="2"/>
      </rPr>
      <t>2)</t>
    </r>
    <r>
      <rPr>
        <sz val="1"/>
        <color theme="0"/>
        <rFont val="Arial"/>
        <family val="2"/>
      </rPr>
      <t xml:space="preserve"> Anzahl </t>
    </r>
  </si>
  <si>
    <r>
      <t>Bevölkerung</t>
    </r>
    <r>
      <rPr>
        <vertAlign val="superscript"/>
        <sz val="8"/>
        <rFont val="Arial"/>
        <family val="2"/>
      </rPr>
      <t>1)</t>
    </r>
  </si>
  <si>
    <r>
      <t>angeschlossene
Einwohner/-innen</t>
    </r>
    <r>
      <rPr>
        <vertAlign val="superscript"/>
        <sz val="8"/>
        <rFont val="Arial"/>
        <family val="2"/>
      </rPr>
      <t>1)</t>
    </r>
  </si>
  <si>
    <r>
      <t>%</t>
    </r>
    <r>
      <rPr>
        <vertAlign val="superscript"/>
        <sz val="8"/>
        <rFont val="Arial"/>
        <family val="2"/>
      </rPr>
      <t>3)</t>
    </r>
  </si>
  <si>
    <r>
      <t>nicht angeschlossene
Einwohner/-innen</t>
    </r>
    <r>
      <rPr>
        <vertAlign val="superscript"/>
        <sz val="8"/>
        <rFont val="Arial"/>
        <family val="2"/>
      </rPr>
      <t>1)</t>
    </r>
  </si>
  <si>
    <r>
      <t>Gemeinden insgesamt Bevölkereung</t>
    </r>
    <r>
      <rPr>
        <vertAlign val="superscript"/>
        <sz val="1"/>
        <color theme="0"/>
        <rFont val="Arial"/>
        <family val="2"/>
      </rPr>
      <t xml:space="preserve">1) </t>
    </r>
    <r>
      <rPr>
        <sz val="1"/>
        <color theme="0"/>
        <rFont val="Arial"/>
        <family val="2"/>
      </rPr>
      <t>Anzahl</t>
    </r>
  </si>
  <si>
    <r>
      <t>Anzahl</t>
    </r>
    <r>
      <rPr>
        <vertAlign val="superscript"/>
        <sz val="1"/>
        <color theme="0"/>
        <rFont val="Arial"/>
        <family val="2"/>
      </rPr>
      <t xml:space="preserve">2) </t>
    </r>
    <r>
      <rPr>
        <sz val="1"/>
        <color theme="0"/>
        <rFont val="Arial"/>
        <family val="2"/>
      </rPr>
      <t xml:space="preserve">Gemeinden vollständig bzw. teilweise mit öffentlicher Wasserversorgung </t>
    </r>
  </si>
  <si>
    <r>
      <t>Gemeinden vollständig bzw. teilweise mit öffentlicher Wasserversorgung Anzahl angeschlossene Einwohner/-innen</t>
    </r>
    <r>
      <rPr>
        <vertAlign val="superscript"/>
        <sz val="1"/>
        <color theme="0"/>
        <rFont val="Arial"/>
        <family val="2"/>
      </rPr>
      <t>1)</t>
    </r>
  </si>
  <si>
    <r>
      <t>Gemeinden vollständig bzw. teilweise mit öffentlicher Wasserversorgung angeschlossene Einwohner/-innen</t>
    </r>
    <r>
      <rPr>
        <vertAlign val="superscript"/>
        <sz val="1"/>
        <color theme="0"/>
        <rFont val="Arial"/>
        <family val="2"/>
      </rPr>
      <t>1)</t>
    </r>
    <r>
      <rPr>
        <sz val="1"/>
        <color theme="0"/>
        <rFont val="Arial"/>
        <family val="2"/>
      </rPr>
      <t xml:space="preserve"> in Prozent</t>
    </r>
    <r>
      <rPr>
        <vertAlign val="superscript"/>
        <sz val="1"/>
        <color theme="0"/>
        <rFont val="Arial"/>
        <family val="2"/>
      </rPr>
      <t>3)</t>
    </r>
  </si>
  <si>
    <r>
      <t>Anzahl</t>
    </r>
    <r>
      <rPr>
        <vertAlign val="superscript"/>
        <sz val="1"/>
        <color theme="0"/>
        <rFont val="Arial"/>
        <family val="2"/>
      </rPr>
      <t xml:space="preserve">2) </t>
    </r>
    <r>
      <rPr>
        <sz val="1"/>
        <color theme="0"/>
        <rFont val="Arial"/>
        <family val="2"/>
      </rPr>
      <t xml:space="preserve">Gemeinden vollständig bzw. teilweise ohne öffentliche Wasserversorgung </t>
    </r>
  </si>
  <si>
    <r>
      <t>Gemeinden vollständig bzw. teilweise ohne öffentliche Wasserversorgung Anzahl nicht angeschlossene Einwohner/-innen</t>
    </r>
    <r>
      <rPr>
        <vertAlign val="superscript"/>
        <sz val="1"/>
        <color theme="0"/>
        <rFont val="Arial"/>
        <family val="2"/>
      </rPr>
      <t>1)</t>
    </r>
  </si>
  <si>
    <r>
      <t>Gemeinden vollständig bzw. teilweise ohne öffentliche Wasserversorgung nicht angeschlossene Einwohner/-innen</t>
    </r>
    <r>
      <rPr>
        <vertAlign val="superscript"/>
        <sz val="1"/>
        <color theme="0"/>
        <rFont val="Arial"/>
        <family val="2"/>
      </rPr>
      <t>1)</t>
    </r>
    <r>
      <rPr>
        <sz val="1"/>
        <color theme="0"/>
        <rFont val="Arial"/>
        <family val="2"/>
      </rPr>
      <t xml:space="preserve"> in Prozent</t>
    </r>
    <r>
      <rPr>
        <vertAlign val="superscript"/>
        <sz val="1"/>
        <color theme="0"/>
        <rFont val="Arial"/>
        <family val="2"/>
      </rPr>
      <t>3)</t>
    </r>
  </si>
  <si>
    <r>
      <t>WVU</t>
    </r>
    <r>
      <rPr>
        <vertAlign val="superscript"/>
        <sz val="8"/>
        <rFont val="Arial"/>
        <family val="2"/>
      </rPr>
      <t xml:space="preserve">1)
</t>
    </r>
    <r>
      <rPr>
        <sz val="8"/>
        <rFont val="Arial"/>
        <family val="2"/>
      </rPr>
      <t>mit
Fremd-
bezug</t>
    </r>
  </si>
  <si>
    <r>
      <t>Wasserversorgungsunternehmen</t>
    </r>
    <r>
      <rPr>
        <vertAlign val="superscript"/>
        <sz val="1"/>
        <color theme="0"/>
        <rFont val="Arial"/>
        <family val="2"/>
      </rPr>
      <t>1)</t>
    </r>
    <r>
      <rPr>
        <sz val="1"/>
        <color theme="0"/>
        <rFont val="Arial"/>
        <family val="2"/>
      </rPr>
      <t xml:space="preserve"> mit Fremdbezug Anzahl</t>
    </r>
  </si>
  <si>
    <r>
      <t>Bezogene Wassermenge und zwar aus dem eigenen Bundeslandes von anderen Wasserversorgungsunternehmen Anzahl Wassserversorgungsunternehmen</t>
    </r>
    <r>
      <rPr>
        <vertAlign val="superscript"/>
        <sz val="1"/>
        <color theme="0"/>
        <rFont val="Arial"/>
        <family val="2"/>
      </rPr>
      <t>2)</t>
    </r>
  </si>
  <si>
    <r>
      <t>Anzahl
WVU</t>
    </r>
    <r>
      <rPr>
        <vertAlign val="superscript"/>
        <sz val="8"/>
        <rFont val="Arial"/>
        <family val="2"/>
      </rPr>
      <t>2)</t>
    </r>
  </si>
  <si>
    <r>
      <t>Bezogene Wassermenge und zwar aus dem eigenen Bundeslandes von Industriebetrieben
und sonstigen Lieferanten Anzahl der Wasserversorgugsunternehmen</t>
    </r>
    <r>
      <rPr>
        <vertAlign val="superscript"/>
        <sz val="1"/>
        <color theme="0"/>
        <rFont val="Arial"/>
        <family val="2"/>
      </rPr>
      <t>2)</t>
    </r>
  </si>
  <si>
    <r>
      <t>Bezogene Wassermenge und zwar aus anderen Bundesländern Anzahl der Wasserversorgungsunternehmen</t>
    </r>
    <r>
      <rPr>
        <vertAlign val="superscript"/>
        <sz val="1"/>
        <color theme="0"/>
        <rFont val="Arial"/>
        <family val="2"/>
      </rPr>
      <t>2)</t>
    </r>
  </si>
  <si>
    <r>
      <t>Wasserversorgungsunternehmen mit Fremdbezug Anzahl Wasserversorgungsunternehmen</t>
    </r>
    <r>
      <rPr>
        <vertAlign val="superscript"/>
        <sz val="1"/>
        <color theme="0"/>
        <rFont val="Arial"/>
        <family val="2"/>
      </rPr>
      <t>1)</t>
    </r>
  </si>
  <si>
    <r>
      <t>Fremdbezug von Wasser und zwar aus dem eigenen Bundeslandes von andere Wasserversorgungsunternehmen Anzahl Wasserversorgungsunternehmen</t>
    </r>
    <r>
      <rPr>
        <vertAlign val="superscript"/>
        <sz val="1"/>
        <color theme="0"/>
        <rFont val="Arial"/>
        <family val="2"/>
      </rPr>
      <t>1)</t>
    </r>
  </si>
  <si>
    <r>
      <t>Fremdbezug von Wasser und zwar aus dem eigenen Bundeslandes von Industriebetrieben und sonstigen Lieferanten Anzahl Wasserversorgungsunternehmen</t>
    </r>
    <r>
      <rPr>
        <vertAlign val="superscript"/>
        <sz val="1"/>
        <color theme="0"/>
        <rFont val="Arial"/>
        <family val="2"/>
      </rPr>
      <t>1)</t>
    </r>
  </si>
  <si>
    <r>
      <t>Fremdbezug von Wasser und zwar aus anderen Ländern Anzahl Wasserversorgungsunternehmen</t>
    </r>
    <r>
      <rPr>
        <vertAlign val="superscript"/>
        <sz val="1"/>
        <color theme="0"/>
        <rFont val="Arial"/>
        <family val="2"/>
      </rPr>
      <t>1)</t>
    </r>
  </si>
  <si>
    <r>
      <t>Anzahl
WVU</t>
    </r>
    <r>
      <rPr>
        <vertAlign val="superscript"/>
        <sz val="8"/>
        <rFont val="Arial"/>
        <family val="2"/>
      </rPr>
      <t>4)</t>
    </r>
  </si>
  <si>
    <r>
      <t>Anzahl
WVU</t>
    </r>
    <r>
      <rPr>
        <vertAlign val="superscript"/>
        <sz val="8"/>
        <rFont val="Arial"/>
        <family val="2"/>
      </rPr>
      <t>5)</t>
    </r>
  </si>
  <si>
    <r>
      <t>Wasserwerks-
eigengebrauch</t>
    </r>
    <r>
      <rPr>
        <vertAlign val="superscript"/>
        <sz val="8"/>
        <rFont val="Arial"/>
        <family val="2"/>
      </rPr>
      <t>1)</t>
    </r>
  </si>
  <si>
    <r>
      <t>Wasserverlust/
Messdifferenz</t>
    </r>
    <r>
      <rPr>
        <vertAlign val="superscript"/>
        <sz val="8"/>
        <rFont val="Arial"/>
        <family val="2"/>
      </rPr>
      <t>2)</t>
    </r>
  </si>
  <si>
    <r>
      <t>darunter (Sp. 1/2)
Abgabe von
Betriebswasser</t>
    </r>
    <r>
      <rPr>
        <vertAlign val="superscript"/>
        <sz val="8"/>
        <rFont val="Arial"/>
        <family val="2"/>
      </rPr>
      <t>3)</t>
    </r>
  </si>
  <si>
    <r>
      <t>Wasserverbleib insgesamt Anzahl Wasserversorgungsunternehmen</t>
    </r>
    <r>
      <rPr>
        <vertAlign val="superscript"/>
        <sz val="1"/>
        <color theme="0"/>
        <rFont val="Arial"/>
        <family val="2"/>
      </rPr>
      <t>4)</t>
    </r>
  </si>
  <si>
    <r>
      <t>Wasserverbleib und zwar Wasserabgabe zum Letztgebrauch Anzahl Wasserversorgungsunternehmen</t>
    </r>
    <r>
      <rPr>
        <vertAlign val="superscript"/>
        <sz val="1"/>
        <color theme="0"/>
        <rFont val="Arial"/>
        <family val="2"/>
      </rPr>
      <t>5)</t>
    </r>
  </si>
  <si>
    <r>
      <t>Wasserverbleib und zwar Wasserwerkseigengebrauch</t>
    </r>
    <r>
      <rPr>
        <vertAlign val="superscript"/>
        <sz val="1"/>
        <color theme="0"/>
        <rFont val="Arial"/>
        <family val="2"/>
      </rPr>
      <t>1)</t>
    </r>
    <r>
      <rPr>
        <sz val="1"/>
        <color theme="0"/>
        <rFont val="Arial"/>
        <family val="2"/>
      </rPr>
      <t xml:space="preserve"> Anzahl Wasserversorgungsunternehmen</t>
    </r>
    <r>
      <rPr>
        <vertAlign val="superscript"/>
        <sz val="1"/>
        <color theme="0"/>
        <rFont val="Arial"/>
        <family val="2"/>
      </rPr>
      <t>5)</t>
    </r>
  </si>
  <si>
    <r>
      <t>Wasserverbleib und zwar Wasserverlust beziehungsweise Messdifferenz</t>
    </r>
    <r>
      <rPr>
        <vertAlign val="superscript"/>
        <sz val="1"/>
        <color theme="0"/>
        <rFont val="Arial"/>
        <family val="2"/>
      </rPr>
      <t>2)</t>
    </r>
    <r>
      <rPr>
        <sz val="1"/>
        <color theme="0"/>
        <rFont val="Arial"/>
        <family val="2"/>
      </rPr>
      <t xml:space="preserve"> Anzahl Wasserversorgungsunternehmen</t>
    </r>
    <r>
      <rPr>
        <vertAlign val="superscript"/>
        <sz val="1"/>
        <color theme="0"/>
        <rFont val="Arial"/>
        <family val="2"/>
      </rPr>
      <t>5)</t>
    </r>
  </si>
  <si>
    <r>
      <t>Wasserverbleib Nachrichtlich darunter (Spalte 2) Abgabe von Betriebswasser</t>
    </r>
    <r>
      <rPr>
        <vertAlign val="superscript"/>
        <sz val="1"/>
        <color theme="0"/>
        <rFont val="Arial"/>
        <family val="2"/>
      </rPr>
      <t>3)</t>
    </r>
    <r>
      <rPr>
        <sz val="1"/>
        <color theme="0"/>
        <rFont val="Arial"/>
        <family val="2"/>
      </rPr>
      <t xml:space="preserve"> Anzahl Wasserversorgungsunternehmen</t>
    </r>
    <r>
      <rPr>
        <vertAlign val="superscript"/>
        <sz val="1"/>
        <color theme="0"/>
        <rFont val="Arial"/>
        <family val="2"/>
      </rPr>
      <t>5)</t>
    </r>
  </si>
  <si>
    <r>
      <t>Wasserverbleib Nachrichtlich Wasserabgabe über Weiterverteilung Anzahl Wasserversorgungsunternehmen</t>
    </r>
    <r>
      <rPr>
        <vertAlign val="superscript"/>
        <sz val="1"/>
        <color theme="0"/>
        <rFont val="Arial"/>
        <family val="2"/>
      </rPr>
      <t>5)</t>
    </r>
  </si>
  <si>
    <r>
      <t>Wasserverlust/ Messdifferenz</t>
    </r>
    <r>
      <rPr>
        <vertAlign val="superscript"/>
        <sz val="8"/>
        <rFont val="Arial"/>
        <family val="2"/>
      </rPr>
      <t>2)</t>
    </r>
  </si>
  <si>
    <r>
      <t>Wasserverbleib Anzahl Wasserversorgungsunternehmen</t>
    </r>
    <r>
      <rPr>
        <vertAlign val="superscript"/>
        <sz val="1"/>
        <color theme="0"/>
        <rFont val="Arial"/>
        <family val="2"/>
      </rPr>
      <t>4)</t>
    </r>
  </si>
  <si>
    <r>
      <t>Wasserverbleib und zwar Wasserwerkseigengebrauch</t>
    </r>
    <r>
      <rPr>
        <vertAlign val="superscript"/>
        <sz val="1"/>
        <color theme="0"/>
        <rFont val="Arial"/>
        <family val="2"/>
      </rPr>
      <t>1)</t>
    </r>
    <r>
      <rPr>
        <sz val="1"/>
        <color theme="0"/>
        <rFont val="Arial"/>
        <family val="2"/>
      </rPr>
      <t xml:space="preserve"> Wasserversorgungsunternehmen</t>
    </r>
    <r>
      <rPr>
        <vertAlign val="superscript"/>
        <sz val="1"/>
        <color theme="0"/>
        <rFont val="Arial"/>
        <family val="2"/>
      </rPr>
      <t>5)</t>
    </r>
  </si>
  <si>
    <t>Flussgebiets-einheit</t>
  </si>
  <si>
    <r>
      <t>Wasserverbleib und zwar Wasserverlust beziehungsweise Messdifferenz</t>
    </r>
    <r>
      <rPr>
        <vertAlign val="superscript"/>
        <sz val="1"/>
        <color theme="0"/>
        <rFont val="Arial"/>
        <family val="2"/>
      </rPr>
      <t>2)</t>
    </r>
    <r>
      <rPr>
        <sz val="1"/>
        <color theme="0"/>
        <rFont val="Arial"/>
        <family val="2"/>
      </rPr>
      <t xml:space="preserve">  Anzahl Wasserversorgungsunternehmen</t>
    </r>
    <r>
      <rPr>
        <vertAlign val="superscript"/>
        <sz val="1"/>
        <color theme="0"/>
        <rFont val="Arial"/>
        <family val="2"/>
      </rPr>
      <t>5)</t>
    </r>
  </si>
  <si>
    <r>
      <t>Wasserverbleib Nachrichtlich darunter (Spalte 1) Abgabe von Betriebswasser</t>
    </r>
    <r>
      <rPr>
        <vertAlign val="superscript"/>
        <sz val="1"/>
        <color theme="0"/>
        <rFont val="Arial"/>
        <family val="2"/>
      </rPr>
      <t>3)</t>
    </r>
    <r>
      <rPr>
        <sz val="1"/>
        <color theme="0"/>
        <rFont val="Arial"/>
        <family val="2"/>
      </rPr>
      <t xml:space="preserve"> Anzahl Wasserversorgungsunternehmen</t>
    </r>
    <r>
      <rPr>
        <vertAlign val="superscript"/>
        <sz val="1"/>
        <color theme="0"/>
        <rFont val="Arial"/>
        <family val="2"/>
      </rPr>
      <t>5)</t>
    </r>
  </si>
  <si>
    <r>
      <t>Wasserabgabe über Weiterverteilung zusammen Anzahl Wasserversorgungsunternehmen</t>
    </r>
    <r>
      <rPr>
        <vertAlign val="superscript"/>
        <sz val="1"/>
        <color theme="0"/>
        <rFont val="Arial"/>
        <family val="2"/>
      </rPr>
      <t>1)</t>
    </r>
  </si>
  <si>
    <r>
      <t>Wasserabgabe über Weiterverteilung innerhalb des eigenen Bundeslandes an andere Wasserversorgungsunternehmen Anzahl Wasserversorgungsunternehmen</t>
    </r>
    <r>
      <rPr>
        <vertAlign val="superscript"/>
        <sz val="1"/>
        <color theme="0"/>
        <rFont val="Arial"/>
        <family val="2"/>
      </rPr>
      <t>2)</t>
    </r>
  </si>
  <si>
    <r>
      <t>Wasserabgabe über Weiterverteilung innerhalb des eigenen Bundeslandes an sonstige Weiterverteiler Anzahl Wasserversorgungsunternehmen</t>
    </r>
    <r>
      <rPr>
        <vertAlign val="superscript"/>
        <sz val="1"/>
        <color theme="0"/>
        <rFont val="Arial"/>
        <family val="2"/>
      </rPr>
      <t>2)</t>
    </r>
  </si>
  <si>
    <r>
      <t>Wasserabgabe über Weiterverteilung an andere Länder Anzahl Wasserversorgungsunternehmen</t>
    </r>
    <r>
      <rPr>
        <vertAlign val="superscript"/>
        <sz val="1"/>
        <color theme="0"/>
        <rFont val="Arial"/>
        <family val="2"/>
      </rPr>
      <t>2)</t>
    </r>
  </si>
  <si>
    <r>
      <t>Wasserabgabe über Weiterverteilung an das Ausland Anzahl Wasserversorgungsunternehmen</t>
    </r>
    <r>
      <rPr>
        <vertAlign val="superscript"/>
        <sz val="1"/>
        <color theme="0"/>
        <rFont val="Arial"/>
        <family val="2"/>
      </rPr>
      <t>2)</t>
    </r>
  </si>
  <si>
    <r>
      <t>Abgabe je
Einwohner/-in
und Tag</t>
    </r>
    <r>
      <rPr>
        <vertAlign val="superscript"/>
        <sz val="8"/>
        <rFont val="Arial"/>
        <family val="2"/>
      </rPr>
      <t>3)</t>
    </r>
  </si>
  <si>
    <r>
      <t>Haushalte und Kleingewerbe</t>
    </r>
    <r>
      <rPr>
        <vertAlign val="superscript"/>
        <sz val="8"/>
        <rFont val="Arial"/>
        <family val="2"/>
      </rPr>
      <t>1)</t>
    </r>
  </si>
  <si>
    <r>
      <t>gewerbliche
und sonstige
Abnehmer/-innen</t>
    </r>
    <r>
      <rPr>
        <vertAlign val="superscript"/>
        <sz val="8"/>
        <rFont val="Arial"/>
        <family val="2"/>
      </rPr>
      <t>4)</t>
    </r>
  </si>
  <si>
    <r>
      <t>Wasserabgabe zum Letztgebrauch insgesamt Anzahl Wasserversorgungsunternehmen</t>
    </r>
    <r>
      <rPr>
        <vertAlign val="superscript"/>
        <sz val="1"/>
        <color theme="0"/>
        <rFont val="Arial"/>
        <family val="2"/>
      </rPr>
      <t>2)</t>
    </r>
  </si>
  <si>
    <r>
      <t>Wasserabgabe zum Letztgebrauch insgesamt Abgabe je Einwohner/-in und Tag</t>
    </r>
    <r>
      <rPr>
        <vertAlign val="superscript"/>
        <sz val="1"/>
        <color theme="0"/>
        <rFont val="Arial"/>
        <family val="2"/>
      </rPr>
      <t>3)</t>
    </r>
    <r>
      <rPr>
        <sz val="1"/>
        <color theme="0"/>
        <rFont val="Arial"/>
        <family val="2"/>
      </rPr>
      <t xml:space="preserve"> in Liter pro Einwohner am Tag</t>
    </r>
  </si>
  <si>
    <t>Wasserabgabe zum Letztgebrauch an Haushalte und Kleingewerbe1) Wassermenge in Tausend Kubikmeter</t>
  </si>
  <si>
    <r>
      <t>Wasserabgabe zum Letztgebrauch an Haushalte und Kleingewerbe</t>
    </r>
    <r>
      <rPr>
        <vertAlign val="superscript"/>
        <sz val="1"/>
        <color theme="0"/>
        <rFont val="Arial"/>
        <family val="2"/>
      </rPr>
      <t>1)</t>
    </r>
    <r>
      <rPr>
        <sz val="1"/>
        <color theme="0"/>
        <rFont val="Arial"/>
        <family val="2"/>
      </rPr>
      <t xml:space="preserve"> Anzahl versorgte Einwohner/-innen</t>
    </r>
  </si>
  <si>
    <r>
      <t>Wasserabgabe zum Letztgebrauch an Haushalte und Kleingewerbe</t>
    </r>
    <r>
      <rPr>
        <vertAlign val="superscript"/>
        <sz val="1"/>
        <color theme="0"/>
        <rFont val="Arial"/>
        <family val="2"/>
      </rPr>
      <t>1)</t>
    </r>
    <r>
      <rPr>
        <sz val="1"/>
        <color theme="0"/>
        <rFont val="Arial"/>
        <family val="2"/>
      </rPr>
      <t xml:space="preserve"> Abgabe je Einwohner/-in und Tag</t>
    </r>
    <r>
      <rPr>
        <vertAlign val="superscript"/>
        <sz val="1"/>
        <color theme="0"/>
        <rFont val="Arial"/>
        <family val="2"/>
      </rPr>
      <t>3)</t>
    </r>
    <r>
      <rPr>
        <sz val="1"/>
        <color theme="0"/>
        <rFont val="Arial"/>
        <family val="2"/>
      </rPr>
      <t xml:space="preserve"> in Liter pro Einwohner am Tag</t>
    </r>
  </si>
  <si>
    <t>Wasserabgabe zum Letztgebrauch an gewerbliche und sonstige Abnehmer/-innen4) in Tausend Kubikmeter</t>
  </si>
  <si>
    <r>
      <t>WVU</t>
    </r>
    <r>
      <rPr>
        <vertAlign val="superscript"/>
        <sz val="8"/>
        <rFont val="Arial"/>
        <family val="2"/>
      </rPr>
      <t>1)</t>
    </r>
  </si>
  <si>
    <r>
      <t>Haushalte und Kleingewerbe</t>
    </r>
    <r>
      <rPr>
        <vertAlign val="superscript"/>
        <sz val="8"/>
        <rFont val="Arial"/>
        <family val="2"/>
      </rPr>
      <t>4)</t>
    </r>
  </si>
  <si>
    <r>
      <t>Wasserversorgungsunternehmen</t>
    </r>
    <r>
      <rPr>
        <vertAlign val="superscript"/>
        <sz val="1"/>
        <color theme="0"/>
        <rFont val="Arial"/>
        <family val="2"/>
      </rPr>
      <t>1)</t>
    </r>
    <r>
      <rPr>
        <sz val="1"/>
        <color theme="0"/>
        <rFont val="Arial"/>
        <family val="2"/>
      </rPr>
      <t xml:space="preserve"> Anzahl</t>
    </r>
  </si>
  <si>
    <r>
      <t>Versorgung durch Wasserversorgungsunternehmen (WVU) mit Sitz innerhalb des eigenen Bundeslandes Anzahl Wasserversorgungsunternehmen</t>
    </r>
    <r>
      <rPr>
        <vertAlign val="superscript"/>
        <sz val="1"/>
        <color theme="0"/>
        <rFont val="Arial"/>
        <family val="2"/>
      </rPr>
      <t>2)</t>
    </r>
  </si>
  <si>
    <r>
      <t>Versorgung durch Wasserversorgungsunternehmen (WVU) mit Sitz innerhalb des eigenen Bundeslandes Abgabe je Einwohner/-in und Tag</t>
    </r>
    <r>
      <rPr>
        <vertAlign val="superscript"/>
        <sz val="1"/>
        <color theme="0"/>
        <rFont val="Arial"/>
        <family val="2"/>
      </rPr>
      <t>3)</t>
    </r>
    <r>
      <rPr>
        <sz val="1"/>
        <color theme="0"/>
        <rFont val="Arial"/>
        <family val="2"/>
      </rPr>
      <t xml:space="preserve"> in Liter pro Einwohner am Tag</t>
    </r>
  </si>
  <si>
    <t>Versorgung durch Wasserversorgungsunternehmen (WVU) mit Sitz innerhalb des eigenen Bundeslandes Wasserabgabe zum Letztgebrauch an Haushalte und Kleingewerbe4) Wassermenge in Tausend Kubikmeter</t>
  </si>
  <si>
    <r>
      <t>Versorgung durch Wasserversorgungsunternehmen (WVU) mit Sitz innerhalb des eigenen Bundeslandes Wasserabgabe zum Letztgebrauch an Haushalte und Kleingewerbe</t>
    </r>
    <r>
      <rPr>
        <vertAlign val="superscript"/>
        <sz val="1"/>
        <color theme="0"/>
        <rFont val="Arial"/>
        <family val="2"/>
      </rPr>
      <t>4)</t>
    </r>
    <r>
      <rPr>
        <sz val="1"/>
        <color theme="0"/>
        <rFont val="Arial"/>
        <family val="2"/>
      </rPr>
      <t xml:space="preserve"> Anzahl versorgte Einwohner/-innen</t>
    </r>
  </si>
  <si>
    <t>Versorgung durch Wasserversorgungsunternehmen (WVU) mit Sitz innerhalb des eigenen Bundeslandes Wasserabgabe zum Letztgebrauch an gewerbliche und sonstige Abnehmer/-innen5) in Tausend Kubikmeter</t>
  </si>
  <si>
    <t>Versorgung durch Wasserversorgungsunternehmen mit Sitz außerhalb des Bundeslandes darunter Haushalte und Kleingewerbe4) in Tausend Kubikmeter</t>
  </si>
  <si>
    <r>
      <t>Versorgung durch Wasserversorgungsunternehmen (WVU) mit Sitz innerhalb des eigenen Bundeslandes Wasserabgabe zum Letztgebrauch an Haushalte und Kleingewerbe</t>
    </r>
    <r>
      <rPr>
        <vertAlign val="superscript"/>
        <sz val="1"/>
        <color theme="0"/>
        <rFont val="Arial"/>
        <family val="2"/>
      </rPr>
      <t>4)</t>
    </r>
    <r>
      <rPr>
        <sz val="1"/>
        <color theme="0"/>
        <rFont val="Arial"/>
        <family val="2"/>
      </rPr>
      <t xml:space="preserve"> Abgabe je Einwohner/-in und Tag</t>
    </r>
    <r>
      <rPr>
        <vertAlign val="superscript"/>
        <sz val="1"/>
        <color theme="0"/>
        <rFont val="Arial"/>
        <family val="2"/>
      </rPr>
      <t>3)</t>
    </r>
    <r>
      <rPr>
        <sz val="1"/>
        <color theme="0"/>
        <rFont val="Arial"/>
        <family val="2"/>
      </rPr>
      <t xml:space="preserve"> in Liter pro Einwohner am Tag</t>
    </r>
  </si>
  <si>
    <r>
      <t>Ein-
wohner
/-innen</t>
    </r>
    <r>
      <rPr>
        <vertAlign val="superscript"/>
        <sz val="8"/>
        <rFont val="Arial"/>
        <family val="2"/>
      </rPr>
      <t>1)</t>
    </r>
  </si>
  <si>
    <r>
      <t>Ge-
meinden</t>
    </r>
    <r>
      <rPr>
        <vertAlign val="superscript"/>
        <sz val="8"/>
        <rFont val="Arial"/>
        <family val="2"/>
      </rPr>
      <t>2)</t>
    </r>
  </si>
  <si>
    <r>
      <t>Angeschlossene
Einwohner/-innen</t>
    </r>
    <r>
      <rPr>
        <vertAlign val="superscript"/>
        <sz val="8"/>
        <rFont val="Arial"/>
        <family val="2"/>
      </rPr>
      <t>1)</t>
    </r>
  </si>
  <si>
    <r>
      <t>ohne</t>
    </r>
    <r>
      <rPr>
        <vertAlign val="superscript"/>
        <sz val="8"/>
        <rFont val="Arial"/>
        <family val="2"/>
      </rPr>
      <t>3)</t>
    </r>
  </si>
  <si>
    <r>
      <t>%</t>
    </r>
    <r>
      <rPr>
        <vertAlign val="superscript"/>
        <sz val="8"/>
        <rFont val="Arial"/>
        <family val="2"/>
      </rPr>
      <t>4)</t>
    </r>
  </si>
  <si>
    <r>
      <t>nicht
Angeschlossene
Einwohner/-innen</t>
    </r>
    <r>
      <rPr>
        <vertAlign val="superscript"/>
        <sz val="8"/>
        <rFont val="Arial"/>
        <family val="2"/>
      </rPr>
      <t>1)</t>
    </r>
  </si>
  <si>
    <r>
      <t>Gemeinden insgesamt Anzahl Einwohner/-innen</t>
    </r>
    <r>
      <rPr>
        <vertAlign val="superscript"/>
        <sz val="1"/>
        <color theme="0"/>
        <rFont val="Arial"/>
        <family val="2"/>
      </rPr>
      <t>1)</t>
    </r>
  </si>
  <si>
    <r>
      <t>Gemeinden vollständig beziehungsweise teilweise mit öffentlicher Kanalisation Anzahl Gemeinden</t>
    </r>
    <r>
      <rPr>
        <vertAlign val="superscript"/>
        <sz val="1"/>
        <color theme="0"/>
        <rFont val="Arial"/>
        <family val="2"/>
      </rPr>
      <t>2)</t>
    </r>
  </si>
  <si>
    <r>
      <t>Gemeinden vollständig beziehungsweise teilweise mit öffentlicher Kanalisation Anzahl Angeschlossene Einwohner/-innen</t>
    </r>
    <r>
      <rPr>
        <vertAlign val="superscript"/>
        <sz val="1"/>
        <color theme="0"/>
        <rFont val="Arial"/>
        <family val="2"/>
      </rPr>
      <t>1)</t>
    </r>
  </si>
  <si>
    <r>
      <t>Gemeinden vollständig beziehungsweise teilweise mit öffentlicher Kanalisation Angeschlossene Einwohner/-innen</t>
    </r>
    <r>
      <rPr>
        <vertAlign val="superscript"/>
        <sz val="1"/>
        <color theme="0"/>
        <rFont val="Arial"/>
        <family val="2"/>
      </rPr>
      <t>1)</t>
    </r>
    <r>
      <rPr>
        <sz val="1"/>
        <color theme="0"/>
        <rFont val="Arial"/>
        <family val="2"/>
      </rPr>
      <t xml:space="preserve"> in Prozent</t>
    </r>
    <r>
      <rPr>
        <vertAlign val="superscript"/>
        <sz val="1"/>
        <color theme="0"/>
        <rFont val="Arial"/>
        <family val="2"/>
      </rPr>
      <t>4)</t>
    </r>
  </si>
  <si>
    <r>
      <t>Gemeinden vollständig beziehungsweise teilweise mit öffentlicher Kanalisation davon Einwohner/-innen ohne</t>
    </r>
    <r>
      <rPr>
        <vertAlign val="superscript"/>
        <sz val="1"/>
        <color theme="0"/>
        <rFont val="Arial"/>
        <family val="2"/>
      </rPr>
      <t>3)</t>
    </r>
    <r>
      <rPr>
        <sz val="1"/>
        <color theme="0"/>
        <rFont val="Arial"/>
        <family val="2"/>
      </rPr>
      <t xml:space="preserve"> Anschluss an Abwasserbehandlungsanlagen Anzahl</t>
    </r>
  </si>
  <si>
    <r>
      <t>Gemeinden vollständig beziehungsweise teilweise mit öffentlicher Kanalisation davon Einwohner/-innen ohne</t>
    </r>
    <r>
      <rPr>
        <vertAlign val="superscript"/>
        <sz val="1"/>
        <color theme="0"/>
        <rFont val="Arial"/>
        <family val="2"/>
      </rPr>
      <t>3)</t>
    </r>
    <r>
      <rPr>
        <sz val="1"/>
        <color theme="0"/>
        <rFont val="Arial"/>
        <family val="2"/>
      </rPr>
      <t xml:space="preserve"> Anschluss an Abwasserbehandlungsanlagen in Prozent</t>
    </r>
    <r>
      <rPr>
        <vertAlign val="superscript"/>
        <sz val="1"/>
        <color theme="0"/>
        <rFont val="Arial"/>
        <family val="2"/>
      </rPr>
      <t>4)</t>
    </r>
  </si>
  <si>
    <r>
      <t>Gemeinden vollständig beziehungsweise teilweise mit öffentlicher Kanalisation davon Einwohner/-innen mit Anschluss an Abwasserbehandlungsanlagen in Prozent</t>
    </r>
    <r>
      <rPr>
        <vertAlign val="superscript"/>
        <sz val="1"/>
        <color theme="0"/>
        <rFont val="Arial"/>
        <family val="2"/>
      </rPr>
      <t>4)</t>
    </r>
  </si>
  <si>
    <r>
      <t>Gemeinden vollständig beziehungsweise teilweise ohne öffentliche Kanalisation Anzahl Gemeinden</t>
    </r>
    <r>
      <rPr>
        <vertAlign val="superscript"/>
        <sz val="1"/>
        <color theme="0"/>
        <rFont val="Arial"/>
        <family val="2"/>
      </rPr>
      <t>2)</t>
    </r>
    <r>
      <rPr>
        <sz val="1"/>
        <color theme="0"/>
        <rFont val="Arial"/>
        <family val="2"/>
      </rPr>
      <t xml:space="preserve"> </t>
    </r>
  </si>
  <si>
    <r>
      <t>Gemeinden vollständig beziehungsweise teilweise ohne öffentliche Kanalisation Anzahl nicht Angeschlossene Einwohner/-innen</t>
    </r>
    <r>
      <rPr>
        <vertAlign val="superscript"/>
        <sz val="1"/>
        <color theme="0"/>
        <rFont val="Arial"/>
        <family val="2"/>
      </rPr>
      <t>1)</t>
    </r>
  </si>
  <si>
    <r>
      <t>Gemeinden vollständig beziehungsweise teilweise ohne öffentliche Kanalisation nicht Angeschlossene Einwohner/-innen</t>
    </r>
    <r>
      <rPr>
        <vertAlign val="superscript"/>
        <sz val="1"/>
        <color theme="0"/>
        <rFont val="Arial"/>
        <family val="2"/>
      </rPr>
      <t>1)</t>
    </r>
    <r>
      <rPr>
        <sz val="1"/>
        <color theme="0"/>
        <rFont val="Arial"/>
        <family val="2"/>
      </rPr>
      <t xml:space="preserve"> in Prozent</t>
    </r>
    <r>
      <rPr>
        <vertAlign val="superscript"/>
        <sz val="1"/>
        <color theme="0"/>
        <rFont val="Arial"/>
        <family val="2"/>
      </rPr>
      <t>4)</t>
    </r>
  </si>
  <si>
    <r>
      <t>Gemeinden</t>
    </r>
    <r>
      <rPr>
        <vertAlign val="superscript"/>
        <sz val="8"/>
        <rFont val="Arial"/>
        <family val="2"/>
      </rPr>
      <t>1)</t>
    </r>
  </si>
  <si>
    <r>
      <t>Betreiber</t>
    </r>
    <r>
      <rPr>
        <vertAlign val="superscript"/>
        <sz val="8"/>
        <rFont val="Arial"/>
        <family val="2"/>
      </rPr>
      <t>1)</t>
    </r>
  </si>
  <si>
    <r>
      <t>Gemeinden</t>
    </r>
    <r>
      <rPr>
        <vertAlign val="superscript"/>
        <sz val="1"/>
        <color theme="0"/>
        <rFont val="Arial"/>
        <family val="2"/>
      </rPr>
      <t>1)</t>
    </r>
    <r>
      <rPr>
        <sz val="1"/>
        <color theme="0"/>
        <rFont val="Arial"/>
        <family val="2"/>
      </rPr>
      <t xml:space="preserve"> Anzahl</t>
    </r>
  </si>
  <si>
    <r>
      <t>Betreiber</t>
    </r>
    <r>
      <rPr>
        <vertAlign val="superscript"/>
        <sz val="1"/>
        <color theme="0"/>
        <rFont val="Arial"/>
        <family val="2"/>
      </rPr>
      <t>1)</t>
    </r>
    <r>
      <rPr>
        <sz val="1"/>
        <color theme="0"/>
        <rFont val="Arial"/>
        <family val="2"/>
      </rPr>
      <t xml:space="preserve"> Anzahl</t>
    </r>
  </si>
  <si>
    <r>
      <t>Art der Kanäle</t>
    </r>
    <r>
      <rPr>
        <vertAlign val="superscript"/>
        <sz val="1"/>
        <color theme="0"/>
        <rFont val="Arial"/>
        <family val="2"/>
      </rPr>
      <t>2)</t>
    </r>
    <r>
      <rPr>
        <sz val="1"/>
        <color theme="0"/>
        <rFont val="Arial"/>
        <family val="2"/>
      </rPr>
      <t xml:space="preserve"> Mischwasserkanäle in Kilometer</t>
    </r>
  </si>
  <si>
    <r>
      <t>Art der Kanäle</t>
    </r>
    <r>
      <rPr>
        <vertAlign val="superscript"/>
        <sz val="1"/>
        <color theme="0"/>
        <rFont val="Arial"/>
        <family val="2"/>
      </rPr>
      <t>2)</t>
    </r>
    <r>
      <rPr>
        <sz val="1"/>
        <color theme="0"/>
        <rFont val="Arial"/>
        <family val="2"/>
      </rPr>
      <t xml:space="preserve"> Trennwasserkanäle insgesamt in Kilometer</t>
    </r>
  </si>
  <si>
    <r>
      <t>Art der Kanäle</t>
    </r>
    <r>
      <rPr>
        <vertAlign val="superscript"/>
        <sz val="1"/>
        <color theme="0"/>
        <rFont val="Arial"/>
        <family val="2"/>
      </rPr>
      <t>2)</t>
    </r>
    <r>
      <rPr>
        <sz val="1"/>
        <color theme="0"/>
        <rFont val="Arial"/>
        <family val="2"/>
      </rPr>
      <t xml:space="preserve"> Trennwasserkanäle Schmutzwasserkanäle in Kilometer</t>
    </r>
  </si>
  <si>
    <r>
      <t>Art der Kanäle</t>
    </r>
    <r>
      <rPr>
        <vertAlign val="superscript"/>
        <sz val="1"/>
        <color theme="0"/>
        <rFont val="Arial"/>
        <family val="2"/>
      </rPr>
      <t>2)</t>
    </r>
    <r>
      <rPr>
        <sz val="1"/>
        <color theme="0"/>
        <rFont val="Arial"/>
        <family val="2"/>
      </rPr>
      <t xml:space="preserve"> Trennwasserkanäle Regenwasserkanäle in Kilometer</t>
    </r>
  </si>
  <si>
    <r>
      <t>Art der Kanäle</t>
    </r>
    <r>
      <rPr>
        <vertAlign val="superscript"/>
        <sz val="8"/>
        <rFont val="Arial"/>
        <family val="2"/>
      </rPr>
      <t>2)</t>
    </r>
  </si>
  <si>
    <r>
      <t>insgesamt</t>
    </r>
    <r>
      <rPr>
        <vertAlign val="superscript"/>
        <sz val="8"/>
        <rFont val="Arial"/>
        <family val="2"/>
      </rPr>
      <t>3)</t>
    </r>
    <r>
      <rPr>
        <sz val="8"/>
        <rFont val="Arial"/>
        <family val="2"/>
      </rPr>
      <t xml:space="preserve">   </t>
    </r>
    <r>
      <rPr>
        <b/>
        <sz val="8"/>
        <rFont val="Arial"/>
        <family val="2"/>
      </rPr>
      <t xml:space="preserve">            </t>
    </r>
  </si>
  <si>
    <r>
      <t>Art der Kanäle</t>
    </r>
    <r>
      <rPr>
        <vertAlign val="superscript"/>
        <sz val="8"/>
        <rFont val="Arial"/>
        <family val="2"/>
      </rPr>
      <t>1)</t>
    </r>
  </si>
  <si>
    <r>
      <t>Art der Kanäle</t>
    </r>
    <r>
      <rPr>
        <vertAlign val="superscript"/>
        <sz val="1"/>
        <color theme="0"/>
        <rFont val="Arial"/>
        <family val="2"/>
      </rPr>
      <t>1)</t>
    </r>
    <r>
      <rPr>
        <sz val="1"/>
        <color theme="0"/>
        <rFont val="Arial"/>
        <family val="2"/>
      </rPr>
      <t xml:space="preserve"> Gesamtlänge in Kilometer</t>
    </r>
  </si>
  <si>
    <r>
      <t>Art der Kanäle</t>
    </r>
    <r>
      <rPr>
        <vertAlign val="superscript"/>
        <sz val="1"/>
        <color theme="0"/>
        <rFont val="Arial"/>
        <family val="2"/>
      </rPr>
      <t>1)</t>
    </r>
    <r>
      <rPr>
        <sz val="1"/>
        <color theme="0"/>
        <rFont val="Arial"/>
        <family val="2"/>
      </rPr>
      <t xml:space="preserve"> Mischwasserkanäle in Kilometer</t>
    </r>
  </si>
  <si>
    <r>
      <t>Art der Kanäle</t>
    </r>
    <r>
      <rPr>
        <vertAlign val="superscript"/>
        <sz val="1"/>
        <color theme="0"/>
        <rFont val="Arial"/>
        <family val="2"/>
      </rPr>
      <t>1)</t>
    </r>
    <r>
      <rPr>
        <sz val="1"/>
        <color theme="0"/>
        <rFont val="Arial"/>
        <family val="2"/>
      </rPr>
      <t xml:space="preserve"> Trennwasserkanäle insgesamt in Kilometer</t>
    </r>
  </si>
  <si>
    <r>
      <t>Art der Kanäle</t>
    </r>
    <r>
      <rPr>
        <vertAlign val="superscript"/>
        <sz val="1"/>
        <color theme="0"/>
        <rFont val="Arial"/>
        <family val="2"/>
      </rPr>
      <t>1)</t>
    </r>
    <r>
      <rPr>
        <sz val="1"/>
        <color theme="0"/>
        <rFont val="Arial"/>
        <family val="2"/>
      </rPr>
      <t xml:space="preserve"> Trennwasserkanäle Schmutzwasserkanäle in Kilometer</t>
    </r>
  </si>
  <si>
    <r>
      <t>Art der Kanäle</t>
    </r>
    <r>
      <rPr>
        <vertAlign val="superscript"/>
        <sz val="1"/>
        <color theme="0"/>
        <rFont val="Arial"/>
        <family val="2"/>
      </rPr>
      <t>1)</t>
    </r>
    <r>
      <rPr>
        <sz val="1"/>
        <color theme="0"/>
        <rFont val="Arial"/>
        <family val="2"/>
      </rPr>
      <t xml:space="preserve"> Trennwasserkanäle Regenwasserkanäle in Kilometer</t>
    </r>
  </si>
  <si>
    <r>
      <t>Insgesamt</t>
    </r>
    <r>
      <rPr>
        <vertAlign val="superscript"/>
        <sz val="8"/>
        <rFont val="Arial"/>
        <family val="2"/>
      </rPr>
      <t>3)</t>
    </r>
  </si>
  <si>
    <r>
      <t>Regenüberlauf-
becken</t>
    </r>
    <r>
      <rPr>
        <vertAlign val="superscript"/>
        <sz val="8"/>
        <rFont val="Arial"/>
        <family val="2"/>
      </rPr>
      <t>2)</t>
    </r>
  </si>
  <si>
    <r>
      <t>Regenrückhalte-
anlagen</t>
    </r>
    <r>
      <rPr>
        <vertAlign val="superscript"/>
        <sz val="8"/>
        <rFont val="Arial"/>
        <family val="2"/>
      </rPr>
      <t>3)</t>
    </r>
  </si>
  <si>
    <r>
      <t>Regenklär-
becken</t>
    </r>
    <r>
      <rPr>
        <vertAlign val="superscript"/>
        <sz val="8"/>
        <rFont val="Arial"/>
        <family val="2"/>
      </rPr>
      <t>4)</t>
    </r>
  </si>
  <si>
    <r>
      <t>Regen-
überläufe
ohne
Becken</t>
    </r>
    <r>
      <rPr>
        <vertAlign val="superscript"/>
        <sz val="8"/>
        <rFont val="Arial"/>
        <family val="2"/>
      </rPr>
      <t>5)</t>
    </r>
  </si>
  <si>
    <r>
      <t>Bauwerke zur Regenrückhaltung insgesamt in Kubikmeter</t>
    </r>
    <r>
      <rPr>
        <vertAlign val="superscript"/>
        <sz val="1"/>
        <color theme="0"/>
        <rFont val="Arial"/>
        <family val="2"/>
      </rPr>
      <t>6)</t>
    </r>
  </si>
  <si>
    <r>
      <t>Regenüberlaufbecken</t>
    </r>
    <r>
      <rPr>
        <vertAlign val="superscript"/>
        <sz val="1"/>
        <color theme="0"/>
        <rFont val="Arial"/>
        <family val="2"/>
      </rPr>
      <t>2)</t>
    </r>
    <r>
      <rPr>
        <sz val="1"/>
        <color theme="0"/>
        <rFont val="Arial"/>
        <family val="2"/>
      </rPr>
      <t xml:space="preserve"> Anzahl</t>
    </r>
  </si>
  <si>
    <r>
      <t>Regenüberlaufbecken</t>
    </r>
    <r>
      <rPr>
        <vertAlign val="superscript"/>
        <sz val="1"/>
        <color theme="0"/>
        <rFont val="Arial"/>
        <family val="2"/>
      </rPr>
      <t>2)</t>
    </r>
    <r>
      <rPr>
        <sz val="1"/>
        <color theme="0"/>
        <rFont val="Arial"/>
        <family val="2"/>
      </rPr>
      <t xml:space="preserve"> in Kubikmeter</t>
    </r>
    <r>
      <rPr>
        <vertAlign val="superscript"/>
        <sz val="1"/>
        <color theme="0"/>
        <rFont val="Arial"/>
        <family val="2"/>
      </rPr>
      <t>6)</t>
    </r>
  </si>
  <si>
    <r>
      <t>Rregenrückhalteanlagen</t>
    </r>
    <r>
      <rPr>
        <vertAlign val="superscript"/>
        <sz val="1"/>
        <color theme="0"/>
        <rFont val="Arial"/>
        <family val="2"/>
      </rPr>
      <t>3)</t>
    </r>
    <r>
      <rPr>
        <sz val="1"/>
        <color theme="0"/>
        <rFont val="Arial"/>
        <family val="2"/>
      </rPr>
      <t xml:space="preserve"> Anzahl</t>
    </r>
  </si>
  <si>
    <r>
      <t>Regenrückhalteanlagen</t>
    </r>
    <r>
      <rPr>
        <vertAlign val="superscript"/>
        <sz val="1"/>
        <color theme="0"/>
        <rFont val="Arial"/>
        <family val="2"/>
      </rPr>
      <t>3)</t>
    </r>
    <r>
      <rPr>
        <sz val="1"/>
        <color theme="0"/>
        <rFont val="Arial"/>
        <family val="2"/>
      </rPr>
      <t xml:space="preserve"> in Kubikmeter</t>
    </r>
    <r>
      <rPr>
        <vertAlign val="superscript"/>
        <sz val="1"/>
        <color theme="0"/>
        <rFont val="Arial"/>
        <family val="2"/>
      </rPr>
      <t>6)</t>
    </r>
  </si>
  <si>
    <t>Regenklärbecken4) Anzahl</t>
  </si>
  <si>
    <r>
      <t>Regenklärbecken4) in Kubikmeter</t>
    </r>
    <r>
      <rPr>
        <vertAlign val="superscript"/>
        <sz val="1"/>
        <color theme="0"/>
        <rFont val="Arial"/>
        <family val="2"/>
      </rPr>
      <t>6)</t>
    </r>
  </si>
  <si>
    <r>
      <t>Regenüberläufe ohne Becken</t>
    </r>
    <r>
      <rPr>
        <vertAlign val="superscript"/>
        <sz val="1"/>
        <color theme="0"/>
        <rFont val="Arial"/>
        <family val="2"/>
      </rPr>
      <t>5)</t>
    </r>
  </si>
  <si>
    <r>
      <t>Bauwerke zur Regenrückhaltung Insgesamt in Kubikmeter</t>
    </r>
    <r>
      <rPr>
        <vertAlign val="superscript"/>
        <sz val="1"/>
        <color theme="0"/>
        <rFont val="Arial"/>
        <family val="2"/>
      </rPr>
      <t>6)</t>
    </r>
  </si>
  <si>
    <r>
      <t>Regenrückhalteanlagen</t>
    </r>
    <r>
      <rPr>
        <vertAlign val="superscript"/>
        <sz val="1"/>
        <color theme="0"/>
        <rFont val="Arial"/>
        <family val="2"/>
      </rPr>
      <t>3)</t>
    </r>
    <r>
      <rPr>
        <sz val="1"/>
        <color theme="0"/>
        <rFont val="Arial"/>
        <family val="2"/>
      </rPr>
      <t xml:space="preserve"> Anzahl</t>
    </r>
  </si>
  <si>
    <r>
      <t>Regenklärbecken</t>
    </r>
    <r>
      <rPr>
        <vertAlign val="superscript"/>
        <sz val="1"/>
        <color theme="0"/>
        <rFont val="Arial"/>
        <family val="2"/>
      </rPr>
      <t>4)</t>
    </r>
    <r>
      <rPr>
        <sz val="1"/>
        <color theme="0"/>
        <rFont val="Arial"/>
        <family val="2"/>
      </rPr>
      <t xml:space="preserve"> Anzahl</t>
    </r>
  </si>
  <si>
    <r>
      <t>Regenklärbecken</t>
    </r>
    <r>
      <rPr>
        <vertAlign val="superscript"/>
        <sz val="1"/>
        <color theme="0"/>
        <rFont val="Arial"/>
        <family val="2"/>
      </rPr>
      <t>4)</t>
    </r>
    <r>
      <rPr>
        <sz val="1"/>
        <color theme="0"/>
        <rFont val="Arial"/>
        <family val="2"/>
      </rPr>
      <t xml:space="preserve"> in Kubikmeter</t>
    </r>
    <r>
      <rPr>
        <vertAlign val="superscript"/>
        <sz val="1"/>
        <color theme="0"/>
        <rFont val="Arial"/>
        <family val="2"/>
      </rPr>
      <t>6)</t>
    </r>
  </si>
  <si>
    <r>
      <t>Regenüberläufe ohne Becken</t>
    </r>
    <r>
      <rPr>
        <vertAlign val="superscript"/>
        <sz val="1"/>
        <color theme="0"/>
        <rFont val="Arial"/>
        <family val="2"/>
      </rPr>
      <t>5)</t>
    </r>
    <r>
      <rPr>
        <sz val="1"/>
        <color theme="0"/>
        <rFont val="Arial"/>
        <family val="2"/>
      </rPr>
      <t xml:space="preserve"> Anzahl</t>
    </r>
  </si>
  <si>
    <r>
      <t xml:space="preserve">Regenklärbecken </t>
    </r>
    <r>
      <rPr>
        <vertAlign val="superscript"/>
        <sz val="1"/>
        <color theme="0"/>
        <rFont val="Arial"/>
        <family val="2"/>
      </rPr>
      <t>4)</t>
    </r>
    <r>
      <rPr>
        <sz val="1"/>
        <color theme="0"/>
        <rFont val="Arial"/>
        <family val="2"/>
      </rPr>
      <t xml:space="preserve"> in Kubikmeter</t>
    </r>
    <r>
      <rPr>
        <vertAlign val="superscript"/>
        <sz val="1"/>
        <color theme="0"/>
        <rFont val="Arial"/>
        <family val="2"/>
      </rPr>
      <t>6)</t>
    </r>
  </si>
  <si>
    <r>
      <t>Ange-
schlossene
Ein-
wohner-
werte</t>
    </r>
    <r>
      <rPr>
        <vertAlign val="superscript"/>
        <sz val="7"/>
        <rFont val="Arial"/>
        <family val="2"/>
      </rPr>
      <t>1)</t>
    </r>
  </si>
  <si>
    <r>
      <t>Einwohner/
-innen</t>
    </r>
    <r>
      <rPr>
        <vertAlign val="superscript"/>
        <sz val="7"/>
        <rFont val="Arial"/>
        <family val="2"/>
      </rPr>
      <t>2)</t>
    </r>
  </si>
  <si>
    <r>
      <t>behandelte
Einwohner-
werte</t>
    </r>
    <r>
      <rPr>
        <vertAlign val="superscript"/>
        <sz val="7"/>
        <rFont val="Arial"/>
        <family val="2"/>
      </rPr>
      <t>1)</t>
    </r>
  </si>
  <si>
    <r>
      <t>angeschlossene Einwohnerwerte</t>
    </r>
    <r>
      <rPr>
        <vertAlign val="superscript"/>
        <sz val="1"/>
        <color theme="0"/>
        <rFont val="Arial"/>
        <family val="2"/>
      </rPr>
      <t>1)</t>
    </r>
    <r>
      <rPr>
        <sz val="1"/>
        <color theme="0"/>
        <rFont val="Arial"/>
        <family val="2"/>
      </rPr>
      <t xml:space="preserve"> Anzahl</t>
    </r>
  </si>
  <si>
    <r>
      <t>angeschlossene Einwohnerwerte</t>
    </r>
    <r>
      <rPr>
        <vertAlign val="superscript"/>
        <sz val="1"/>
        <color theme="0"/>
        <rFont val="Arial"/>
        <family val="2"/>
      </rPr>
      <t>1)</t>
    </r>
    <r>
      <rPr>
        <sz val="1"/>
        <color theme="0"/>
        <rFont val="Arial"/>
        <family val="2"/>
      </rPr>
      <t xml:space="preserve"> davon Einwohner/-innen</t>
    </r>
    <r>
      <rPr>
        <vertAlign val="superscript"/>
        <sz val="1"/>
        <color theme="0"/>
        <rFont val="Arial"/>
        <family val="2"/>
      </rPr>
      <t>2)</t>
    </r>
    <r>
      <rPr>
        <sz val="1"/>
        <color theme="0"/>
        <rFont val="Arial"/>
        <family val="2"/>
      </rPr>
      <t xml:space="preserve"> Anzahl</t>
    </r>
  </si>
  <si>
    <r>
      <t>Jahresabwassermenge darunter Art der Behandlung biologisch ohne weitergehende(r) Behandlung behandelte Einwohnerwerte</t>
    </r>
    <r>
      <rPr>
        <vertAlign val="superscript"/>
        <sz val="1"/>
        <color theme="0"/>
        <rFont val="Arial"/>
        <family val="2"/>
      </rPr>
      <t>1)</t>
    </r>
    <r>
      <rPr>
        <sz val="1"/>
        <color theme="0"/>
        <rFont val="Arial"/>
        <family val="2"/>
      </rPr>
      <t xml:space="preserve"> Anzahl</t>
    </r>
  </si>
  <si>
    <r>
      <t>Jahresabwassermenge darunter Art der Behandlung biologisch mit weitergehende(r) Behandlung behandelte Einwohnerwerte</t>
    </r>
    <r>
      <rPr>
        <vertAlign val="superscript"/>
        <sz val="1"/>
        <color theme="0"/>
        <rFont val="Arial"/>
        <family val="2"/>
      </rPr>
      <t>1)</t>
    </r>
    <r>
      <rPr>
        <sz val="1"/>
        <color theme="0"/>
        <rFont val="Arial"/>
        <family val="2"/>
      </rPr>
      <t xml:space="preserve"> Anzahl</t>
    </r>
  </si>
  <si>
    <r>
      <t>Ange-
schlossene
Ein-
wohner-
werte</t>
    </r>
    <r>
      <rPr>
        <vertAlign val="superscript"/>
        <sz val="8"/>
        <rFont val="Arial"/>
        <family val="2"/>
      </rPr>
      <t>1)</t>
    </r>
  </si>
  <si>
    <r>
      <t>Einwohner
/-innen</t>
    </r>
    <r>
      <rPr>
        <vertAlign val="superscript"/>
        <sz val="8"/>
        <rFont val="Arial"/>
        <family val="2"/>
      </rPr>
      <t>2)</t>
    </r>
  </si>
  <si>
    <r>
      <t>Angeschlossene Einwohnerwerte</t>
    </r>
    <r>
      <rPr>
        <vertAlign val="superscript"/>
        <sz val="1"/>
        <color theme="0"/>
        <rFont val="Arial"/>
        <family val="2"/>
      </rPr>
      <t>1)</t>
    </r>
    <r>
      <rPr>
        <sz val="1"/>
        <color theme="0"/>
        <rFont val="Arial"/>
        <family val="2"/>
      </rPr>
      <t xml:space="preserve"> Anzahl</t>
    </r>
  </si>
  <si>
    <r>
      <t>Angeschlossene Einwohnerwerte</t>
    </r>
    <r>
      <rPr>
        <vertAlign val="superscript"/>
        <sz val="1"/>
        <color theme="0"/>
        <rFont val="Arial"/>
        <family val="2"/>
      </rPr>
      <t>1)</t>
    </r>
    <r>
      <rPr>
        <sz val="1"/>
        <color theme="0"/>
        <rFont val="Arial"/>
        <family val="2"/>
      </rPr>
      <t xml:space="preserve"> davon Einwohner/-innen</t>
    </r>
    <r>
      <rPr>
        <vertAlign val="superscript"/>
        <sz val="1"/>
        <color theme="0"/>
        <rFont val="Arial"/>
        <family val="2"/>
      </rPr>
      <t>2)</t>
    </r>
    <r>
      <rPr>
        <sz val="1"/>
        <color theme="0"/>
        <rFont val="Arial"/>
        <family val="2"/>
      </rPr>
      <t xml:space="preserve"> Anzahl</t>
    </r>
  </si>
  <si>
    <r>
      <t>Angeschlossene Einwohnerwerte</t>
    </r>
    <r>
      <rPr>
        <vertAlign val="superscript"/>
        <sz val="1"/>
        <color theme="0"/>
        <rFont val="Arial"/>
        <family val="2"/>
      </rPr>
      <t>1)</t>
    </r>
    <r>
      <rPr>
        <sz val="1"/>
        <color theme="0"/>
        <rFont val="Arial"/>
        <family val="2"/>
      </rPr>
      <t xml:space="preserve"> davon Einwohnergleichwerte (EGW B60) Anzahl</t>
    </r>
  </si>
  <si>
    <r>
      <t>Angeschlossene Einwohnerwerte</t>
    </r>
    <r>
      <rPr>
        <vertAlign val="superscript"/>
        <sz val="1"/>
        <color theme="0"/>
        <rFont val="Arial"/>
        <family val="2"/>
      </rPr>
      <t>1)</t>
    </r>
    <r>
      <rPr>
        <sz val="1"/>
        <color theme="0"/>
        <rFont val="Arial"/>
        <family val="2"/>
      </rPr>
      <t xml:space="preserve"> davon Einwohner /-innen</t>
    </r>
    <r>
      <rPr>
        <vertAlign val="superscript"/>
        <sz val="1"/>
        <color theme="0"/>
        <rFont val="Arial"/>
        <family val="2"/>
      </rPr>
      <t>2)</t>
    </r>
    <r>
      <rPr>
        <sz val="1"/>
        <color theme="0"/>
        <rFont val="Arial"/>
        <family val="2"/>
      </rPr>
      <t xml:space="preserve"> Anzahl</t>
    </r>
  </si>
  <si>
    <r>
      <t>Schädlichkeit am Ablauf der Anlage Jahresfracht</t>
    </r>
    <r>
      <rPr>
        <vertAlign val="superscript"/>
        <sz val="1"/>
        <color theme="0"/>
        <rFont val="Arial"/>
        <family val="2"/>
      </rPr>
      <t>1)</t>
    </r>
    <r>
      <rPr>
        <sz val="1"/>
        <color theme="0"/>
        <rFont val="Arial"/>
        <family val="2"/>
      </rPr>
      <t xml:space="preserve"> in Tonnen</t>
    </r>
  </si>
  <si>
    <r>
      <t>Schädlichkeit am Ablauf der Anlage durchschnittliche Konzentration</t>
    </r>
    <r>
      <rPr>
        <vertAlign val="superscript"/>
        <sz val="1"/>
        <color theme="0"/>
        <rFont val="Arial"/>
        <family val="2"/>
      </rPr>
      <t>1)</t>
    </r>
    <r>
      <rPr>
        <sz val="1"/>
        <color theme="0"/>
        <rFont val="Arial"/>
        <family val="2"/>
      </rPr>
      <t xml:space="preserve"> in Gramm pro Kubikmeter</t>
    </r>
  </si>
  <si>
    <r>
      <t>bei landschafts-
baulichen
Maßnahmen</t>
    </r>
    <r>
      <rPr>
        <vertAlign val="superscript"/>
        <sz val="8"/>
        <rFont val="Arial"/>
        <family val="2"/>
      </rPr>
      <t>2)</t>
    </r>
  </si>
  <si>
    <r>
      <t>sonstige
stoffliche
Verwertung</t>
    </r>
    <r>
      <rPr>
        <vertAlign val="superscript"/>
        <sz val="8"/>
        <rFont val="Arial"/>
        <family val="2"/>
      </rPr>
      <t>3)</t>
    </r>
  </si>
  <si>
    <r>
      <t>Deponie</t>
    </r>
    <r>
      <rPr>
        <vertAlign val="superscript"/>
        <sz val="8"/>
        <rFont val="Arial"/>
        <family val="2"/>
      </rPr>
      <t>4)</t>
    </r>
  </si>
  <si>
    <r>
      <t>t TM</t>
    </r>
    <r>
      <rPr>
        <vertAlign val="superscript"/>
        <sz val="8"/>
        <rFont val="Arial"/>
        <family val="2"/>
      </rPr>
      <t>1)</t>
    </r>
  </si>
  <si>
    <r>
      <t>Direkte Klärschlammentsorgung in Tonnen Trockenmasse</t>
    </r>
    <r>
      <rPr>
        <vertAlign val="superscript"/>
        <sz val="1"/>
        <color theme="0"/>
        <rFont val="Arial"/>
        <family val="2"/>
      </rPr>
      <t>1)</t>
    </r>
  </si>
  <si>
    <r>
      <t>Stoffliche Verwertung zusammen in Tonnen Trockenmasse</t>
    </r>
    <r>
      <rPr>
        <vertAlign val="superscript"/>
        <sz val="1"/>
        <color theme="0"/>
        <rFont val="Arial"/>
        <family val="2"/>
      </rPr>
      <t>1)</t>
    </r>
  </si>
  <si>
    <r>
      <t>Stoffliche Verwertung in der Landwirtschaft nach Klärschlammverordnung in Tonnen Trockenmasse</t>
    </r>
    <r>
      <rPr>
        <vertAlign val="superscript"/>
        <sz val="1"/>
        <color theme="0"/>
        <rFont val="Arial"/>
        <family val="2"/>
      </rPr>
      <t>1)</t>
    </r>
  </si>
  <si>
    <r>
      <t>Stoffliche Verwertung bei landschaftsbaulichen Maßnahmen</t>
    </r>
    <r>
      <rPr>
        <vertAlign val="superscript"/>
        <sz val="1"/>
        <color theme="0"/>
        <rFont val="Arial"/>
        <family val="2"/>
      </rPr>
      <t>2)</t>
    </r>
    <r>
      <rPr>
        <sz val="1"/>
        <color theme="0"/>
        <rFont val="Arial"/>
        <family val="2"/>
      </rPr>
      <t xml:space="preserve"> in Tonnen Trockenmasse</t>
    </r>
    <r>
      <rPr>
        <vertAlign val="superscript"/>
        <sz val="1"/>
        <color theme="0"/>
        <rFont val="Arial"/>
        <family val="2"/>
      </rPr>
      <t>1)</t>
    </r>
  </si>
  <si>
    <r>
      <t>Stoffliche Verwertung sonstige stoffliche Verwertung</t>
    </r>
    <r>
      <rPr>
        <vertAlign val="superscript"/>
        <sz val="1"/>
        <color theme="0"/>
        <rFont val="Arial"/>
        <family val="2"/>
      </rPr>
      <t>3)</t>
    </r>
    <r>
      <rPr>
        <sz val="1"/>
        <color theme="0"/>
        <rFont val="Arial"/>
        <family val="2"/>
      </rPr>
      <t xml:space="preserve"> in Tonnen Trockenmasse</t>
    </r>
    <r>
      <rPr>
        <vertAlign val="superscript"/>
        <sz val="1"/>
        <color theme="0"/>
        <rFont val="Arial"/>
        <family val="2"/>
      </rPr>
      <t>1)</t>
    </r>
  </si>
  <si>
    <r>
      <t>thermische Entsorgung in Tonnen Trockenmasse</t>
    </r>
    <r>
      <rPr>
        <vertAlign val="superscript"/>
        <sz val="1"/>
        <color theme="0"/>
        <rFont val="Arial"/>
        <family val="2"/>
      </rPr>
      <t>1)</t>
    </r>
  </si>
  <si>
    <r>
      <t>Deponie</t>
    </r>
    <r>
      <rPr>
        <vertAlign val="superscript"/>
        <sz val="1"/>
        <color theme="0"/>
        <rFont val="Arial"/>
        <family val="2"/>
      </rPr>
      <t>4)</t>
    </r>
    <r>
      <rPr>
        <sz val="1"/>
        <color theme="0"/>
        <rFont val="Arial"/>
        <family val="2"/>
      </rPr>
      <t xml:space="preserve"> in Tonnen Trockenmasse</t>
    </r>
    <r>
      <rPr>
        <vertAlign val="superscript"/>
        <sz val="1"/>
        <color theme="0"/>
        <rFont val="Arial"/>
        <family val="2"/>
      </rPr>
      <t>1)</t>
    </r>
  </si>
  <si>
    <r>
      <t>Anlagen mit Angaben zur Giftigkeit gegenüber Fischeiern im Ablauf der Anlage mittlere Giftigkeit in G</t>
    </r>
    <r>
      <rPr>
        <vertAlign val="subscript"/>
        <sz val="1"/>
        <color theme="0"/>
        <rFont val="Arial"/>
        <family val="2"/>
      </rPr>
      <t xml:space="preserve">Ei </t>
    </r>
    <r>
      <rPr>
        <sz val="1"/>
        <color theme="0"/>
        <rFont val="Arial"/>
        <family val="2"/>
      </rPr>
      <t>(G-Wert Fischeier)</t>
    </r>
  </si>
  <si>
    <t>36. Jahresfrachten der Schädlichkeit des behandelten Abwassers nach Kreisen 2019
      - Kupfer -</t>
  </si>
  <si>
    <t>35. Jahresfrachten der Schädlichkeit des behandelten Abwassers nach Kreisen 2019
      - Blei -</t>
  </si>
  <si>
    <t>34. Jahresfrachten der Schädlichkeit des behandelten Abwassers nach Kreisen 2019
      - Nickel -</t>
  </si>
  <si>
    <t>33. Jahresfrachten der Schädlichkeit des behandelten Abwassers nach Kreisen 2019
      - Chrom -</t>
  </si>
  <si>
    <t>32. Jahresfrachten der Schädlichkeit des behandelten Abwassers nach Kreisen 2019
      - Cadmium -</t>
  </si>
  <si>
    <t>31. Jahresfrachten der Schädlichkeit des behandelten Abwassers nach Kreisen 2019
      - Quecksilber -</t>
  </si>
  <si>
    <t>29. Jahresfrachten der Schädlichkeit des behandelten Abwassers nach Kreisen 2019
      - Gesamtstickstoff, anorganisch -</t>
  </si>
  <si>
    <t>30. Jahresfrachten der Schädlichkeit des behandelten Abwassers nach Kreisen 2019
      - AOX -</t>
  </si>
  <si>
    <t>27. Jahresfrachten der Schädlichkeit des behandelten Abwassers nach Kreisen 2019
      - CSB -</t>
  </si>
  <si>
    <t>Flussgebietseinheiten
-
Art der
Abwasserbehandlung</t>
  </si>
  <si>
    <t>Flussgebietseinheiten - Art der Abwasserbehandlung</t>
  </si>
  <si>
    <t>2) Sammelbegriff für Regenbecken mit Entlastungsfunktion sowie Rückhaltung und/oder Behandlung von Mischwasser, z.B. Fang-, Durchlauf- und Verbundbecken (DWA-A 166).</t>
  </si>
  <si>
    <t>3) Anlage zur Speicherung von Regen- oder Mischwasser mit Notüberlauf, z.B. Rückhaltebecken, -kanäle, -gräben und Rückstaubecken (DWA-A 166).</t>
  </si>
  <si>
    <t>4) Absetzbecken zur Regenwasserbehandlung im Trennsystem mit integrierter Leichtstoffabscheidung mit und ohne Dauerstau (DWA-A 166).</t>
  </si>
  <si>
    <t>6) Speichervolumen.</t>
  </si>
  <si>
    <t>Die regionale Zuordnung erfolgt nach dem Standort der Anlage.</t>
  </si>
  <si>
    <t>1) EW= Einwohnerwerte, bezogen auf 60g BSB5/Tag oder 120g CSB/Tag.</t>
  </si>
  <si>
    <t>2) Stand: 30.06.2019 auf Grundlage des Zensus 2011.</t>
  </si>
  <si>
    <t>3) Anlagen zur Speicherung von Regen- oder Mischwasser mit Notüberlauf, z.B. Rückhaltebecken, -kanäle, -gräben und Rückstaubecken (DWA-A 166).</t>
  </si>
  <si>
    <t>15. Wasserabgabe der öffentlichen Wasserversorgungsunternehmen zum Letztgebrauch nach
      Flussgebietseinheiten</t>
  </si>
  <si>
    <t>03</t>
  </si>
  <si>
    <t>Schl.
Nr.</t>
  </si>
  <si>
    <t xml:space="preserve"> 1) Betriebsinterner Wasserverbrauch innerhalb des WVU, z.B. Filterspülung, Rohrnetzspülung, Sozialbereich.</t>
  </si>
  <si>
    <t xml:space="preserve"> 3) Wasser, das in einem gesonderten Leitungsnetz an Betriebe für Brauchwasserzwecke abgegeben wird.</t>
  </si>
  <si>
    <t xml:space="preserve"> 4) Ohne Mehrfachzählungen.</t>
  </si>
  <si>
    <t xml:space="preserve"> 5) Mehrfachzählungen möglich.</t>
  </si>
  <si>
    <t>13. Wasserabgabe durch öffentliche Wasserversorgungsunternehmen zum Letztgebrauch 2019
      - Unternehmensbezogene Darstellung -</t>
  </si>
  <si>
    <t>12. Wasserabgabe durch öffentliche Wasserversorgungsunternehmen über Weiterverteilung 2019
      - Unternehmensbezogene Darstellung -</t>
  </si>
  <si>
    <t xml:space="preserve">11. Wasserverbleib bei öffentlichen Wasserversorgungsunternehmen nach Flussgebietseinheiten 2019
      - Unternehmensbezogene Darstellung - </t>
  </si>
  <si>
    <t xml:space="preserve">10. Wasserverbleib bei öffentlichen Wasserversorgungsunternehmen nach Wassereinzugsgebieten 2019
      - Unternehmensbezogene Darstellung - </t>
  </si>
  <si>
    <t>9. Wasserverbleib bei öffentlichen Wasserversorgungsunternehmen 2019
    - Unternehmensbezogene Darstellung -</t>
  </si>
  <si>
    <t>Wasserversorungsunternehmen mit betrieblicher Wassergewinnung von ...  bis …  unter Kubikmeter</t>
  </si>
  <si>
    <t>2) Nur Wasserversorgungsunternehmen (WVU) mit Wassergewinnung. 
    WVU, die in verschiedenen Gemeinden/Kreisen Wasser gewinnen werden mehrfach gezählt.</t>
  </si>
  <si>
    <t>2) Nur Wasserversorgungsunternehmen (WVU) mit Wassergewinnung. 
    WVU, die in verschiedenen Gemeinden/Kreisen Wasser gewinnen, werden mehrfach gezählt.</t>
  </si>
  <si>
    <t>Wasserversorungsunternehmen mit betrieblicher Wassergewinnung, von ...  bis unter … Kubikmeter</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</si>
  <si>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</si>
  <si>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2 [r]</t>
  </si>
  <si>
    <r>
      <t>Wasserflussschema der öffentlichen Wasserversorgung 2019 (in 1 000 m</t>
    </r>
    <r>
      <rPr>
        <b/>
        <vertAlign val="superscript"/>
        <sz val="12"/>
        <rFont val="Arial"/>
        <family val="2"/>
      </rPr>
      <t>3</t>
    </r>
    <r>
      <rPr>
        <b/>
        <sz val="12"/>
        <rFont val="Arial"/>
        <family val="2"/>
      </rPr>
      <t>)</t>
    </r>
  </si>
  <si>
    <t>Im Jahr 2019 waren 95,1 % der Bevölkerung an die öffentliche Kanalisation angeschlossen, nach 94,7 % im Jahr 2016; im Jahr 2019 hatten 4,9 % der Bevölkerung Anschluss an eine Kleinkläranlage bzw. an abflusslose Gruben (2016: 5,3 %). In Niedersachsen ist die Trennkanalisation, d. h. die getrennte Entsorgung von Schmutz- und Niederschlagswasser weit verbreitet. Insgesamt (zzgl. Mischwasserkanalisation) gewährleisteten 83 936 km Kanäle die Entsorgung des Abwassers.</t>
  </si>
  <si>
    <t>Im Jahr 2019 wurden den Meldungen der Berichtspflichtigen zufolge insgesamt 160 744 Tonnen Trockenmasse Klärschlamm entsorgt, darunter  wurden 39,0 % in der Landwirtschaftsdirekt stofflich verwertet. Die thermische Verwertung von Klärschlammtrockenmasse lag 2019 bei  64 424 Tonnen, was einem Anstieg von 55,5 % im Vergleich zum Erhebungsjahr 2016 (41 424 Tonnen) entspricht.</t>
  </si>
  <si>
    <t>Die Anzahl der Abwasserbehandlungsanlagen lag im Jahr 2019 bei 592, sieben Anlagen weniger als 2016. Die Jahresabwassermenge war mit 540,5 Mio. m³ um knapp 6 % niedriger als im Erhebungsjahr 2016.</t>
  </si>
  <si>
    <t>557 511</t>
  </si>
  <si>
    <t>495 030</t>
  </si>
  <si>
    <t>9 016</t>
  </si>
  <si>
    <t>69 841</t>
  </si>
  <si>
    <t>2 177</t>
  </si>
  <si>
    <t>1 741</t>
  </si>
  <si>
    <t>63 489</t>
  </si>
  <si>
    <t>10 776</t>
  </si>
  <si>
    <t>557 406</t>
  </si>
  <si>
    <t>480 916</t>
  </si>
  <si>
    <t>ange-
reichertem 
Grund-
wasser</t>
  </si>
  <si>
    <t>Einige Tabellen werden auf der Ebene der Flussgebietseinheiten (FGE) dargestellt. Flussgebiete sind die Einheiten der Europäischen Wasserrahmenrichtlinie (WRRL), auf deren Basis die Berichtspflichten der europäischen Mitgliedsstaaten an die EU-Kommission erfüllt werden müssen. Sie folgen überwiegend, aber nicht vollständig den hydrologischen Gegebenheiten der Flüsse und unterscheiden sich von den Wassereinzugsgebieten insbesondere in der Einstufung der Küstengebiete. Bei den Wassereinzugsgebieten wird die Küste einem eigenen Einzugsgebiet zugeordnet, bei den Flussgebieten gehen sie in den Einzugsgebieten der Flüsse auf.</t>
  </si>
  <si>
    <t>2019 wurden mit mit insgesamt  604 Gewinnungsanlagen 21 mehr genutzt als  im Jahr 2016 (583). Der Umfang der Wassergewinnung in Niedersachsen im Jahr 2019 mit 605,6 Mio. m³ wuchs gegenüber 2016 mit 576,5 Mio. m³ um rund 5 Prozent. Etwa 85 Prozent des Trinkwassers wurden aus dem Grundwasser gewonnen, rund 13 Prozent aus See- und Talsperrenwasser. Die übrigen zwei Prozent entfielen auf Quellwasser, angereichertes Grundwasser, Flusswasser sowie Uferfiltrat. 99,5 % der Bevölkerung waren an die  öffentliche Trinkwasserversorgung angeschlossen. Die Trinkwasserabgabe an private Haushalte und Kleingewerbe lag im niederschlagsarmen Jahr 2019 bei durchschnittlich 138 Liter pro Tag und Einwohner/in, deutlich höher als 2016 (127 Liter pro Tag und Einwohner/in).</t>
  </si>
  <si>
    <t>1. Wassergewinnung der öffentlichen Wasserversorgungsunternehmen nach Kreisen 2019
    - Unternehmensbezogene Darstellung -</t>
  </si>
  <si>
    <t xml:space="preserve"> 14. Wasserabgabe der öffentlichen Wasserversorgungsunternehmen zum Letztgebrauch,
       ortsbezogen regional 2019</t>
  </si>
  <si>
    <t>1) Anlagen zur Rückhaltung und/oder Behandlung von Regen- und Mischwasser (Regenbecken); z.B. Regenüberlaufbecken, Regenrückhalteanlagen, Regenklärbecken 
     sowie Regenüberläufe ohne Becken (DWA-A 166).</t>
  </si>
  <si>
    <t>1) Anlagen zur Rückhaltung und/oder Behandlung von Regen- und Mischwasser (Regenbecken); z.B. Regenüberlaufbecken, Regenrückhalteanlagen, Regenklärbecken
     sowie Regenüberläufe ohne Becken (DWA-A 166).</t>
  </si>
  <si>
    <t>2) Sammelbegriff für Becken mit Entlastungsfunktion sowie Rückhaltung und/oder Behandlung von Mischwasser, z.B. Fang-, Durchlauf- und Verbundbecken (DWA-A 166).</t>
  </si>
  <si>
    <t>[n]</t>
  </si>
  <si>
    <t>Nächste Zeilen: Hinweis und Fußnote 1</t>
  </si>
  <si>
    <t>95 Küstengebiet (Elbe)</t>
  </si>
  <si>
    <t>Der Tabellenkopf für Nutzerinnen und Nutzer einer Vorlesehilfe befindet sich in Zeile 9.</t>
  </si>
  <si>
    <t>Der Tabellenkopf für Nutzerinnen und Nutzer einer Vorlesehilfe befindet sich in Zeile 8.</t>
  </si>
  <si>
    <t>Der Tabellenkopf für Nutzerinnen und Nutzer einer Vorlesehilfe befindet sich in Zeile 5.</t>
  </si>
  <si>
    <t>Der Tabellenkopf für Nutzerinnen und Nutzer einer Vorlesehilfe befindet sich in Zeile 7.</t>
  </si>
  <si>
    <t>Wassergewinnung und zwar aus Grundwasser, Wassermenge in Tausend Kubikmeter</t>
  </si>
  <si>
    <t>Wassergewinnung und zwar aus Quellwasser, Wassermenge in Tausend Kubikmeter</t>
  </si>
  <si>
    <t>Wassergewinnung und zwar aus Uferfiltrat, Wassermenge in Tausend Kubikmeter</t>
  </si>
  <si>
    <t>Wassergewinnung und zwar aus angereichertem Grundwasser, Wassermenge in Tausend Kubikmeter</t>
  </si>
  <si>
    <t>Wassergewinnung und zwar aus See- und Talsperrenwasser, Wassermenge in Tausend Kubikmeter</t>
  </si>
  <si>
    <t>Wassergewinnung und zwar aus Flusswasser, Wassermenge in Tausend Kubikmeter</t>
  </si>
  <si>
    <r>
      <t>Wassergewinnung insgesamt, Anzahl der Wasserversorgungsunternehmen</t>
    </r>
    <r>
      <rPr>
        <vertAlign val="superscript"/>
        <sz val="1"/>
        <color theme="0"/>
        <rFont val="Arial"/>
        <family val="2"/>
      </rPr>
      <t xml:space="preserve"> (Nur Wasserversorgungsunternehmen (WVU) mit Wassergewinnung. WVU, die in verschiedenen Gemeinden/Kreisen Wasser gewinnen werden mehrfach gezählt.)</t>
    </r>
  </si>
  <si>
    <t>Wassergewinnung insgesamt, Anzahl Anlagen (Ohne Mehrfachzählungen)</t>
  </si>
  <si>
    <t>Wassergewinnung insgesamt, Wassermenge in Tausend Kubikmeter</t>
  </si>
  <si>
    <t>200 - 299</t>
  </si>
  <si>
    <t>300 - 499</t>
  </si>
  <si>
    <t>500 - 999</t>
  </si>
  <si>
    <t>1 000 - 1 999</t>
  </si>
  <si>
    <t>2 000 - 2 999</t>
  </si>
  <si>
    <t>3 000 - 4 999</t>
  </si>
  <si>
    <t>5 000 - 9 999</t>
  </si>
  <si>
    <t>10 000 - 19 999</t>
  </si>
  <si>
    <t>20 000 - 49 999</t>
  </si>
  <si>
    <t>50 000 - 99 999</t>
  </si>
  <si>
    <t>100 000 - 199 999</t>
  </si>
  <si>
    <t>200 000 - 499 999</t>
  </si>
  <si>
    <t>500 000 und mehr</t>
  </si>
  <si>
    <t>Nächsten Zeilen: Hinweis, Fußnote 1 und 2</t>
  </si>
  <si>
    <t>Nächste Zeilen: Hinweis und Fußnoten 1 bis 5</t>
  </si>
  <si>
    <r>
      <t>Wasserwerks-
eigengebrauch</t>
    </r>
    <r>
      <rPr>
        <vertAlign val="superscript"/>
        <sz val="7"/>
        <rFont val="Arial"/>
        <family val="2"/>
      </rPr>
      <t>1)</t>
    </r>
  </si>
  <si>
    <r>
      <t>Wasserverlust/
Messdifferenz</t>
    </r>
    <r>
      <rPr>
        <vertAlign val="superscript"/>
        <sz val="7"/>
        <rFont val="Arial"/>
        <family val="2"/>
      </rPr>
      <t>2)</t>
    </r>
  </si>
  <si>
    <r>
      <t>darunter (Sp. 1/2)
Abgabe von
Betriebswasser</t>
    </r>
    <r>
      <rPr>
        <vertAlign val="superscript"/>
        <sz val="7"/>
        <rFont val="Arial"/>
        <family val="2"/>
      </rPr>
      <t>3)</t>
    </r>
  </si>
  <si>
    <r>
      <t>Anzahl
WVU</t>
    </r>
    <r>
      <rPr>
        <vertAlign val="superscript"/>
        <sz val="7"/>
        <rFont val="Arial"/>
        <family val="2"/>
      </rPr>
      <t>4)</t>
    </r>
  </si>
  <si>
    <r>
      <t>Anzahl
WVU</t>
    </r>
    <r>
      <rPr>
        <vertAlign val="superscript"/>
        <sz val="7"/>
        <rFont val="Arial"/>
        <family val="2"/>
      </rPr>
      <t>5)</t>
    </r>
  </si>
  <si>
    <t xml:space="preserve">5) Mehrfachzählungen möglich.                                                                                                </t>
  </si>
  <si>
    <t xml:space="preserve">1) Betriebsinterner Wasserverbrauch innerhalb des WVU, z.B. Filterspülung, Rohrnetzspülung, Sozialbereich.                   </t>
  </si>
  <si>
    <t xml:space="preserve">3) Wasser, das in einem gesonderten Leitungsnetz an Betriebe für Brauchwasserzwecke abgegeben wird.                          </t>
  </si>
  <si>
    <t xml:space="preserve">4) Ohne Mehrfachzählungen.                                                                                                   </t>
  </si>
  <si>
    <t xml:space="preserve">2) Der Anteil des in das Rohrnetz eingespeisten Wasservolumens, dessen Verbleib im Einzelnen nicht erfasst werden kann. Er setzt sich zusammen aus tatsächlichen Verlusten, 
    z. B. Rohrbrüchen, undichten Rohrverbindungen oder Armaturen sowie aus scheinbaren Verlusten, z. B. Fehlanzeigen der Messgeräte, unkontrollierte Entnahme.                               </t>
  </si>
  <si>
    <t>2) Der Anteil des in das Rohrnetz eingespeisten Wasservolumens, dessen Verbleib im Einzelnen nicht erfasst werden kann. Er setzt sich zusammen aus tatsächlichen Verlusten, z. B. Rohrbrüchen, undichten Rohrverbindungen oder Armaturen sowie aus scheinbaren Verlusten, z. B. Fehlanzeigen der Messgeräte, unkontrollierte Entnahme.</t>
  </si>
  <si>
    <t xml:space="preserve"> 2) Der Anteil des in das Rohrnetz eingespeisten Wasservolumens, dessen Verbleib im Einzelnen nicht erfasst werden kann.
      Er setzt sich zusammen aus tatsächlichen Verlusten, z. B. Rohrbrüchen, undichten Rohrverbindungen oder Armaturen sowie aus
      scheinbaren Verlusten, z. B. Fehlanzeigen der Messgeräte, unkontrollierte Entnahme.</t>
  </si>
  <si>
    <t>WVU
insge-
samt</t>
  </si>
  <si>
    <t>Nächste Zeilen: Hinweis und Fußnoten 1 und 2</t>
  </si>
  <si>
    <t>Nächste Zeilen: Hinweis und Fußnoten 1 bis 4</t>
  </si>
  <si>
    <r>
      <t>WVU</t>
    </r>
    <r>
      <rPr>
        <vertAlign val="superscript"/>
        <sz val="7"/>
        <rFont val="Arial"/>
        <family val="2"/>
      </rPr>
      <t>1)</t>
    </r>
  </si>
  <si>
    <r>
      <t>WVU</t>
    </r>
    <r>
      <rPr>
        <vertAlign val="superscript"/>
        <sz val="7"/>
        <rFont val="Arial"/>
        <family val="2"/>
      </rPr>
      <t>2)</t>
    </r>
  </si>
  <si>
    <r>
      <t>Abgabe je
Einwohner/-in
und Tag</t>
    </r>
    <r>
      <rPr>
        <vertAlign val="superscript"/>
        <sz val="7"/>
        <rFont val="Arial"/>
        <family val="2"/>
      </rPr>
      <t>3)</t>
    </r>
  </si>
  <si>
    <r>
      <t>darunter
Haushalte
und Kleingewerbe</t>
    </r>
    <r>
      <rPr>
        <vertAlign val="superscript"/>
        <sz val="7"/>
        <rFont val="Arial"/>
        <family val="2"/>
      </rPr>
      <t>4)</t>
    </r>
  </si>
  <si>
    <r>
      <t>Haushalte und Kleingewerbe</t>
    </r>
    <r>
      <rPr>
        <vertAlign val="superscript"/>
        <sz val="7"/>
        <rFont val="Arial"/>
        <family val="2"/>
      </rPr>
      <t>4)</t>
    </r>
  </si>
  <si>
    <r>
      <t>gewerbliche
und sonstige
Abnehmer/-innen</t>
    </r>
    <r>
      <rPr>
        <vertAlign val="superscript"/>
        <sz val="7"/>
        <rFont val="Arial"/>
        <family val="2"/>
      </rPr>
      <t>5)</t>
    </r>
  </si>
  <si>
    <r>
      <t>darunter an Haushalte
und Kleingewerbe</t>
    </r>
    <r>
      <rPr>
        <vertAlign val="superscript"/>
        <sz val="7"/>
        <rFont val="Arial"/>
        <family val="2"/>
      </rPr>
      <t>4)</t>
    </r>
  </si>
  <si>
    <r>
      <t>Wasserversorgungsunternehmen</t>
    </r>
    <r>
      <rPr>
        <vertAlign val="superscript"/>
        <sz val="7"/>
        <color theme="0"/>
        <rFont val="Arial"/>
        <family val="2"/>
      </rPr>
      <t>1)</t>
    </r>
    <r>
      <rPr>
        <sz val="7"/>
        <color theme="0"/>
        <rFont val="Arial"/>
        <family val="2"/>
      </rPr>
      <t xml:space="preserve"> Anzahl</t>
    </r>
  </si>
  <si>
    <r>
      <t>Versorgung durch Wasserversorgungsunternehmen (WVU) mit Sitz innerhalb des eigenen Bundeslandes Anzahl Wasserversorgungsunternehmen</t>
    </r>
    <r>
      <rPr>
        <vertAlign val="superscript"/>
        <sz val="7"/>
        <color theme="0"/>
        <rFont val="Arial"/>
        <family val="2"/>
      </rPr>
      <t>2)</t>
    </r>
  </si>
  <si>
    <r>
      <t>Versorgung durch Wasserversorgungsunternehmen (WVU) mit Sitz innerhalb des eigenen Bundeslandes Abgabe je Einwohner/-in und Tag</t>
    </r>
    <r>
      <rPr>
        <vertAlign val="superscript"/>
        <sz val="7"/>
        <color theme="0"/>
        <rFont val="Arial"/>
        <family val="2"/>
      </rPr>
      <t>3)</t>
    </r>
    <r>
      <rPr>
        <sz val="7"/>
        <color theme="0"/>
        <rFont val="Arial"/>
        <family val="2"/>
      </rPr>
      <t xml:space="preserve"> in Liter pro Einwohner am Tag</t>
    </r>
  </si>
  <si>
    <r>
      <t>Versorgung durch Wasserversorgungsunternehmen (WVU) mit Sitz innerhalb des eigenen Bundeslandes Wasserabgabe zum Letztgebrauch an Haushalte und Kleingewerbe</t>
    </r>
    <r>
      <rPr>
        <vertAlign val="superscript"/>
        <sz val="7"/>
        <color theme="0"/>
        <rFont val="Arial"/>
        <family val="2"/>
      </rPr>
      <t>4)</t>
    </r>
    <r>
      <rPr>
        <sz val="7"/>
        <color theme="0"/>
        <rFont val="Arial"/>
        <family val="2"/>
      </rPr>
      <t xml:space="preserve"> Anzahl versorgte Einwohner/-innen</t>
    </r>
  </si>
  <si>
    <r>
      <t>Versorgung durch Wasserversorgungsunternehmen (WVU) mit Sitz innerhalb des eigenen Bundeslandes Wasserabgabe zum Letztgebrauch an Haushalte und Kleingewerbe</t>
    </r>
    <r>
      <rPr>
        <vertAlign val="superscript"/>
        <sz val="7"/>
        <color theme="0"/>
        <rFont val="Arial"/>
        <family val="2"/>
      </rPr>
      <t>4)</t>
    </r>
    <r>
      <rPr>
        <sz val="7"/>
        <color theme="0"/>
        <rFont val="Arial"/>
        <family val="2"/>
      </rPr>
      <t xml:space="preserve"> Abgabe je Einwohner/-in und Tag</t>
    </r>
    <r>
      <rPr>
        <vertAlign val="superscript"/>
        <sz val="7"/>
        <color theme="0"/>
        <rFont val="Arial"/>
        <family val="2"/>
      </rPr>
      <t>3)</t>
    </r>
    <r>
      <rPr>
        <sz val="7"/>
        <color theme="0"/>
        <rFont val="Arial"/>
        <family val="2"/>
      </rPr>
      <t xml:space="preserve">  in Liter pro Einwohner am Tag</t>
    </r>
  </si>
  <si>
    <r>
      <t>Versorgung durch Wasserversorgungsunternehmen mit Sitz außerhalb des Bundeslandes Anzahl Wasserversorgungsunternehmen</t>
    </r>
    <r>
      <rPr>
        <vertAlign val="superscript"/>
        <sz val="7"/>
        <color theme="0"/>
        <rFont val="Arial"/>
        <family val="2"/>
      </rPr>
      <t>1)</t>
    </r>
  </si>
  <si>
    <r>
      <t>Versorgung durch Wasserversorgungsunternehmen (WVU) mit Sitz außerhalb des Bundeslandes Abgabe je Einwohner/-in und Tag</t>
    </r>
    <r>
      <rPr>
        <vertAlign val="superscript"/>
        <sz val="7"/>
        <color theme="0"/>
        <rFont val="Arial"/>
        <family val="2"/>
      </rPr>
      <t>3)</t>
    </r>
    <r>
      <rPr>
        <sz val="7"/>
        <color theme="0"/>
        <rFont val="Arial"/>
        <family val="2"/>
      </rPr>
      <t xml:space="preserve"> insgesamt in Liter pro Einwohner am Tag</t>
    </r>
  </si>
  <si>
    <r>
      <t>Versorgung durch Wasserversorgungsunternehmen (WVU) mit Sitz außerhalb des Bundeslandes Abgabe je Einwohner/-in und Tag</t>
    </r>
    <r>
      <rPr>
        <vertAlign val="superscript"/>
        <sz val="7"/>
        <color theme="0"/>
        <rFont val="Arial"/>
        <family val="2"/>
      </rPr>
      <t>3)</t>
    </r>
    <r>
      <rPr>
        <sz val="7"/>
        <color theme="0"/>
        <rFont val="Arial"/>
        <family val="2"/>
      </rPr>
      <t xml:space="preserve"> darunter an Haushalte und Kleingewerbe</t>
    </r>
    <r>
      <rPr>
        <vertAlign val="superscript"/>
        <sz val="7"/>
        <color theme="0"/>
        <rFont val="Arial"/>
        <family val="2"/>
      </rPr>
      <t>4)</t>
    </r>
    <r>
      <rPr>
        <sz val="7"/>
        <color theme="0"/>
        <rFont val="Arial"/>
        <family val="2"/>
      </rPr>
      <t xml:space="preserve"> in Liter pro Einwohner am Tag</t>
    </r>
  </si>
  <si>
    <r>
      <t>Abgabe je Einwohner/-in und Tag</t>
    </r>
    <r>
      <rPr>
        <vertAlign val="superscript"/>
        <sz val="7"/>
        <rFont val="Arial"/>
        <family val="2"/>
      </rPr>
      <t>3)</t>
    </r>
  </si>
  <si>
    <t>Der Tabellenkopf für Nutzerinnen und Nutzer einer Vorlesehilfe befindet sich in Zeile 10.</t>
  </si>
  <si>
    <t>Der Tabellenkopf für Nutzerinnen und Nutzerinnen und Nutzer einer Vorlesehilfe befindet sich in Zeile 9.</t>
  </si>
  <si>
    <r>
      <t>gewerbliche
und sonstige
Abnehmer/
-innen</t>
    </r>
    <r>
      <rPr>
        <vertAlign val="superscript"/>
        <sz val="8"/>
        <rFont val="Arial"/>
        <family val="2"/>
      </rPr>
      <t>5)</t>
    </r>
  </si>
  <si>
    <t>4) Zum Kleingewerbe zählen z. B. Bäckereien, Friseure, Metzgereien, Arztpraxen.</t>
  </si>
  <si>
    <r>
      <t>16. Art der Abwasserentsorgung nach</t>
    </r>
    <r>
      <rPr>
        <b/>
        <sz val="9"/>
        <color indexed="8"/>
        <rFont val="Arial"/>
        <family val="2"/>
      </rPr>
      <t xml:space="preserve"> Einwohnern</t>
    </r>
    <r>
      <rPr>
        <b/>
        <sz val="9"/>
        <rFont val="Arial"/>
        <family val="2"/>
      </rPr>
      <t xml:space="preserve"> und Kreisen 2019</t>
    </r>
  </si>
  <si>
    <t>Nächste Zeilen: Fußnoten 1 bis 4</t>
  </si>
  <si>
    <t>Entsorgung in zentraler
Abwasserbehandlungsanlage</t>
  </si>
  <si>
    <t>dar.: Hannover, Landeshauptstadt</t>
  </si>
  <si>
    <t>Der Tabellenkopf für Nutzerinnen und Nutzer einer Vorlesehilfe befindet sich in Zeile 12.</t>
  </si>
  <si>
    <t>Misch-
wasserkanäle</t>
  </si>
  <si>
    <t>k.A.</t>
  </si>
  <si>
    <t>Nächste Zeilen: Hinweis und Fußnoten 1 und 2.</t>
  </si>
  <si>
    <t>Nächste Zeilen: Hinweis und Fußnoten 1 bis 3</t>
  </si>
  <si>
    <r>
      <t>Gemein-
den</t>
    </r>
    <r>
      <rPr>
        <vertAlign val="superscript"/>
        <sz val="8"/>
        <rFont val="Arial"/>
        <family val="2"/>
      </rPr>
      <t>1)</t>
    </r>
  </si>
  <si>
    <r>
      <t>21. Bauwerke zur Regenrückhaltung</t>
    </r>
    <r>
      <rPr>
        <b/>
        <vertAlign val="superscript"/>
        <sz val="9"/>
        <rFont val="Arial"/>
        <family val="2"/>
      </rPr>
      <t>1)</t>
    </r>
    <r>
      <rPr>
        <b/>
        <sz val="9"/>
        <rFont val="Arial"/>
        <family val="2"/>
      </rPr>
      <t xml:space="preserve"> nach Kreisen 2019</t>
    </r>
  </si>
  <si>
    <t>Nächste Zeilen: Hinweis und Fußnoten 1 bis 6</t>
  </si>
  <si>
    <r>
      <t>Regenüberlauf-
becken</t>
    </r>
    <r>
      <rPr>
        <vertAlign val="superscript"/>
        <sz val="7"/>
        <rFont val="Arial"/>
        <family val="2"/>
      </rPr>
      <t>2)</t>
    </r>
  </si>
  <si>
    <r>
      <t>Regenrückhalte-
anlagen</t>
    </r>
    <r>
      <rPr>
        <vertAlign val="superscript"/>
        <sz val="7"/>
        <rFont val="Arial"/>
        <family val="2"/>
      </rPr>
      <t>3)</t>
    </r>
  </si>
  <si>
    <r>
      <t>Regenklär-
becken</t>
    </r>
    <r>
      <rPr>
        <vertAlign val="superscript"/>
        <sz val="7"/>
        <rFont val="Arial"/>
        <family val="2"/>
      </rPr>
      <t>4)</t>
    </r>
  </si>
  <si>
    <r>
      <t>Regen-
überläufe
ohne
Becken</t>
    </r>
    <r>
      <rPr>
        <vertAlign val="superscript"/>
        <sz val="7"/>
        <rFont val="Arial"/>
        <family val="2"/>
      </rPr>
      <t>5)</t>
    </r>
  </si>
  <si>
    <r>
      <t>22. Bauwerke zur Regenrückhaltung</t>
    </r>
    <r>
      <rPr>
        <b/>
        <vertAlign val="superscript"/>
        <sz val="9"/>
        <rFont val="Arial"/>
        <family val="2"/>
      </rPr>
      <t>1)</t>
    </r>
    <r>
      <rPr>
        <b/>
        <sz val="9"/>
        <rFont val="Arial"/>
        <family val="2"/>
      </rPr>
      <t xml:space="preserve"> nach Wassereinzugsgebieten 2019</t>
    </r>
  </si>
  <si>
    <r>
      <t>m</t>
    </r>
    <r>
      <rPr>
        <vertAlign val="superscript"/>
        <sz val="7"/>
        <rFont val="Arial"/>
        <family val="2"/>
      </rPr>
      <t>3</t>
    </r>
    <r>
      <rPr>
        <sz val="7"/>
        <rFont val="Arial"/>
        <family val="2"/>
      </rPr>
      <t xml:space="preserve"> </t>
    </r>
    <r>
      <rPr>
        <vertAlign val="superscript"/>
        <sz val="7"/>
        <rFont val="Arial"/>
        <family val="2"/>
      </rPr>
      <t xml:space="preserve"> 6)</t>
    </r>
  </si>
  <si>
    <r>
      <t>23. Bauwerke zur Regenrückhaltung</t>
    </r>
    <r>
      <rPr>
        <vertAlign val="superscript"/>
        <sz val="9"/>
        <rFont val="Arial"/>
        <family val="2"/>
      </rPr>
      <t>1)</t>
    </r>
    <r>
      <rPr>
        <b/>
        <sz val="9"/>
        <rFont val="Arial"/>
        <family val="2"/>
      </rPr>
      <t xml:space="preserve"> nach Flussgebieten 2019</t>
    </r>
  </si>
  <si>
    <t>An-
lagen</t>
  </si>
  <si>
    <t>noch: Jahresabwassermenge,
davon</t>
  </si>
  <si>
    <t>darunter: Hannover, Landeshauptstadt</t>
  </si>
  <si>
    <t xml:space="preserve">Ausbaugröße
bezogen
auf EGW B60 </t>
  </si>
  <si>
    <r>
      <t>Ange-
schlossene
Einwohner-
werte</t>
    </r>
    <r>
      <rPr>
        <vertAlign val="superscript"/>
        <sz val="8"/>
        <rFont val="Arial"/>
        <family val="2"/>
      </rPr>
      <t>1)</t>
    </r>
  </si>
  <si>
    <r>
      <t>Einwohner/
-innen</t>
    </r>
    <r>
      <rPr>
        <vertAlign val="superscript"/>
        <sz val="8"/>
        <rFont val="Arial"/>
        <family val="2"/>
      </rPr>
      <t>2)</t>
    </r>
  </si>
  <si>
    <r>
      <t>Jahres-
fracht</t>
    </r>
    <r>
      <rPr>
        <vertAlign val="superscript"/>
        <sz val="8"/>
        <rFont val="Arial"/>
        <family val="2"/>
      </rPr>
      <t>1)</t>
    </r>
  </si>
  <si>
    <r>
      <t>durch-
schnittl.
Konzen-
tration</t>
    </r>
    <r>
      <rPr>
        <vertAlign val="superscript"/>
        <sz val="8"/>
        <rFont val="Arial"/>
        <family val="2"/>
      </rPr>
      <t>1)</t>
    </r>
  </si>
  <si>
    <t>Nächste Zeilen: Hinweis und Fußnoten 1 bis 4.</t>
  </si>
  <si>
    <r>
      <t>37. Giftigkeit des behandelten Abwassers gegenüber Fischeiern</t>
    </r>
    <r>
      <rPr>
        <b/>
        <vertAlign val="superscript"/>
        <sz val="9"/>
        <rFont val="Arial"/>
        <family val="2"/>
      </rPr>
      <t>1)</t>
    </r>
    <r>
      <rPr>
        <b/>
        <sz val="9"/>
        <rFont val="Arial"/>
        <family val="2"/>
      </rPr>
      <t xml:space="preserve"> nach Kreisen 2019</t>
    </r>
  </si>
  <si>
    <t>Anlagen ohne Messung der Giftigkeit gegenüber Fischeiern im Ablauf der Anlage</t>
  </si>
  <si>
    <t>Ufer-
filtrat</t>
  </si>
  <si>
    <t>2) Nur Wasserversorgungsunternehmen (WVU) mit Wassergewinnung. WVU, die in verschiedenen Gemeinden/Kreisen Wasser gewinnen, werden mehrfach gezählt.</t>
  </si>
  <si>
    <t>2. Wassergewinnung durch öffentliche Wasserversorgungsunternehmen nach Standort der Gewinnungsanlage 
    2019</t>
  </si>
  <si>
    <t>4. Die dritte Stelle unterscheidet die Teilwassereinzugsgebiete 1. Ordnung weiter in Teilwasser-
    einzugsgebiete 2. Ordnung. Letztere werden durch Wasserscheiden begrenzt, die von den Mündungen
    der einmündenden, durch gerade Ziffern gekennzeichneten Gewässern ausgehen.</t>
  </si>
  <si>
    <t>Seitlich werden die Küstengebiete untereinander durch seewärtige Verlängerungen der Hauptwasserscheiden abgegrenzt. Die Grenzen zwischen den Küstengebieten 93, 94, 95 und den unteren Zwischengebieten 39, 49, 59 bildet auf dem Wasser die seewärtige Grenze der Binnenwasserstraßen, auf dem Lande die entsprechende Wasserscheide.</t>
  </si>
  <si>
    <t>Zeichenerklärung, Impressum</t>
  </si>
  <si>
    <t>1. Wassergewinnung durch öffentliche Wasserversorgungsunternehmen
    nach Kreisen 2019</t>
  </si>
  <si>
    <t>2. Wassergewinnung durch öffentliche Wasserversorgungsunternehmen
    nach Standort der Gewinnungsanlage und Wasserarten 2019</t>
  </si>
  <si>
    <t>3. Wassergewinnung durch öffentliche Wasserversorgungsunternehmen
    nach Größenklassen der betrieblichen Wassergewinnung 2019</t>
  </si>
  <si>
    <t>4. Wassergewinnung durch öffentliche Wasserversorgungsunternehmen
    nach Wassereinzugsgebieten 2019</t>
  </si>
  <si>
    <t>5. Wassergewinnung durch öffentliche Wasserversorgungsunternehmen
    nach Flussgebietseinheiten 2019</t>
  </si>
  <si>
    <t>6. Gemeinden mit öffentlicher und privater Wasserversorgung nach
    Größenklassen der Gemeinden 2019</t>
  </si>
  <si>
    <t>7. Fremdbezug von Wasser durch öffentliche
   Wasserversorgungsunternehmen nach Kreisen 2019</t>
  </si>
  <si>
    <t>8. Fremdbezug von Wasser durch öffentliche Wasserversorgungs-
    unternehmen nach Größenklassen des betrieblichen
    Wasseraufkommens 2019</t>
  </si>
  <si>
    <t>10. Wasserverbleib bei öffentlichen Wasserversorgungsunternehmen
      nach Wassereinzugsgebieten 2019</t>
  </si>
  <si>
    <t>11. Wasserverbleib bei öffentlichen Wasserversorgungsunternehmen
      nach Flussgebietseinheiten 2019</t>
  </si>
  <si>
    <t>12. Wasserabgabe durch öffentliche Wasserversorgungsunternehmen
      über Wasserverteilung 2019</t>
  </si>
  <si>
    <t>13. Wasserabgabe durch öffentliche Wasserversorgungsunternehmen
      zum Letztgebrauch 2019</t>
  </si>
  <si>
    <t>14. Wasserabgabe der öffentlichen Wasserversorgungunternehmen zum
      Letztgebrauch, ortsbezogen regional 2019</t>
  </si>
  <si>
    <t>15. Wasserabgabe der öffentlichen Wasserversorgungsunternehmen zum
      Letztgebrauch nach Flusseinzugsgebieten 2019</t>
  </si>
  <si>
    <t>20. Art, Länge und Baujahr des Kanalnetzes nach Flussgebietseinheiten
     2019</t>
  </si>
  <si>
    <t>24. Abwasserbehandlungsanlagen sowie Art und Menge des behandelten
     Abwassers nach Kreisen 2019</t>
  </si>
  <si>
    <t>25. Abwasserbehandlungsanlagen sowie Art und Menge des behandelten
     Abwassers nach Wassereinzugsgebieten 2019</t>
  </si>
  <si>
    <t>26. Abwasserbehandlungsanlagen sowie Art und Menge des behandelten
     Abwassers nach Flussgebietseinheiten 2019</t>
  </si>
  <si>
    <t>27. Jahresfrachten der Schädlichkeit des behandelten Abwassers
      nach Kreisen 2019 - CSB -</t>
  </si>
  <si>
    <t>28. Jahresfrachten der Schädlichkeit des behandelten Abwassers
      nach Kreisen 2019 - Phosphor, gesamt -</t>
  </si>
  <si>
    <t>29. Jahresfrachten der Schädlichkeit des behandelten Abwassers
      nach Kreisen 2019 - Gesamtstickstoff, anorganisch -</t>
  </si>
  <si>
    <t>30. Jahresfrachten der Schädlichkeit des behandelten Abwassers
     nach Kreisen 2019 - AOX -</t>
  </si>
  <si>
    <t>31. Jahresfrachten der Schädlichkeit des behandelten Abwassers
      nach Kreisen 2019 - Quecksilber -</t>
  </si>
  <si>
    <t>32. Jahresfrachten der Schädlichkeit des behandelten Abwassers
      nach Kreisen 2019 - Cadmium -</t>
  </si>
  <si>
    <t>33. Jahresfrachten der Schädlichkeit des behandelten Abwassers
     nach Kreisen 2019 - Chrom -</t>
  </si>
  <si>
    <t>34. Jahresfrachten der Schädlichkeit des behandelten Abwassers
      nach Kreisen 2019 - Nickel -</t>
  </si>
  <si>
    <t>35. Jahresfrachten der Schädlichkeit des behandelten Abwassers
      nach Kreisen 2019 - Blei -</t>
  </si>
  <si>
    <t>36. Jahresfrachten der Schädlichkeit des behandelten Abwassers
      nach Kreisen 2019 - Kupfer -</t>
  </si>
  <si>
    <t>37. Giftigkeit des behandelten Abwassers gegenüber Fischeiern
      nach Kreisen 2019</t>
  </si>
  <si>
    <t>38. Klärschlammentsorgung aus der biologischen Abwasserbehandlung
      nach Kreisen 2019</t>
  </si>
  <si>
    <t>Sollte dem LSN nach Veröffentlichung dieser Publikation ein Fehler bekannt werden, so wird in der Online-Version darauf hingewiesen und der Fehler korrigiert. Die Online-Version finden Sie im Internet unter</t>
  </si>
  <si>
    <t>www.statistik.niedersachsen.de &gt; Themen &gt; Umwelt und Energie &gt; Statistische Berichte &gt; Q I 1 Öffentliche Wasserversorgung und Abwasserentsorgung.</t>
  </si>
  <si>
    <t>Der dazugehörige Qualitätsbericht steht Ihnen als kostenfreier Download im Publikationsangebot des
Statistischen Bundesamtes unter dem Thema Umwelt zur Verfügung</t>
  </si>
  <si>
    <t>www.destatis.de &gt; Menü &gt; Methoden &gt; Qualität &gt; Qualitätsberichte: Mehr erfahren &gt; Gesellschaft und Umwelt &gt; Umwelt &gt; Wasserwirtschaft</t>
  </si>
  <si>
    <t>[0] = Mehr als nichts, aber weniger als die Hälfte der kleinsten dargestellten Einheit</t>
  </si>
  <si>
    <t>[dav.] = davon. Mit diesem Wort wird die Aufgliederung einer Gesamtmasse in sämtliche Teilmassen
            eingeleitet</t>
  </si>
  <si>
    <t xml:space="preserve">Statistische Berichte
Niedersachsen </t>
  </si>
  <si>
    <t>Q I 1 - 3j / 2019</t>
  </si>
  <si>
    <r>
      <t xml:space="preserve">Auskünfte aus allen Bereichen der amtlichen Statistik unter:
Tel.: 0511 9898-1132, -1134
Fax: 0511 9898-991134
E-Mail: </t>
    </r>
    <r>
      <rPr>
        <sz val="10"/>
        <color rgb="FF0070C0"/>
        <rFont val="Arial"/>
        <family val="2"/>
      </rPr>
      <t>auskunft@statistik.niedersachsen.de</t>
    </r>
    <r>
      <rPr>
        <sz val="10"/>
        <rFont val="Arial"/>
        <family val="2"/>
      </rPr>
      <t xml:space="preserve">
Internet: </t>
    </r>
    <r>
      <rPr>
        <sz val="10"/>
        <color rgb="FF0070C0"/>
        <rFont val="Arial"/>
        <family val="2"/>
      </rPr>
      <t>www.statistik.niedersachsen.de</t>
    </r>
  </si>
  <si>
    <t>3) Neuabgriff des Berichtskreises. Seit dem 1. Januar 2008 sind die Unteren Wasserbehörden und der NLWKN in ihrem jeweiligen Zuständigkeitsbereich für die Eintragungen in das elektronisch geführte Wasserbuch zuständig. Im Wasserbuch sind die sogenannten Wasserrechte, also wesentliche wasserwirtschaftliche Rechtsverhältnisse sowie wasserwirtschaftlich begründete Schutzgebiete eingetragen.</t>
  </si>
  <si>
    <r>
      <t>Wasserabgabe an Letztverbraucher 1987 - 2019</t>
    </r>
    <r>
      <rPr>
        <b/>
        <vertAlign val="superscript"/>
        <sz val="9"/>
        <rFont val="Arial"/>
        <family val="2"/>
      </rPr>
      <t>1)</t>
    </r>
  </si>
  <si>
    <t xml:space="preserve">an gewerbliche
und sonstige
Abnehmer/-innen </t>
  </si>
  <si>
    <t>Abgabe je Einwohner/-in
und Tag*</t>
  </si>
  <si>
    <r>
      <t>Wasserabgabe je Einwohner/-innen
und Tag</t>
    </r>
    <r>
      <rPr>
        <vertAlign val="superscript"/>
        <sz val="8"/>
        <rFont val="Arial"/>
        <family val="2"/>
      </rPr>
      <t>1)</t>
    </r>
  </si>
  <si>
    <t>Nächste Zeilen: Fußnote 1 und 2</t>
  </si>
  <si>
    <r>
      <t>Entwicklung der öffentlichen Wassergewinnung 2007 - 2019</t>
    </r>
    <r>
      <rPr>
        <b/>
        <vertAlign val="superscript"/>
        <sz val="9"/>
        <rFont val="Arial"/>
        <family val="2"/>
      </rPr>
      <t>1)</t>
    </r>
  </si>
  <si>
    <t>Wasserabgabe in Niedersachsen an Letztverbraucher 1987 - 2019</t>
  </si>
  <si>
    <t>Entwicklung der öffentlichen Wassergewinnung 2007 - 2019</t>
  </si>
  <si>
    <t>92 Küstengebiet (Rhein)</t>
  </si>
  <si>
    <t>94 Küstengebiet (Weser)</t>
  </si>
  <si>
    <t>Gemeinden 
von … bis …
Einwohner/-innen</t>
  </si>
  <si>
    <t>Die Karte zeigt das Land Niedersachsen mit den Stromgebieten und Teileinzugsgebieten von Elbe, Ems, Rhein, Weser und den Küstengebieten.
Quelle: Niedersächsisches Landesamt für Ökologie</t>
  </si>
  <si>
    <t>Quelle: Niedersächsisches Landesamt für Ökologie</t>
  </si>
  <si>
    <t xml:space="preserve">Es folgt die Legende der Karte:
Landesgrenze, Grenze der Gewässer, Grenze der Teileinzugsgebiete
Stromgebiete: Elbe, Ems, Rhein, Weser, Küstengebiete
</t>
  </si>
  <si>
    <t>Rote Umrandung</t>
  </si>
  <si>
    <t>Helllila Einfärbung</t>
  </si>
  <si>
    <t>Schwarze Umrandung</t>
  </si>
  <si>
    <t>Hellblaue Einfärbung</t>
  </si>
  <si>
    <t>Grüne Einfärbung</t>
  </si>
  <si>
    <t>Gelbe Einfärbung</t>
  </si>
  <si>
    <t>Graue Einfärbung</t>
  </si>
  <si>
    <t>2000 Rhein</t>
  </si>
  <si>
    <t>3000 Ems</t>
  </si>
  <si>
    <t>4000 Weser</t>
  </si>
  <si>
    <t>5000 Elbe</t>
  </si>
  <si>
    <t xml:space="preserve">PDF-Version und XLSX-Dateien (Tabellen) unter dem oben angegebenen Link 
oder direkt über den nebenstehenden QR-Code. </t>
  </si>
  <si>
    <t>Nächste Zeilen: Fußnoten 1 bis 3</t>
  </si>
  <si>
    <t>Wasserabgabe an Letztverbraucher, Wassermenge insgesamt in Tausend Kubikmeter</t>
  </si>
  <si>
    <r>
      <t xml:space="preserve">Wasserabgabe an Letztverbraucher, Wasserabgabe je Einwohner/-innen und Tag </t>
    </r>
    <r>
      <rPr>
        <vertAlign val="superscript"/>
        <sz val="1"/>
        <color theme="0"/>
        <rFont val="Arial"/>
        <family val="2"/>
      </rPr>
      <t>1)</t>
    </r>
    <r>
      <rPr>
        <sz val="1"/>
        <color theme="0"/>
        <rFont val="Arial"/>
        <family val="2"/>
      </rPr>
      <t xml:space="preserve"> insgesamt in Liter pro Einwohner am Tag</t>
    </r>
  </si>
  <si>
    <t>Wasserabgabe an Letztverbraucher an Haushalte und Kleingewerbe, Wassermenge in Tausend Kubikmeter</t>
  </si>
  <si>
    <t>Wasserabgabe an Letztverbraucher an Haushalte und Kleingewerbeversorgte, Einwohner/-innen Anzahl</t>
  </si>
  <si>
    <t>Wasserabgabe an Letztverbraucher an Haushalte und Kleingewerbe, Abgabe je Einwohner/-in und Tag* in Liter pro Einwohner am Tag</t>
  </si>
  <si>
    <t>Wasserabgabe an Letztverbraucher an gewerbliche und sonstige Abnehmer/-innen in Tausend Kubikmeter</t>
  </si>
  <si>
    <r>
      <t>Wasserabgabe an Letztverbraucher Wasserversorgungsunternehmen</t>
    </r>
    <r>
      <rPr>
        <vertAlign val="superscript"/>
        <sz val="1"/>
        <color theme="0"/>
        <rFont val="Arial"/>
        <family val="2"/>
      </rPr>
      <t xml:space="preserve">2) </t>
    </r>
    <r>
      <rPr>
        <sz val="1"/>
        <color theme="0"/>
        <rFont val="Arial"/>
        <family val="2"/>
      </rPr>
      <t>Anzahl</t>
    </r>
  </si>
  <si>
    <t>Hellrosa Einfärbung</t>
  </si>
  <si>
    <t>Titelbild</t>
  </si>
  <si>
    <t>[n] = Nichts vorhanden</t>
  </si>
  <si>
    <r>
      <t xml:space="preserve">Auskünfte zu dieser Veröffentlichung unter:
</t>
    </r>
    <r>
      <rPr>
        <sz val="10"/>
        <color rgb="FF0070C0"/>
        <rFont val="Arial"/>
        <family val="2"/>
      </rPr>
      <t xml:space="preserve">umwelt@statistik.niedersachsen.de </t>
    </r>
    <r>
      <rPr>
        <sz val="10"/>
        <color theme="1"/>
        <rFont val="Arial"/>
        <family val="2"/>
      </rPr>
      <t xml:space="preserve">
Tel.: 0511 9898-2429 (Uwe Mahnecke)
Tel.: 0511 9898-2418 (Stefan Bock)</t>
    </r>
  </si>
  <si>
    <t>• zur öffentlichen Wasserversorgung (Tabellen 1-15)
• zur öffentlichen Kanalisation (Tabellen 16-23)
• zu öffentlichen Abwasserbehandlungsanlagen (Tabellen 24-38)</t>
  </si>
  <si>
    <t>Schl.-
Nr.</t>
  </si>
  <si>
    <t>k. A.</t>
  </si>
  <si>
    <t>241 'Hannover, Region</t>
  </si>
  <si>
    <t>241 Hannover, Region</t>
  </si>
  <si>
    <t>Schl.-Nr.</t>
  </si>
  <si>
    <t>unter 10 000</t>
  </si>
  <si>
    <t>10 Mill. oder mehr</t>
  </si>
  <si>
    <t>10 000 - 20 000</t>
  </si>
  <si>
    <t>20 000 - 30 000</t>
  </si>
  <si>
    <t>30 000 - 50 000</t>
  </si>
  <si>
    <t>50 00 - 100 000</t>
  </si>
  <si>
    <t>100 000 - 200 000</t>
  </si>
  <si>
    <t>200 000 - 300 000</t>
  </si>
  <si>
    <t>300 000 - 500 000</t>
  </si>
  <si>
    <t>500 000 - 1 Mill.</t>
  </si>
  <si>
    <t>1 Mill. - 10 Mill.</t>
  </si>
  <si>
    <r>
      <t>WVU mit betrieblicher Wasser-
gewinnung 
von ... bis
unter ... m</t>
    </r>
    <r>
      <rPr>
        <vertAlign val="superscript"/>
        <sz val="7"/>
        <rFont val="Arial"/>
        <family val="2"/>
      </rPr>
      <t>3</t>
    </r>
  </si>
  <si>
    <r>
      <t>Anzahl WVU</t>
    </r>
    <r>
      <rPr>
        <vertAlign val="superscript"/>
        <sz val="7"/>
        <rFont val="Arial"/>
        <family val="2"/>
      </rPr>
      <t>1)</t>
    </r>
  </si>
  <si>
    <r>
      <t>Erscheinungsweise: dreijährlich
Erschienen im Februar 2022</t>
    </r>
    <r>
      <rPr>
        <sz val="10"/>
        <color rgb="FFFF0000"/>
        <rFont val="Arial"/>
        <family val="2"/>
      </rPr>
      <t xml:space="preserve">
</t>
    </r>
    <r>
      <rPr>
        <sz val="10"/>
        <color theme="1"/>
        <rFont val="Arial"/>
        <family val="2"/>
      </rPr>
      <t>Titelfoto: © Adobe Stock | darknightsky</t>
    </r>
  </si>
  <si>
    <r>
      <t xml:space="preserve">Öffentliche Wasserversorgung
und Abwasserentsorgung 2019
</t>
    </r>
    <r>
      <rPr>
        <sz val="14"/>
        <color rgb="FFFF0000"/>
        <rFont val="Arial"/>
        <family val="2"/>
      </rPr>
      <t>Korrigierte Fassung vom 16.05.2022</t>
    </r>
  </si>
  <si>
    <t>Zeichenerklärung</t>
  </si>
  <si>
    <t>28. Jahresfrachten der Schädlichkeit des behandelten Abwassers nach Kreisen 2019
      - Phosphor, gesamt -</t>
  </si>
  <si>
    <t>Achtung! 
Gegenüber den Vorversionen dieses Dokuments sind Änderungen erfolgt. Korrigiert wurden einzelne Angaben in den Tabellen 27 bis 30 sowie in Tabelle 37. Die Änderungen sind rot gekennzeichnet.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</si>
</sst>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 ##0"/>
    <numFmt numFmtId="165" formatCode="#\ ###\ ##0"/>
    <numFmt numFmtId="166" formatCode="###\ ###"/>
    <numFmt numFmtId="167" formatCode="###\ ###\ ###\ ###"/>
    <numFmt numFmtId="168" formatCode="#\ ###\ ##0;;\-"/>
    <numFmt numFmtId="169" formatCode="#\ ##0.0"/>
    <numFmt numFmtId="170" formatCode="###\ ###\ ###"/>
    <numFmt numFmtId="171" formatCode="0.0"/>
    <numFmt numFmtId="172" formatCode="###\ ###.0"/>
    <numFmt numFmtId="173" formatCode="#\ ###.0"/>
    <numFmt numFmtId="174" formatCode="#\ ###"/>
    <numFmt numFmtId="175" formatCode="##0.0"/>
    <numFmt numFmtId="176" formatCode="\+#\ ###.0;\-#\ ###.0;0"/>
    <numFmt numFmtId="177" formatCode="#,###.#"/>
    <numFmt numFmtId="178" formatCode="#,##0.0"/>
  </numFmts>
  <fonts count="80" x14ac:knownFonts="1">
    <font>
      <sz val="10"/>
      <color theme="1"/>
      <name val="Arial"/>
      <family val="2"/>
    </font>
    <font>
      <sz val="10"/>
      <name val="Arial"/>
      <family val="2"/>
    </font>
    <font>
      <sz val="10"/>
      <color theme="1"/>
      <name val="Arial"/>
      <family val="2"/>
    </font>
    <font>
      <sz val="8"/>
      <color theme="1"/>
      <name val="Arial"/>
      <family val="2"/>
    </font>
    <font>
      <u/>
      <sz val="10"/>
      <color theme="10"/>
      <name val="Arial"/>
      <family val="2"/>
    </font>
    <font>
      <sz val="10"/>
      <name val="MS Sans Serif"/>
    </font>
    <font>
      <b/>
      <sz val="14"/>
      <color theme="1"/>
      <name val="Arial"/>
      <family val="2"/>
    </font>
    <font>
      <sz val="5"/>
      <color theme="0"/>
      <name val="Arial"/>
      <family val="2"/>
    </font>
    <font>
      <sz val="9"/>
      <color theme="1"/>
      <name val="Arial"/>
      <family val="2"/>
    </font>
    <font>
      <sz val="8"/>
      <name val="Arial"/>
      <family val="2"/>
    </font>
    <font>
      <b/>
      <sz val="8"/>
      <color theme="1"/>
      <name val="Arial"/>
      <family val="2"/>
    </font>
    <font>
      <b/>
      <sz val="8"/>
      <name val="Arial"/>
      <family val="2"/>
    </font>
    <font>
      <sz val="8"/>
      <color indexed="8"/>
      <name val="Arial"/>
      <family val="2"/>
    </font>
    <font>
      <sz val="7"/>
      <color indexed="8"/>
      <name val="Arial"/>
      <family val="2"/>
    </font>
    <font>
      <sz val="6"/>
      <name val="Arial"/>
      <family val="2"/>
    </font>
    <font>
      <sz val="6"/>
      <color theme="0"/>
      <name val="Arial"/>
      <family val="2"/>
    </font>
    <font>
      <sz val="7"/>
      <name val="Arial"/>
      <family val="2"/>
    </font>
    <font>
      <b/>
      <sz val="7"/>
      <name val="Arial"/>
      <family val="2"/>
    </font>
    <font>
      <vertAlign val="superscript"/>
      <sz val="7"/>
      <name val="Arial"/>
      <family val="2"/>
    </font>
    <font>
      <sz val="8"/>
      <color theme="0"/>
      <name val="Arial"/>
      <family val="2"/>
    </font>
    <font>
      <sz val="14"/>
      <color theme="1"/>
      <name val="Arial"/>
      <family val="2"/>
    </font>
    <font>
      <vertAlign val="subscript"/>
      <sz val="10"/>
      <color theme="1"/>
      <name val="Arial"/>
      <family val="2"/>
    </font>
    <font>
      <sz val="11"/>
      <color theme="1"/>
      <name val="Arial"/>
      <family val="2"/>
    </font>
    <font>
      <sz val="11"/>
      <color theme="1"/>
      <name val="Calibri"/>
      <family val="2"/>
      <scheme val="minor"/>
    </font>
    <font>
      <sz val="10"/>
      <color rgb="FF0070C0"/>
      <name val="Arial"/>
      <family val="2"/>
    </font>
    <font>
      <b/>
      <sz val="20"/>
      <color theme="1"/>
      <name val="Arial"/>
      <family val="2"/>
    </font>
    <font>
      <sz val="1"/>
      <color theme="0"/>
      <name val="Arial"/>
      <family val="2"/>
    </font>
    <font>
      <b/>
      <sz val="12"/>
      <color theme="1"/>
      <name val="Arial"/>
      <family val="2"/>
    </font>
    <font>
      <sz val="10"/>
      <color theme="0"/>
      <name val="Arial"/>
      <family val="2"/>
    </font>
    <font>
      <sz val="1"/>
      <color theme="1"/>
      <name val="Arial"/>
      <family val="2"/>
    </font>
    <font>
      <b/>
      <sz val="10"/>
      <color theme="1"/>
      <name val="Arial"/>
      <family val="2"/>
    </font>
    <font>
      <u/>
      <sz val="10"/>
      <color indexed="12"/>
      <name val="Arial"/>
      <family val="2"/>
    </font>
    <font>
      <b/>
      <sz val="10"/>
      <color rgb="FF000000"/>
      <name val="Arial"/>
      <family val="2"/>
    </font>
    <font>
      <sz val="10"/>
      <color indexed="8"/>
      <name val="Arial"/>
      <family val="2"/>
    </font>
    <font>
      <sz val="1"/>
      <color theme="1"/>
      <name val="Calibri"/>
      <family val="2"/>
      <scheme val="minor"/>
    </font>
    <font>
      <sz val="9"/>
      <color theme="0"/>
      <name val="Arial"/>
      <family val="2"/>
    </font>
    <font>
      <sz val="1"/>
      <name val="Arial"/>
      <family val="2"/>
    </font>
    <font>
      <b/>
      <sz val="12"/>
      <name val="Arial"/>
      <family val="2"/>
    </font>
    <font>
      <b/>
      <vertAlign val="superscript"/>
      <sz val="12"/>
      <name val="Arial"/>
      <family val="2"/>
    </font>
    <font>
      <vertAlign val="superscript"/>
      <sz val="8"/>
      <name val="Arial"/>
      <family val="2"/>
    </font>
    <font>
      <vertAlign val="superscript"/>
      <sz val="1"/>
      <color theme="0"/>
      <name val="Arial"/>
      <family val="2"/>
    </font>
    <font>
      <sz val="8"/>
      <name val="NDSFrutiger 45 Light"/>
    </font>
    <font>
      <sz val="1"/>
      <color theme="0"/>
      <name val="Calibri"/>
      <family val="2"/>
      <scheme val="minor"/>
    </font>
    <font>
      <b/>
      <sz val="1"/>
      <color theme="0"/>
      <name val="Arial"/>
      <family val="2"/>
    </font>
    <font>
      <b/>
      <sz val="8"/>
      <color indexed="8"/>
      <name val="Arial"/>
      <family val="2"/>
    </font>
    <font>
      <sz val="10"/>
      <name val="NDSFrutiger 45 Light"/>
    </font>
    <font>
      <b/>
      <sz val="8"/>
      <name val="NDSFrutiger 45 Light"/>
    </font>
    <font>
      <sz val="8"/>
      <color indexed="10"/>
      <name val="NDSFrutiger 45 Light"/>
    </font>
    <font>
      <b/>
      <sz val="8"/>
      <color indexed="10"/>
      <name val="NDSFrutiger 45 Light"/>
    </font>
    <font>
      <sz val="1"/>
      <color theme="0"/>
      <name val="NDSFrutiger 45 Light"/>
    </font>
    <font>
      <sz val="8"/>
      <color indexed="10"/>
      <name val="Arial"/>
      <family val="2"/>
    </font>
    <font>
      <b/>
      <sz val="8"/>
      <color indexed="16"/>
      <name val="Arial"/>
      <family val="2"/>
    </font>
    <font>
      <vertAlign val="subscript"/>
      <sz val="8"/>
      <name val="Arial"/>
      <family val="2"/>
    </font>
    <font>
      <vertAlign val="subscript"/>
      <sz val="1"/>
      <color theme="0"/>
      <name val="Arial"/>
      <family val="2"/>
    </font>
    <font>
      <u/>
      <sz val="10"/>
      <color theme="11"/>
      <name val="Arial"/>
      <family val="2"/>
    </font>
    <font>
      <sz val="11"/>
      <color indexed="8"/>
      <name val="Calibri"/>
      <family val="2"/>
    </font>
    <font>
      <sz val="11"/>
      <color indexed="8"/>
      <name val="Calibri"/>
      <family val="2"/>
      <scheme val="minor"/>
    </font>
    <font>
      <b/>
      <sz val="9"/>
      <name val="Arial"/>
      <family val="2"/>
    </font>
    <font>
      <b/>
      <sz val="20"/>
      <name val="Arial"/>
      <family val="2"/>
    </font>
    <font>
      <sz val="10"/>
      <color theme="10"/>
      <name val="Arial"/>
      <family val="2"/>
    </font>
    <font>
      <sz val="7"/>
      <color theme="0"/>
      <name val="Arial"/>
      <family val="2"/>
    </font>
    <font>
      <vertAlign val="superscript"/>
      <sz val="7"/>
      <color theme="0"/>
      <name val="Arial"/>
      <family val="2"/>
    </font>
    <font>
      <b/>
      <sz val="9"/>
      <color indexed="8"/>
      <name val="Arial"/>
      <family val="2"/>
    </font>
    <font>
      <b/>
      <vertAlign val="superscript"/>
      <sz val="9"/>
      <name val="Arial"/>
      <family val="2"/>
    </font>
    <font>
      <sz val="6"/>
      <color indexed="8"/>
      <name val="Arial"/>
      <family val="2"/>
    </font>
    <font>
      <vertAlign val="superscript"/>
      <sz val="9"/>
      <name val="Arial"/>
      <family val="2"/>
    </font>
    <font>
      <sz val="6"/>
      <color theme="1"/>
      <name val="Arial"/>
      <family val="2"/>
    </font>
    <font>
      <b/>
      <sz val="7"/>
      <color theme="0"/>
      <name val="Arial"/>
      <family val="2"/>
    </font>
    <font>
      <b/>
      <sz val="9"/>
      <color theme="1"/>
      <name val="Arial"/>
      <family val="2"/>
    </font>
    <font>
      <sz val="11"/>
      <color theme="4" tint="0.79998168889431442"/>
      <name val="Arial"/>
      <family val="2"/>
    </font>
    <font>
      <sz val="1"/>
      <color theme="7" tint="0.79998168889431442"/>
      <name val="Arial"/>
      <family val="2"/>
    </font>
    <font>
      <sz val="1"/>
      <color theme="2" tint="-9.9978637043366805E-2"/>
      <name val="Arial"/>
      <family val="2"/>
    </font>
    <font>
      <sz val="1"/>
      <color theme="9" tint="0.79998168889431442"/>
      <name val="Arial"/>
      <family val="2"/>
    </font>
    <font>
      <sz val="1"/>
      <color theme="3" tint="0.79998168889431442"/>
      <name val="Arial"/>
      <family val="2"/>
    </font>
    <font>
      <sz val="8"/>
      <color rgb="FFBDDEF7"/>
      <name val="Arial"/>
      <family val="2"/>
    </font>
    <font>
      <sz val="1"/>
      <color rgb="FFBDDEF7"/>
      <name val="Arial"/>
      <family val="2"/>
    </font>
    <font>
      <sz val="10"/>
      <color rgb="FFFF0000"/>
      <name val="Arial"/>
      <family val="2"/>
    </font>
    <font>
      <sz val="14"/>
      <color rgb="FFFF0000"/>
      <name val="Arial"/>
      <family val="2"/>
    </font>
    <font>
      <sz val="8"/>
      <color rgb="FFFF0000"/>
      <name val="Arial"/>
      <family val="2"/>
    </font>
    <font>
      <b/>
      <sz val="8"/>
      <color rgb="FFFF0000"/>
      <name val="Arial"/>
      <family val="2"/>
    </font>
  </fonts>
  <fills count="13">
    <fill>
      <patternFill patternType="none"/>
    </fill>
    <fill>
      <patternFill patternType="gray125"/>
    </fill>
    <fill>
      <patternFill patternType="solid">
        <fgColor rgb="FFD5CDE7"/>
        <bgColor indexed="64"/>
      </patternFill>
    </fill>
    <fill>
      <patternFill patternType="solid">
        <fgColor rgb="FFC4D9F2"/>
        <bgColor indexed="64"/>
      </patternFill>
    </fill>
    <fill>
      <patternFill patternType="solid">
        <fgColor rgb="FFD0E9E1"/>
        <bgColor indexed="64"/>
      </patternFill>
    </fill>
    <fill>
      <patternFill patternType="solid">
        <fgColor rgb="FFFFF9C8"/>
        <bgColor indexed="64"/>
      </patternFill>
    </fill>
    <fill>
      <patternFill patternType="solid">
        <fgColor rgb="FFFDECEB"/>
        <bgColor indexed="64"/>
      </patternFill>
    </fill>
    <fill>
      <patternFill patternType="solid">
        <fgColor rgb="FFE3E2E2"/>
        <bgColor indexed="64"/>
      </patternFill>
    </fill>
    <fill>
      <patternFill patternType="solid">
        <fgColor rgb="FF106EB6"/>
        <bgColor indexed="64"/>
      </patternFill>
    </fill>
    <fill>
      <patternFill patternType="solid">
        <fgColor theme="0"/>
        <bgColor indexed="64"/>
      </patternFill>
    </fill>
    <fill>
      <patternFill patternType="solid">
        <fgColor rgb="FF0070C0"/>
        <bgColor indexed="64"/>
      </patternFill>
    </fill>
    <fill>
      <patternFill patternType="solid">
        <fgColor rgb="FFFF0000"/>
        <bgColor indexed="64"/>
      </patternFill>
    </fill>
    <fill>
      <patternFill patternType="solid">
        <fgColor theme="4"/>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style="thin">
        <color indexed="64"/>
      </top>
      <bottom/>
      <diagonal/>
    </border>
    <border>
      <left style="thick">
        <color rgb="FFFF0000"/>
      </left>
      <right style="thick">
        <color rgb="FFFF0000"/>
      </right>
      <top style="thick">
        <color rgb="FFFF0000"/>
      </top>
      <bottom style="thick">
        <color rgb="FFFF0000"/>
      </bottom>
      <diagonal/>
    </border>
    <border>
      <left style="thick">
        <color theme="1"/>
      </left>
      <right style="thick">
        <color theme="1"/>
      </right>
      <top style="thick">
        <color theme="1"/>
      </top>
      <bottom style="thick">
        <color theme="1"/>
      </bottom>
      <diagonal/>
    </border>
    <border>
      <left style="thick">
        <color theme="0"/>
      </left>
      <right/>
      <top/>
      <bottom/>
      <diagonal/>
    </border>
    <border>
      <left style="medium">
        <color theme="0"/>
      </left>
      <right/>
      <top/>
      <bottom/>
      <diagonal/>
    </border>
    <border>
      <left style="thin">
        <color indexed="8"/>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top/>
      <bottom style="thin">
        <color indexed="64"/>
      </bottom>
      <diagonal/>
    </border>
    <border>
      <left/>
      <right/>
      <top/>
      <bottom style="thin">
        <color indexed="64"/>
      </bottom>
      <diagonal/>
    </border>
    <border>
      <left/>
      <right/>
      <top/>
      <bottom style="thin">
        <color indexed="64"/>
      </bottom>
      <diagonal/>
    </border>
    <border>
      <left style="thin">
        <color indexed="64"/>
      </left>
      <right/>
      <top/>
      <bottom/>
      <diagonal/>
    </border>
  </borders>
  <cellStyleXfs count="37">
    <xf numFmtId="0" fontId="0" fillId="0" borderId="0"/>
    <xf numFmtId="0" fontId="23" fillId="0" borderId="0"/>
    <xf numFmtId="0" fontId="23" fillId="0" borderId="0"/>
    <xf numFmtId="0" fontId="23" fillId="0" borderId="0"/>
    <xf numFmtId="0" fontId="1" fillId="0" borderId="0"/>
    <xf numFmtId="0" fontId="5" fillId="0" borderId="0"/>
    <xf numFmtId="0" fontId="24" fillId="0" borderId="0" applyNumberFormat="0" applyBorder="0" applyProtection="0">
      <alignment horizontal="center" vertical="top"/>
      <protection locked="0"/>
    </xf>
    <xf numFmtId="0" fontId="4" fillId="0" borderId="0" applyNumberFormat="0" applyFill="0" applyBorder="0" applyAlignment="0" applyProtection="0"/>
    <xf numFmtId="0" fontId="23" fillId="0" borderId="0"/>
    <xf numFmtId="0" fontId="31" fillId="0" borderId="0" applyNumberFormat="0" applyFill="0" applyBorder="0" applyAlignment="0" applyProtection="0">
      <alignment vertical="top"/>
      <protection locked="0"/>
    </xf>
    <xf numFmtId="0" fontId="23" fillId="0" borderId="0"/>
    <xf numFmtId="0" fontId="24" fillId="0" borderId="0" applyNumberFormat="0" applyFill="0" applyAlignment="0" applyProtection="0"/>
    <xf numFmtId="0" fontId="56" fillId="0" borderId="0"/>
    <xf numFmtId="0" fontId="31" fillId="0" borderId="0" applyNumberFormat="0" applyFill="0" applyBorder="0" applyAlignment="0" applyProtection="0">
      <alignment vertical="top"/>
      <protection locked="0"/>
    </xf>
    <xf numFmtId="0" fontId="23" fillId="0" borderId="0"/>
    <xf numFmtId="0" fontId="55" fillId="0" borderId="0"/>
    <xf numFmtId="0" fontId="54" fillId="0" borderId="0" applyNumberFormat="0" applyFill="0" applyBorder="0" applyAlignment="0" applyProtection="0"/>
    <xf numFmtId="0" fontId="26" fillId="11" borderId="0"/>
    <xf numFmtId="0" fontId="14" fillId="0" borderId="0"/>
    <xf numFmtId="49" fontId="1" fillId="0" borderId="0">
      <alignment horizontal="left" vertical="top" wrapText="1"/>
      <protection locked="0"/>
    </xf>
    <xf numFmtId="0" fontId="30" fillId="0" borderId="0">
      <alignment horizontal="left" wrapText="1" indent="20"/>
    </xf>
    <xf numFmtId="0" fontId="4" fillId="0" borderId="0" applyNumberFormat="0" applyFill="0" applyBorder="0" applyAlignment="0" applyProtection="0"/>
    <xf numFmtId="176" fontId="23" fillId="0" borderId="0" applyFont="0" applyFill="0" applyBorder="0" applyAlignment="0" applyProtection="0"/>
    <xf numFmtId="0" fontId="23" fillId="0" borderId="0"/>
    <xf numFmtId="0" fontId="1" fillId="0" borderId="0"/>
    <xf numFmtId="0" fontId="3" fillId="0" borderId="0">
      <alignment wrapText="1"/>
    </xf>
    <xf numFmtId="0" fontId="57" fillId="0" borderId="0">
      <alignment vertical="top" wrapText="1"/>
    </xf>
    <xf numFmtId="0" fontId="9" fillId="0" borderId="1">
      <alignment horizontal="center" vertical="center" wrapText="1"/>
    </xf>
    <xf numFmtId="0" fontId="57" fillId="0" borderId="0" applyBorder="0">
      <alignment vertical="top" wrapText="1"/>
    </xf>
    <xf numFmtId="0" fontId="58" fillId="0" borderId="0">
      <alignment wrapText="1"/>
    </xf>
    <xf numFmtId="0" fontId="6" fillId="0" borderId="0" applyNumberFormat="0" applyFill="0" applyProtection="0">
      <alignment wrapText="1"/>
    </xf>
    <xf numFmtId="0" fontId="27" fillId="0" borderId="0" applyNumberFormat="0" applyFill="0" applyProtection="0">
      <alignment wrapText="1"/>
    </xf>
    <xf numFmtId="0" fontId="30" fillId="0" borderId="0" applyNumberFormat="0" applyFill="0" applyBorder="0" applyAlignment="0" applyProtection="0"/>
    <xf numFmtId="176" fontId="23" fillId="0" borderId="0" applyFont="0" applyFill="0" applyBorder="0" applyAlignment="0" applyProtection="0"/>
    <xf numFmtId="0" fontId="26" fillId="0" borderId="0">
      <alignment textRotation="90"/>
    </xf>
    <xf numFmtId="0" fontId="37" fillId="0" borderId="0">
      <alignment horizontal="left" vertical="top" wrapText="1"/>
    </xf>
    <xf numFmtId="0" fontId="59" fillId="0" borderId="0" applyFont="0" applyAlignment="0">
      <alignment horizontal="center" vertical="top"/>
    </xf>
  </cellStyleXfs>
  <cellXfs count="711">
    <xf numFmtId="0" fontId="0" fillId="0" borderId="0" xfId="0"/>
    <xf numFmtId="0" fontId="12" fillId="0" borderId="0" xfId="3" applyFont="1" applyFill="1"/>
    <xf numFmtId="0" fontId="2" fillId="0" borderId="0" xfId="0" applyFont="1" applyFill="1"/>
    <xf numFmtId="0" fontId="2" fillId="0" borderId="0" xfId="2" applyFont="1" applyFill="1"/>
    <xf numFmtId="0" fontId="14" fillId="0" borderId="0" xfId="1" applyFont="1" applyFill="1"/>
    <xf numFmtId="0" fontId="14" fillId="0" borderId="0" xfId="1" applyFont="1" applyFill="1" applyBorder="1"/>
    <xf numFmtId="0" fontId="16" fillId="0" borderId="0" xfId="1" applyFont="1" applyFill="1"/>
    <xf numFmtId="0" fontId="14" fillId="0" borderId="0" xfId="3" applyFont="1" applyFill="1"/>
    <xf numFmtId="0" fontId="14" fillId="0" borderId="0" xfId="3" applyFont="1" applyFill="1" applyBorder="1"/>
    <xf numFmtId="0" fontId="9" fillId="0" borderId="0" xfId="1" applyFont="1" applyFill="1"/>
    <xf numFmtId="0" fontId="16" fillId="0" borderId="0" xfId="3" applyFont="1" applyFill="1"/>
    <xf numFmtId="0" fontId="27" fillId="0" borderId="0" xfId="3" applyFont="1" applyBorder="1" applyAlignment="1">
      <alignment horizontal="left" vertical="top" wrapText="1"/>
    </xf>
    <xf numFmtId="0" fontId="26" fillId="0" borderId="0" xfId="4" applyFont="1" applyAlignment="1"/>
    <xf numFmtId="0" fontId="1" fillId="0" borderId="0" xfId="4"/>
    <xf numFmtId="0" fontId="23" fillId="0" borderId="0" xfId="3" applyAlignment="1"/>
    <xf numFmtId="0" fontId="23" fillId="0" borderId="0" xfId="3"/>
    <xf numFmtId="0" fontId="2" fillId="0" borderId="0" xfId="3" applyFont="1" applyBorder="1" applyAlignment="1">
      <alignment horizontal="left" vertical="center" wrapText="1"/>
    </xf>
    <xf numFmtId="0" fontId="27" fillId="0" borderId="0" xfId="10" applyFont="1" applyBorder="1" applyAlignment="1">
      <alignment horizontal="left"/>
    </xf>
    <xf numFmtId="0" fontId="26" fillId="0" borderId="0" xfId="4" applyFont="1" applyAlignment="1">
      <alignment vertical="center"/>
    </xf>
    <xf numFmtId="0" fontId="23" fillId="0" borderId="0" xfId="3" applyAlignment="1">
      <alignment vertical="center"/>
    </xf>
    <xf numFmtId="0" fontId="27" fillId="0" borderId="0" xfId="3" applyFont="1" applyBorder="1" applyAlignment="1">
      <alignment horizontal="left"/>
    </xf>
    <xf numFmtId="0" fontId="1" fillId="0" borderId="0" xfId="13" applyFont="1" applyBorder="1" applyAlignment="1" applyProtection="1">
      <alignment horizontal="left" wrapText="1"/>
    </xf>
    <xf numFmtId="0" fontId="2" fillId="0" borderId="0" xfId="3" applyFont="1" applyBorder="1" applyAlignment="1">
      <alignment horizontal="left" wrapText="1"/>
    </xf>
    <xf numFmtId="0" fontId="26" fillId="0" borderId="0" xfId="12" applyFont="1" applyAlignment="1">
      <alignment wrapText="1"/>
    </xf>
    <xf numFmtId="0" fontId="1" fillId="0" borderId="0" xfId="4" applyFont="1"/>
    <xf numFmtId="0" fontId="1" fillId="0" borderId="0" xfId="12" applyFont="1"/>
    <xf numFmtId="0" fontId="26" fillId="0" borderId="0" xfId="4" applyFont="1" applyAlignment="1">
      <alignment horizontal="right"/>
    </xf>
    <xf numFmtId="0" fontId="22" fillId="0" borderId="0" xfId="0" applyFont="1"/>
    <xf numFmtId="0" fontId="22" fillId="0" borderId="0" xfId="0" applyFont="1" applyFill="1"/>
    <xf numFmtId="0" fontId="0" fillId="0" borderId="0" xfId="0" applyFill="1"/>
    <xf numFmtId="0" fontId="26" fillId="0" borderId="0" xfId="4" applyFont="1" applyFill="1" applyBorder="1" applyAlignment="1">
      <alignment horizontal="left" vertical="center"/>
    </xf>
    <xf numFmtId="0" fontId="26" fillId="0" borderId="0" xfId="1" applyFont="1" applyFill="1"/>
    <xf numFmtId="0" fontId="34" fillId="0" borderId="0" xfId="0" applyFont="1" applyFill="1"/>
    <xf numFmtId="0" fontId="2" fillId="0" borderId="0" xfId="0" applyFont="1" applyFill="1" applyAlignment="1">
      <alignment horizontal="justify" vertical="top" wrapText="1"/>
    </xf>
    <xf numFmtId="0" fontId="6" fillId="0" borderId="0" xfId="0" applyFont="1" applyFill="1" applyAlignment="1">
      <alignment horizontal="justify" vertical="center"/>
    </xf>
    <xf numFmtId="0" fontId="26" fillId="0" borderId="0" xfId="1" applyFont="1" applyFill="1" applyAlignment="1">
      <alignment horizontal="justify"/>
    </xf>
    <xf numFmtId="0" fontId="0" fillId="0" borderId="0" xfId="0" applyFill="1" applyAlignment="1">
      <alignment horizontal="justify"/>
    </xf>
    <xf numFmtId="0" fontId="29" fillId="0" borderId="0" xfId="0" applyFont="1" applyFill="1"/>
    <xf numFmtId="0" fontId="22" fillId="0" borderId="0" xfId="0" applyFont="1" applyFill="1" applyBorder="1"/>
    <xf numFmtId="0" fontId="2" fillId="0" borderId="0" xfId="0" applyFont="1" applyFill="1" applyBorder="1" applyAlignment="1">
      <alignment horizontal="left" vertical="top" wrapText="1"/>
    </xf>
    <xf numFmtId="0" fontId="2" fillId="0" borderId="0" xfId="0" applyFont="1" applyFill="1" applyBorder="1" applyAlignment="1">
      <alignment vertical="top"/>
    </xf>
    <xf numFmtId="0" fontId="26" fillId="0" borderId="0" xfId="1" applyFont="1" applyFill="1" applyBorder="1"/>
    <xf numFmtId="0" fontId="29" fillId="0" borderId="0" xfId="0" applyFont="1" applyFill="1" applyBorder="1"/>
    <xf numFmtId="0" fontId="3" fillId="0" borderId="0" xfId="2" applyFont="1" applyAlignment="1">
      <alignment horizontal="left" vertical="center"/>
    </xf>
    <xf numFmtId="0" fontId="22" fillId="0" borderId="0" xfId="0" applyFont="1" applyAlignment="1">
      <alignment horizontal="right"/>
    </xf>
    <xf numFmtId="0" fontId="19" fillId="8" borderId="13" xfId="0" applyFont="1" applyFill="1" applyBorder="1" applyAlignment="1">
      <alignment horizontal="left" vertical="center" indent="1"/>
    </xf>
    <xf numFmtId="0" fontId="3" fillId="0" borderId="14" xfId="0" applyFont="1" applyFill="1" applyBorder="1" applyAlignment="1">
      <alignment horizontal="left" vertical="center" indent="1"/>
    </xf>
    <xf numFmtId="0" fontId="26" fillId="0" borderId="0" xfId="0" applyFont="1"/>
    <xf numFmtId="0" fontId="35" fillId="0" borderId="0" xfId="14" applyFont="1" applyAlignment="1"/>
    <xf numFmtId="0" fontId="20" fillId="0" borderId="0" xfId="2" applyFont="1" applyAlignment="1">
      <alignment horizontal="left" vertical="center"/>
    </xf>
    <xf numFmtId="0" fontId="26" fillId="0" borderId="0" xfId="2" applyFont="1" applyAlignment="1">
      <alignment horizontal="left" vertical="center"/>
    </xf>
    <xf numFmtId="0" fontId="26" fillId="0" borderId="0" xfId="4" applyFont="1" applyFill="1" applyAlignment="1">
      <alignment horizontal="left" vertical="center"/>
    </xf>
    <xf numFmtId="0" fontId="29" fillId="0" borderId="0" xfId="2" applyFont="1" applyFill="1" applyAlignment="1">
      <alignment horizontal="left" vertical="center"/>
    </xf>
    <xf numFmtId="0" fontId="19" fillId="8" borderId="0" xfId="0" applyFont="1" applyFill="1" applyAlignment="1">
      <alignment horizontal="center" vertical="center"/>
    </xf>
    <xf numFmtId="0" fontId="36" fillId="0" borderId="0" xfId="1" applyFont="1" applyFill="1"/>
    <xf numFmtId="0" fontId="29" fillId="0" borderId="0" xfId="2" applyFont="1" applyFill="1"/>
    <xf numFmtId="0" fontId="26" fillId="0" borderId="0" xfId="4" applyFont="1" applyFill="1" applyBorder="1" applyAlignment="1">
      <alignment horizontal="left" vertical="center" wrapText="1"/>
    </xf>
    <xf numFmtId="0" fontId="26" fillId="0" borderId="0" xfId="4" applyFont="1" applyFill="1" applyBorder="1" applyAlignment="1">
      <alignment horizontal="left" vertical="center"/>
    </xf>
    <xf numFmtId="0" fontId="26" fillId="0" borderId="0" xfId="4" applyFont="1" applyFill="1" applyBorder="1" applyAlignment="1">
      <alignment vertical="center"/>
    </xf>
    <xf numFmtId="0" fontId="36" fillId="0" borderId="0" xfId="3" applyFont="1" applyFill="1"/>
    <xf numFmtId="0" fontId="34" fillId="0" borderId="0" xfId="0" applyFont="1"/>
    <xf numFmtId="0" fontId="26" fillId="9" borderId="0" xfId="0" applyFont="1" applyFill="1"/>
    <xf numFmtId="0" fontId="2" fillId="0" borderId="0" xfId="0" applyFont="1" applyFill="1" applyAlignment="1">
      <alignment horizontal="left" vertical="top" wrapText="1"/>
    </xf>
    <xf numFmtId="0" fontId="10" fillId="0" borderId="0" xfId="0" applyFont="1" applyFill="1" applyBorder="1" applyAlignment="1">
      <alignment horizontal="left" vertical="center" indent="1"/>
    </xf>
    <xf numFmtId="0" fontId="10" fillId="0" borderId="14" xfId="0" applyFont="1" applyFill="1" applyBorder="1" applyAlignment="1">
      <alignment horizontal="left" vertical="center" indent="1"/>
    </xf>
    <xf numFmtId="0" fontId="26" fillId="0" borderId="0" xfId="14" applyFont="1" applyAlignment="1">
      <alignment horizontal="right"/>
    </xf>
    <xf numFmtId="0" fontId="26" fillId="0" borderId="0" xfId="0" applyFont="1" applyAlignment="1">
      <alignment horizontal="right"/>
    </xf>
    <xf numFmtId="0" fontId="19" fillId="10" borderId="14" xfId="0" applyFont="1" applyFill="1" applyBorder="1" applyAlignment="1">
      <alignment horizontal="center" vertical="center"/>
    </xf>
    <xf numFmtId="0" fontId="26" fillId="0" borderId="0" xfId="0" applyFont="1" applyFill="1"/>
    <xf numFmtId="0" fontId="26" fillId="0" borderId="0" xfId="3" applyFont="1" applyFill="1"/>
    <xf numFmtId="0" fontId="9" fillId="0" borderId="0" xfId="3" applyFont="1" applyFill="1"/>
    <xf numFmtId="0" fontId="26" fillId="0" borderId="0" xfId="4" applyFont="1" applyFill="1" applyBorder="1" applyAlignment="1">
      <alignment horizontal="left" vertical="center"/>
    </xf>
    <xf numFmtId="0" fontId="26" fillId="0" borderId="0" xfId="4" applyFont="1" applyFill="1" applyBorder="1" applyAlignment="1">
      <alignment horizontal="left" vertical="center"/>
    </xf>
    <xf numFmtId="0" fontId="26" fillId="0" borderId="0" xfId="4" applyFont="1" applyFill="1" applyBorder="1" applyAlignment="1"/>
    <xf numFmtId="0" fontId="9" fillId="0" borderId="1" xfId="0" applyFont="1" applyFill="1" applyBorder="1" applyAlignment="1">
      <alignment horizontal="center" vertical="center" shrinkToFit="1"/>
    </xf>
    <xf numFmtId="0" fontId="9" fillId="0" borderId="3" xfId="0" applyFont="1" applyFill="1" applyBorder="1" applyAlignment="1">
      <alignment horizontal="center" vertical="center" shrinkToFit="1"/>
    </xf>
    <xf numFmtId="49" fontId="9" fillId="0" borderId="15" xfId="0" applyNumberFormat="1" applyFont="1" applyFill="1" applyBorder="1" applyAlignment="1">
      <alignment horizontal="center" vertical="center" wrapText="1"/>
    </xf>
    <xf numFmtId="49" fontId="9" fillId="0" borderId="16" xfId="0" applyNumberFormat="1" applyFont="1" applyFill="1" applyBorder="1" applyAlignment="1">
      <alignment horizontal="center" vertical="center" wrapText="1"/>
    </xf>
    <xf numFmtId="0" fontId="26" fillId="0" borderId="0" xfId="3" applyFont="1" applyFill="1" applyBorder="1" applyAlignment="1">
      <alignment vertical="center"/>
    </xf>
    <xf numFmtId="49" fontId="26" fillId="0" borderId="0" xfId="0" applyNumberFormat="1" applyFont="1" applyFill="1" applyBorder="1" applyAlignment="1">
      <alignment horizontal="center" vertical="center"/>
    </xf>
    <xf numFmtId="0" fontId="26" fillId="0" borderId="0" xfId="0" applyFont="1" applyFill="1" applyAlignment="1"/>
    <xf numFmtId="0" fontId="11" fillId="0" borderId="0" xfId="0" applyFont="1" applyFill="1"/>
    <xf numFmtId="166" fontId="11" fillId="0" borderId="0" xfId="0" applyNumberFormat="1" applyFont="1" applyFill="1"/>
    <xf numFmtId="166" fontId="11" fillId="0" borderId="0" xfId="0" applyNumberFormat="1" applyFont="1" applyFill="1" applyAlignment="1">
      <alignment horizontal="right"/>
    </xf>
    <xf numFmtId="0" fontId="17" fillId="0" borderId="0" xfId="0" applyFont="1" applyFill="1"/>
    <xf numFmtId="166" fontId="9" fillId="0" borderId="0" xfId="0" applyNumberFormat="1" applyFont="1" applyFill="1" applyAlignment="1">
      <alignment horizontal="right"/>
    </xf>
    <xf numFmtId="0" fontId="9" fillId="0" borderId="0" xfId="0" applyFont="1" applyFill="1"/>
    <xf numFmtId="0" fontId="9" fillId="0" borderId="0" xfId="0" applyFont="1" applyFill="1" applyAlignment="1">
      <alignment wrapText="1"/>
    </xf>
    <xf numFmtId="0" fontId="2" fillId="0" borderId="0" xfId="0" applyFont="1" applyFill="1" applyAlignment="1">
      <alignment vertical="center"/>
    </xf>
    <xf numFmtId="0" fontId="26" fillId="0" borderId="0" xfId="5" applyFont="1" applyFill="1" applyBorder="1" applyAlignment="1">
      <alignment vertical="center"/>
    </xf>
    <xf numFmtId="0" fontId="26" fillId="0" borderId="0" xfId="0" applyFont="1" applyFill="1" applyAlignment="1">
      <alignment vertical="center"/>
    </xf>
    <xf numFmtId="0" fontId="9" fillId="0" borderId="8"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26" fillId="0" borderId="0" xfId="0" applyFont="1" applyFill="1" applyBorder="1" applyAlignment="1">
      <alignment horizontal="center" vertical="center"/>
    </xf>
    <xf numFmtId="49" fontId="26" fillId="0" borderId="0" xfId="0" applyNumberFormat="1" applyFont="1" applyFill="1" applyBorder="1" applyAlignment="1">
      <alignment horizontal="center" vertical="center"/>
    </xf>
    <xf numFmtId="1" fontId="9" fillId="0" borderId="0" xfId="0" applyNumberFormat="1" applyFont="1" applyFill="1" applyBorder="1" applyAlignment="1">
      <alignment horizontal="center"/>
    </xf>
    <xf numFmtId="167" fontId="9" fillId="0" borderId="0" xfId="0" applyNumberFormat="1" applyFont="1" applyFill="1" applyBorder="1" applyAlignment="1">
      <alignment horizontal="right"/>
    </xf>
    <xf numFmtId="167" fontId="9" fillId="0" borderId="0" xfId="0" applyNumberFormat="1" applyFont="1" applyFill="1" applyBorder="1" applyAlignment="1">
      <alignment horizontal="right" vertical="top"/>
    </xf>
    <xf numFmtId="0" fontId="26" fillId="0" borderId="0" xfId="0" applyFont="1" applyFill="1" applyAlignment="1">
      <alignment horizontal="left"/>
    </xf>
    <xf numFmtId="0" fontId="26" fillId="0" borderId="0" xfId="4" applyFont="1" applyFill="1" applyBorder="1" applyAlignment="1">
      <alignment horizontal="left"/>
    </xf>
    <xf numFmtId="0" fontId="1" fillId="0" borderId="0" xfId="0" applyFont="1" applyFill="1"/>
    <xf numFmtId="0" fontId="9" fillId="0" borderId="0" xfId="0" applyFont="1" applyFill="1" applyBorder="1" applyAlignment="1">
      <alignment horizontal="left" vertical="center"/>
    </xf>
    <xf numFmtId="0" fontId="0" fillId="0" borderId="0" xfId="0" applyFill="1" applyAlignment="1">
      <alignment vertical="top"/>
    </xf>
    <xf numFmtId="0" fontId="42" fillId="0" borderId="0" xfId="0" applyFont="1" applyFill="1"/>
    <xf numFmtId="0" fontId="42" fillId="0" borderId="0" xfId="0" applyFont="1" applyFill="1" applyAlignment="1"/>
    <xf numFmtId="167" fontId="9" fillId="0" borderId="0" xfId="0" applyNumberFormat="1" applyFont="1" applyFill="1" applyBorder="1" applyAlignment="1">
      <alignment horizontal="right" vertical="center"/>
    </xf>
    <xf numFmtId="0" fontId="11" fillId="0" borderId="0" xfId="0" applyFont="1" applyFill="1" applyBorder="1" applyAlignment="1">
      <alignment horizontal="left" vertical="center"/>
    </xf>
    <xf numFmtId="167" fontId="11" fillId="0" borderId="0" xfId="0" applyNumberFormat="1" applyFont="1" applyFill="1" applyBorder="1" applyAlignment="1">
      <alignment horizontal="right" vertical="center"/>
    </xf>
    <xf numFmtId="0" fontId="36" fillId="0" borderId="0" xfId="0" applyFont="1" applyFill="1"/>
    <xf numFmtId="0" fontId="28" fillId="0" borderId="0" xfId="0" applyFont="1" applyFill="1"/>
    <xf numFmtId="49" fontId="26" fillId="0" borderId="0" xfId="0" applyNumberFormat="1" applyFont="1" applyFill="1" applyBorder="1" applyAlignment="1">
      <alignment horizontal="center" vertical="center"/>
    </xf>
    <xf numFmtId="49" fontId="26" fillId="0" borderId="10" xfId="0" applyNumberFormat="1" applyFont="1" applyFill="1" applyBorder="1" applyAlignment="1">
      <alignment horizontal="center" vertical="center"/>
    </xf>
    <xf numFmtId="0" fontId="26" fillId="0" borderId="0" xfId="4" applyFont="1" applyFill="1" applyBorder="1" applyAlignment="1">
      <alignment horizontal="left" vertical="center"/>
    </xf>
    <xf numFmtId="49" fontId="26" fillId="0" borderId="10" xfId="15" applyNumberFormat="1" applyFont="1" applyFill="1" applyBorder="1" applyAlignment="1">
      <alignment horizontal="center" vertical="center"/>
    </xf>
    <xf numFmtId="0" fontId="1" fillId="0" borderId="0" xfId="0" applyFont="1" applyFill="1" applyAlignment="1">
      <alignment vertical="center"/>
    </xf>
    <xf numFmtId="49" fontId="9" fillId="0" borderId="0" xfId="0" applyNumberFormat="1" applyFont="1" applyFill="1" applyBorder="1" applyAlignment="1">
      <alignment horizontal="right" vertical="center" wrapText="1"/>
    </xf>
    <xf numFmtId="164" fontId="9" fillId="0" borderId="0" xfId="0" applyNumberFormat="1" applyFont="1" applyFill="1" applyBorder="1" applyAlignment="1">
      <alignment vertical="center" wrapText="1"/>
    </xf>
    <xf numFmtId="164" fontId="9" fillId="0" borderId="0" xfId="0" applyNumberFormat="1" applyFont="1" applyFill="1" applyBorder="1" applyAlignment="1">
      <alignment horizontal="right" vertical="center" wrapText="1"/>
    </xf>
    <xf numFmtId="164" fontId="11" fillId="0" borderId="0" xfId="0" applyNumberFormat="1" applyFont="1" applyFill="1" applyBorder="1" applyAlignment="1">
      <alignment horizontal="right" vertical="top" wrapText="1"/>
    </xf>
    <xf numFmtId="0" fontId="1" fillId="0" borderId="0" xfId="0" applyFont="1" applyFill="1" applyAlignment="1">
      <alignment vertical="top"/>
    </xf>
    <xf numFmtId="164" fontId="9" fillId="0" borderId="0" xfId="0" applyNumberFormat="1" applyFont="1" applyFill="1" applyAlignment="1">
      <alignment horizontal="right" vertical="center" wrapText="1"/>
    </xf>
    <xf numFmtId="165" fontId="9" fillId="0" borderId="0" xfId="0" applyNumberFormat="1" applyFont="1" applyFill="1" applyBorder="1" applyAlignment="1">
      <alignment horizontal="right" vertical="center" wrapText="1"/>
    </xf>
    <xf numFmtId="165" fontId="9" fillId="0" borderId="0" xfId="0" applyNumberFormat="1" applyFont="1" applyFill="1" applyAlignment="1">
      <alignment horizontal="right" vertical="center" wrapText="1"/>
    </xf>
    <xf numFmtId="165" fontId="11" fillId="0" borderId="0" xfId="0" applyNumberFormat="1" applyFont="1" applyFill="1" applyBorder="1" applyAlignment="1">
      <alignment horizontal="right" vertical="top" wrapText="1"/>
    </xf>
    <xf numFmtId="165" fontId="11" fillId="0" borderId="0" xfId="0" applyNumberFormat="1" applyFont="1" applyFill="1" applyBorder="1" applyAlignment="1">
      <alignment horizontal="right" vertical="center" wrapText="1"/>
    </xf>
    <xf numFmtId="164" fontId="11" fillId="0" borderId="0" xfId="0" applyNumberFormat="1" applyFont="1" applyFill="1" applyAlignment="1">
      <alignment horizontal="right" vertical="center" wrapText="1"/>
    </xf>
    <xf numFmtId="165" fontId="11" fillId="0" borderId="0" xfId="0" applyNumberFormat="1" applyFont="1" applyFill="1" applyAlignment="1">
      <alignment horizontal="right" vertical="center" wrapText="1"/>
    </xf>
    <xf numFmtId="164" fontId="11" fillId="0" borderId="0" xfId="0" applyNumberFormat="1" applyFont="1" applyFill="1" applyBorder="1" applyAlignment="1">
      <alignment horizontal="right" vertical="center" wrapText="1"/>
    </xf>
    <xf numFmtId="169" fontId="9" fillId="0" borderId="0" xfId="0" applyNumberFormat="1" applyFont="1" applyFill="1" applyAlignment="1">
      <alignment horizontal="right" vertical="center" wrapText="1"/>
    </xf>
    <xf numFmtId="169" fontId="11" fillId="0" borderId="0" xfId="0" applyNumberFormat="1" applyFont="1" applyFill="1" applyBorder="1" applyAlignment="1">
      <alignment horizontal="right" vertical="top" wrapText="1"/>
    </xf>
    <xf numFmtId="0" fontId="36" fillId="0" borderId="0" xfId="0" applyFont="1" applyFill="1" applyAlignment="1">
      <alignment vertical="center"/>
    </xf>
    <xf numFmtId="49" fontId="26" fillId="0" borderId="10" xfId="0" applyNumberFormat="1" applyFont="1" applyFill="1" applyBorder="1" applyAlignment="1">
      <alignment horizontal="center" vertical="center"/>
    </xf>
    <xf numFmtId="49" fontId="26" fillId="0" borderId="0" xfId="0" applyNumberFormat="1" applyFont="1" applyFill="1" applyBorder="1" applyAlignment="1">
      <alignment horizontal="center" vertical="center"/>
    </xf>
    <xf numFmtId="0" fontId="26" fillId="0" borderId="0" xfId="3" applyFont="1" applyFill="1" applyBorder="1" applyAlignment="1">
      <alignment horizontal="left"/>
    </xf>
    <xf numFmtId="0" fontId="9" fillId="0" borderId="0" xfId="0" applyFont="1" applyFill="1" applyBorder="1" applyAlignment="1">
      <alignment horizontal="left" vertical="center"/>
    </xf>
    <xf numFmtId="0" fontId="26" fillId="0" borderId="0" xfId="4" applyFont="1" applyFill="1" applyBorder="1" applyAlignment="1">
      <alignment horizontal="left" vertical="center"/>
    </xf>
    <xf numFmtId="49" fontId="26" fillId="0" borderId="0" xfId="0" applyNumberFormat="1" applyFont="1" applyFill="1" applyBorder="1" applyAlignment="1">
      <alignment horizontal="center" vertical="center"/>
    </xf>
    <xf numFmtId="49" fontId="9" fillId="0" borderId="0" xfId="0" applyNumberFormat="1" applyFont="1" applyFill="1" applyBorder="1" applyAlignment="1">
      <alignment horizontal="left" vertical="center" wrapText="1"/>
    </xf>
    <xf numFmtId="49" fontId="26" fillId="0" borderId="0" xfId="0" applyNumberFormat="1" applyFont="1" applyFill="1" applyAlignment="1">
      <alignment horizontal="left" vertical="center" wrapText="1"/>
    </xf>
    <xf numFmtId="0" fontId="9" fillId="0" borderId="0" xfId="0" applyFont="1" applyFill="1" applyBorder="1" applyAlignment="1">
      <alignment horizontal="left" vertical="center"/>
    </xf>
    <xf numFmtId="0" fontId="26" fillId="0" borderId="0" xfId="4" applyFont="1" applyFill="1" applyBorder="1" applyAlignment="1">
      <alignment horizontal="left" vertical="center"/>
    </xf>
    <xf numFmtId="0" fontId="26" fillId="0" borderId="10" xfId="3" applyFont="1" applyFill="1" applyBorder="1" applyAlignment="1">
      <alignment horizontal="left"/>
    </xf>
    <xf numFmtId="0" fontId="36" fillId="0" borderId="0" xfId="1" applyFont="1" applyFill="1" applyAlignment="1"/>
    <xf numFmtId="0" fontId="11" fillId="0" borderId="0" xfId="0" applyFont="1" applyFill="1" applyBorder="1" applyAlignment="1">
      <alignment horizontal="left" vertical="top"/>
    </xf>
    <xf numFmtId="167" fontId="11" fillId="0" borderId="0" xfId="0" applyNumberFormat="1" applyFont="1" applyFill="1" applyBorder="1" applyAlignment="1">
      <alignment horizontal="right" vertical="top"/>
    </xf>
    <xf numFmtId="49" fontId="43" fillId="0" borderId="0" xfId="0" applyNumberFormat="1" applyFont="1" applyFill="1" applyAlignment="1">
      <alignment horizontal="left" vertical="center" wrapText="1"/>
    </xf>
    <xf numFmtId="0" fontId="26" fillId="0" borderId="0" xfId="0" applyFont="1" applyFill="1" applyAlignment="1">
      <alignment vertical="top"/>
    </xf>
    <xf numFmtId="49" fontId="9" fillId="0" borderId="0" xfId="0" applyNumberFormat="1" applyFont="1" applyFill="1" applyBorder="1" applyAlignment="1">
      <alignment horizontal="left" vertical="center" wrapText="1"/>
    </xf>
    <xf numFmtId="49" fontId="26" fillId="0" borderId="0" xfId="0" applyNumberFormat="1" applyFont="1" applyFill="1" applyAlignment="1">
      <alignment horizontal="left" vertical="center" wrapText="1"/>
    </xf>
    <xf numFmtId="0" fontId="26" fillId="0" borderId="0" xfId="4" applyFont="1" applyFill="1" applyBorder="1" applyAlignment="1">
      <alignment horizontal="left" vertical="center"/>
    </xf>
    <xf numFmtId="49" fontId="9" fillId="0" borderId="0" xfId="0" applyNumberFormat="1" applyFont="1" applyFill="1" applyBorder="1" applyAlignment="1">
      <alignment vertical="center" wrapText="1"/>
    </xf>
    <xf numFmtId="167" fontId="9" fillId="0" borderId="0" xfId="0" applyNumberFormat="1" applyFont="1" applyFill="1" applyBorder="1" applyAlignment="1">
      <alignment horizontal="right" vertical="center" wrapText="1"/>
    </xf>
    <xf numFmtId="167" fontId="9" fillId="0" borderId="0" xfId="0" applyNumberFormat="1" applyFont="1" applyFill="1" applyAlignment="1">
      <alignment horizontal="right" vertical="center" wrapText="1"/>
    </xf>
    <xf numFmtId="49" fontId="11" fillId="0" borderId="0" xfId="0" applyNumberFormat="1" applyFont="1" applyFill="1" applyBorder="1" applyAlignment="1">
      <alignment vertical="center" wrapText="1"/>
    </xf>
    <xf numFmtId="167" fontId="11" fillId="0" borderId="0" xfId="0" applyNumberFormat="1" applyFont="1" applyFill="1" applyBorder="1" applyAlignment="1">
      <alignment horizontal="right" vertical="center" wrapText="1"/>
    </xf>
    <xf numFmtId="167" fontId="11" fillId="0" borderId="0" xfId="0" applyNumberFormat="1" applyFont="1" applyFill="1" applyAlignment="1">
      <alignment horizontal="right" vertical="center" wrapText="1"/>
    </xf>
    <xf numFmtId="0" fontId="1" fillId="0" borderId="0" xfId="0" applyFont="1" applyFill="1" applyAlignment="1"/>
    <xf numFmtId="49" fontId="26" fillId="0" borderId="0" xfId="0" applyNumberFormat="1" applyFont="1" applyFill="1" applyBorder="1" applyAlignment="1">
      <alignment horizontal="center" vertical="center" wrapText="1"/>
    </xf>
    <xf numFmtId="0" fontId="26" fillId="0" borderId="0" xfId="0" applyFont="1" applyFill="1" applyBorder="1" applyAlignment="1">
      <alignment wrapText="1"/>
    </xf>
    <xf numFmtId="169" fontId="11" fillId="0" borderId="0" xfId="0" applyNumberFormat="1" applyFont="1" applyFill="1" applyAlignment="1">
      <alignment horizontal="right" vertical="center" wrapText="1"/>
    </xf>
    <xf numFmtId="49" fontId="26" fillId="0" borderId="0" xfId="0" applyNumberFormat="1" applyFont="1" applyFill="1" applyBorder="1" applyAlignment="1">
      <alignment horizontal="center" vertical="top"/>
    </xf>
    <xf numFmtId="169" fontId="11" fillId="0" borderId="0" xfId="0" applyNumberFormat="1" applyFont="1" applyFill="1" applyBorder="1" applyAlignment="1">
      <alignment horizontal="right" vertical="center" wrapText="1"/>
    </xf>
    <xf numFmtId="164" fontId="9" fillId="0" borderId="0" xfId="0" applyNumberFormat="1" applyFont="1" applyFill="1" applyBorder="1" applyAlignment="1">
      <alignment horizontal="right" wrapText="1"/>
    </xf>
    <xf numFmtId="49" fontId="26" fillId="0" borderId="0" xfId="0" applyNumberFormat="1" applyFont="1" applyFill="1" applyAlignment="1">
      <alignment horizontal="left" vertical="center" wrapText="1" indent="1"/>
    </xf>
    <xf numFmtId="0" fontId="16" fillId="0" borderId="0" xfId="1" applyFont="1" applyFill="1" applyAlignment="1">
      <alignment horizontal="left" indent="1"/>
    </xf>
    <xf numFmtId="0" fontId="9" fillId="0" borderId="0" xfId="0" applyFont="1" applyFill="1" applyBorder="1" applyAlignment="1">
      <alignment horizontal="left" vertical="center"/>
    </xf>
    <xf numFmtId="0" fontId="26" fillId="0" borderId="0" xfId="4" applyFont="1" applyFill="1" applyBorder="1" applyAlignment="1">
      <alignment horizontal="left" vertical="center"/>
    </xf>
    <xf numFmtId="0" fontId="9" fillId="0" borderId="0" xfId="0" applyFont="1" applyFill="1"/>
    <xf numFmtId="0" fontId="26" fillId="0" borderId="0" xfId="0" applyFont="1" applyFill="1" applyAlignment="1">
      <alignment wrapText="1"/>
    </xf>
    <xf numFmtId="0" fontId="26" fillId="0" borderId="0" xfId="4" applyFont="1" applyFill="1" applyBorder="1" applyAlignment="1">
      <alignment horizontal="left" vertical="top"/>
    </xf>
    <xf numFmtId="0" fontId="26" fillId="0" borderId="0" xfId="0" applyFont="1" applyFill="1" applyBorder="1" applyAlignment="1">
      <alignment vertical="top"/>
    </xf>
    <xf numFmtId="0" fontId="26" fillId="0" borderId="0" xfId="4" applyFont="1" applyFill="1" applyBorder="1" applyAlignment="1">
      <alignment horizontal="left" vertical="center"/>
    </xf>
    <xf numFmtId="0" fontId="9" fillId="0" borderId="0" xfId="0" applyFont="1" applyFill="1"/>
    <xf numFmtId="0" fontId="9" fillId="0" borderId="0" xfId="0" applyFont="1" applyFill="1" applyAlignment="1">
      <alignment vertical="center"/>
    </xf>
    <xf numFmtId="0" fontId="9" fillId="0" borderId="0" xfId="0" applyFont="1" applyFill="1" applyAlignment="1">
      <alignment horizontal="center" vertical="center"/>
    </xf>
    <xf numFmtId="0" fontId="26" fillId="0" borderId="0" xfId="0" applyFont="1" applyFill="1" applyBorder="1" applyAlignment="1">
      <alignment horizontal="center" vertical="top" wrapText="1"/>
    </xf>
    <xf numFmtId="0" fontId="26" fillId="0" borderId="0" xfId="0" applyFont="1" applyFill="1" applyAlignment="1">
      <alignment vertical="top" wrapText="1"/>
    </xf>
    <xf numFmtId="171" fontId="9" fillId="0" borderId="0" xfId="0" applyNumberFormat="1" applyFont="1" applyFill="1" applyAlignment="1">
      <alignment horizontal="right" vertical="center" wrapText="1"/>
    </xf>
    <xf numFmtId="171" fontId="11" fillId="0" borderId="0" xfId="0" applyNumberFormat="1" applyFont="1" applyFill="1" applyAlignment="1">
      <alignment horizontal="right" vertical="center" wrapText="1"/>
    </xf>
    <xf numFmtId="0" fontId="9" fillId="0" borderId="0" xfId="0" applyFont="1" applyFill="1" applyBorder="1" applyAlignment="1">
      <alignment horizontal="left" vertical="center" wrapText="1"/>
    </xf>
    <xf numFmtId="0" fontId="9" fillId="0" borderId="0" xfId="0" applyFont="1" applyFill="1" applyAlignment="1">
      <alignment vertical="center"/>
    </xf>
    <xf numFmtId="0" fontId="11" fillId="0" borderId="0" xfId="0" applyFont="1" applyFill="1" applyAlignment="1">
      <alignment vertical="center"/>
    </xf>
    <xf numFmtId="165" fontId="9" fillId="0" borderId="0" xfId="0" applyNumberFormat="1" applyFont="1" applyFill="1" applyAlignment="1">
      <alignment horizontal="right" vertical="top" wrapText="1"/>
    </xf>
    <xf numFmtId="0" fontId="9" fillId="0" borderId="0" xfId="0" applyFont="1" applyFill="1" applyAlignment="1">
      <alignment vertical="top"/>
    </xf>
    <xf numFmtId="49" fontId="26" fillId="0" borderId="0" xfId="0" applyNumberFormat="1" applyFont="1" applyFill="1" applyBorder="1" applyAlignment="1">
      <alignment horizontal="center" vertical="top" wrapText="1"/>
    </xf>
    <xf numFmtId="0" fontId="26" fillId="0" borderId="0" xfId="4" applyFont="1" applyFill="1" applyBorder="1" applyAlignment="1">
      <alignment horizontal="left" vertical="top" wrapText="1"/>
    </xf>
    <xf numFmtId="170" fontId="9" fillId="0" borderId="0" xfId="0" applyNumberFormat="1" applyFont="1" applyFill="1" applyBorder="1" applyAlignment="1">
      <alignment vertical="center"/>
    </xf>
    <xf numFmtId="170" fontId="11" fillId="0" borderId="0" xfId="0" applyNumberFormat="1" applyFont="1" applyFill="1" applyBorder="1" applyAlignment="1">
      <alignment vertical="center"/>
    </xf>
    <xf numFmtId="170" fontId="9" fillId="0" borderId="0" xfId="0" applyNumberFormat="1" applyFont="1" applyFill="1" applyBorder="1" applyAlignment="1">
      <alignment vertical="center" wrapText="1"/>
    </xf>
    <xf numFmtId="0" fontId="44" fillId="0" borderId="0" xfId="0" applyFont="1" applyFill="1" applyAlignment="1">
      <alignment vertical="center"/>
    </xf>
    <xf numFmtId="0" fontId="43" fillId="0" borderId="0" xfId="0" applyFont="1" applyFill="1" applyAlignment="1">
      <alignment vertical="center"/>
    </xf>
    <xf numFmtId="170" fontId="26" fillId="0" borderId="0" xfId="0" applyNumberFormat="1" applyFont="1" applyFill="1" applyBorder="1" applyAlignment="1">
      <alignment vertical="center"/>
    </xf>
    <xf numFmtId="0" fontId="9" fillId="0" borderId="0" xfId="0" applyFont="1" applyFill="1"/>
    <xf numFmtId="0" fontId="11" fillId="0" borderId="0" xfId="0" applyFont="1" applyFill="1" applyAlignment="1">
      <alignment vertical="top"/>
    </xf>
    <xf numFmtId="165" fontId="11" fillId="0" borderId="0" xfId="0" applyNumberFormat="1" applyFont="1" applyFill="1" applyAlignment="1">
      <alignment horizontal="right" vertical="top" wrapText="1"/>
    </xf>
    <xf numFmtId="0" fontId="15" fillId="0" borderId="0" xfId="4" applyFont="1" applyFill="1" applyBorder="1" applyAlignment="1">
      <alignment horizontal="left" vertical="center"/>
    </xf>
    <xf numFmtId="0" fontId="9" fillId="0" borderId="3" xfId="0" applyFont="1" applyFill="1" applyBorder="1" applyAlignment="1">
      <alignment horizontal="center" vertical="center" wrapText="1"/>
    </xf>
    <xf numFmtId="170" fontId="26" fillId="0" borderId="0" xfId="0" applyNumberFormat="1" applyFont="1" applyFill="1" applyAlignment="1">
      <alignment horizontal="left" vertical="center"/>
    </xf>
    <xf numFmtId="0" fontId="26" fillId="0" borderId="10" xfId="3" applyFont="1" applyFill="1" applyBorder="1" applyAlignment="1">
      <alignment horizontal="left" wrapText="1"/>
    </xf>
    <xf numFmtId="0" fontId="16" fillId="0" borderId="0" xfId="0" applyFont="1" applyFill="1"/>
    <xf numFmtId="0" fontId="16" fillId="0" borderId="0" xfId="0" applyFont="1" applyFill="1" applyAlignment="1">
      <alignment horizontal="center" vertical="center"/>
    </xf>
    <xf numFmtId="0" fontId="12" fillId="0" borderId="0" xfId="0" applyFont="1" applyFill="1"/>
    <xf numFmtId="0" fontId="26" fillId="0" borderId="0" xfId="0" applyFont="1" applyFill="1" applyAlignment="1">
      <alignment horizontal="center"/>
    </xf>
    <xf numFmtId="0" fontId="9" fillId="0" borderId="0" xfId="0" applyFont="1" applyFill="1" applyAlignment="1"/>
    <xf numFmtId="0" fontId="45" fillId="0" borderId="0" xfId="0" applyFont="1" applyFill="1" applyAlignment="1">
      <alignment vertical="center"/>
    </xf>
    <xf numFmtId="0" fontId="49" fillId="0" borderId="0" xfId="0" applyFont="1" applyFill="1" applyAlignment="1">
      <alignment vertical="center"/>
    </xf>
    <xf numFmtId="0" fontId="41" fillId="0" borderId="0" xfId="0" applyFont="1" applyFill="1" applyAlignment="1">
      <alignment horizontal="center" vertical="center"/>
    </xf>
    <xf numFmtId="0" fontId="49" fillId="0" borderId="0" xfId="0" applyFont="1" applyFill="1" applyAlignment="1">
      <alignment horizontal="center" vertical="top" wrapText="1"/>
    </xf>
    <xf numFmtId="0" fontId="41" fillId="0" borderId="0" xfId="0" applyFont="1" applyFill="1" applyAlignment="1">
      <alignment vertical="center"/>
    </xf>
    <xf numFmtId="0" fontId="46" fillId="0" borderId="0" xfId="0" applyFont="1" applyFill="1" applyAlignment="1">
      <alignment vertical="center"/>
    </xf>
    <xf numFmtId="164" fontId="9" fillId="0" borderId="0" xfId="0" applyNumberFormat="1" applyFont="1" applyFill="1" applyAlignment="1">
      <alignment horizontal="right" wrapText="1"/>
    </xf>
    <xf numFmtId="165" fontId="9" fillId="0" borderId="0" xfId="0" applyNumberFormat="1" applyFont="1" applyFill="1" applyAlignment="1">
      <alignment horizontal="right" wrapText="1"/>
    </xf>
    <xf numFmtId="0" fontId="15" fillId="0" borderId="0" xfId="4" applyFont="1" applyFill="1" applyBorder="1" applyAlignment="1">
      <alignment horizontal="left"/>
    </xf>
    <xf numFmtId="0" fontId="41" fillId="0" borderId="0" xfId="0" applyFont="1" applyFill="1" applyAlignment="1"/>
    <xf numFmtId="0" fontId="47" fillId="0" borderId="0" xfId="0" applyFont="1" applyFill="1" applyAlignment="1">
      <alignment vertical="center"/>
    </xf>
    <xf numFmtId="0" fontId="48" fillId="0" borderId="0" xfId="0" applyFont="1" applyFill="1" applyAlignment="1">
      <alignment vertical="center"/>
    </xf>
    <xf numFmtId="0" fontId="41" fillId="0" borderId="0" xfId="0" applyFont="1" applyFill="1"/>
    <xf numFmtId="173" fontId="26" fillId="0" borderId="0" xfId="0" applyNumberFormat="1" applyFont="1" applyFill="1"/>
    <xf numFmtId="171" fontId="26" fillId="0" borderId="0" xfId="0" applyNumberFormat="1" applyFont="1" applyFill="1"/>
    <xf numFmtId="174" fontId="26" fillId="0" borderId="0" xfId="0" applyNumberFormat="1" applyFont="1" applyFill="1"/>
    <xf numFmtId="0" fontId="49" fillId="0" borderId="0" xfId="0" applyFont="1" applyFill="1"/>
    <xf numFmtId="0" fontId="1" fillId="0" borderId="0" xfId="3" applyFont="1" applyFill="1"/>
    <xf numFmtId="0" fontId="16" fillId="0" borderId="0" xfId="3" applyFont="1" applyFill="1" applyAlignment="1"/>
    <xf numFmtId="49" fontId="26" fillId="0" borderId="0" xfId="3" applyNumberFormat="1" applyFont="1" applyFill="1" applyBorder="1" applyAlignment="1">
      <alignment horizontal="center" vertical="top" wrapText="1"/>
    </xf>
    <xf numFmtId="0" fontId="26" fillId="0" borderId="0" xfId="3" applyFont="1" applyFill="1" applyAlignment="1">
      <alignment vertical="top" wrapText="1"/>
    </xf>
    <xf numFmtId="0" fontId="17" fillId="0" borderId="0" xfId="3" applyFont="1" applyFill="1" applyAlignment="1">
      <alignment vertical="center"/>
    </xf>
    <xf numFmtId="0" fontId="16" fillId="0" borderId="0" xfId="3" applyFont="1" applyFill="1" applyAlignment="1">
      <alignment vertical="center"/>
    </xf>
    <xf numFmtId="0" fontId="16" fillId="0" borderId="0" xfId="3" applyFont="1" applyFill="1" applyAlignment="1">
      <alignment vertical="center" wrapText="1"/>
    </xf>
    <xf numFmtId="0" fontId="26" fillId="0" borderId="0" xfId="3" applyFont="1" applyFill="1" applyAlignment="1">
      <alignment vertical="center"/>
    </xf>
    <xf numFmtId="0" fontId="16" fillId="0" borderId="0" xfId="3" applyFont="1" applyFill="1" applyAlignment="1">
      <alignment vertical="top"/>
    </xf>
    <xf numFmtId="0" fontId="12" fillId="0" borderId="0" xfId="0" applyFont="1" applyFill="1" applyAlignment="1">
      <alignment vertical="center"/>
    </xf>
    <xf numFmtId="0" fontId="26" fillId="0" borderId="0" xfId="3" applyFont="1" applyFill="1" applyBorder="1" applyAlignment="1">
      <alignment horizontal="center" vertical="top"/>
    </xf>
    <xf numFmtId="0" fontId="26" fillId="0" borderId="0" xfId="3" applyFont="1" applyFill="1" applyAlignment="1">
      <alignment vertical="top"/>
    </xf>
    <xf numFmtId="0" fontId="9" fillId="0" borderId="0" xfId="1" applyFont="1" applyFill="1" applyAlignment="1">
      <alignment horizontal="left" vertical="center"/>
    </xf>
    <xf numFmtId="0" fontId="11" fillId="0" borderId="0" xfId="1" applyFont="1" applyFill="1" applyAlignment="1">
      <alignment horizontal="left" vertical="center"/>
    </xf>
    <xf numFmtId="0" fontId="11" fillId="0" borderId="0" xfId="1" applyFont="1" applyFill="1"/>
    <xf numFmtId="0" fontId="50" fillId="0" borderId="0" xfId="1" applyFont="1" applyFill="1"/>
    <xf numFmtId="0" fontId="12" fillId="0" borderId="0" xfId="1" applyFont="1" applyFill="1" applyAlignment="1">
      <alignment horizontal="left" vertical="center"/>
    </xf>
    <xf numFmtId="0" fontId="51" fillId="0" borderId="0" xfId="1" applyFont="1" applyFill="1"/>
    <xf numFmtId="0" fontId="26" fillId="0" borderId="0" xfId="1" applyFont="1" applyFill="1" applyAlignment="1">
      <alignment horizontal="left"/>
    </xf>
    <xf numFmtId="0" fontId="11" fillId="0" borderId="0" xfId="1" applyFont="1" applyFill="1" applyAlignment="1">
      <alignment vertical="center"/>
    </xf>
    <xf numFmtId="0" fontId="12" fillId="0" borderId="0" xfId="1" applyFont="1" applyFill="1" applyAlignment="1">
      <alignment vertical="center"/>
    </xf>
    <xf numFmtId="166" fontId="9" fillId="0" borderId="0" xfId="0" quotePrefix="1" applyNumberFormat="1" applyFont="1" applyFill="1" applyAlignment="1">
      <alignment horizontal="right" vertical="center"/>
    </xf>
    <xf numFmtId="0" fontId="44" fillId="0" borderId="0" xfId="0" applyFont="1" applyFill="1"/>
    <xf numFmtId="0" fontId="9" fillId="0" borderId="0" xfId="0" applyFont="1" applyFill="1" applyBorder="1" applyAlignment="1">
      <alignment horizontal="left" vertical="center"/>
    </xf>
    <xf numFmtId="0" fontId="26" fillId="0" borderId="0" xfId="4" applyFont="1" applyFill="1" applyBorder="1" applyAlignment="1">
      <alignment horizontal="left" vertical="center"/>
    </xf>
    <xf numFmtId="0" fontId="9" fillId="0" borderId="0" xfId="0" applyFont="1" applyFill="1"/>
    <xf numFmtId="0" fontId="9" fillId="0" borderId="0" xfId="0" applyFont="1" applyFill="1" applyAlignment="1">
      <alignment vertical="center"/>
    </xf>
    <xf numFmtId="0" fontId="9" fillId="0" borderId="0" xfId="1" applyFont="1" applyFill="1" applyAlignment="1">
      <alignment vertical="center"/>
    </xf>
    <xf numFmtId="49" fontId="26" fillId="0" borderId="0" xfId="0" applyNumberFormat="1" applyFont="1" applyFill="1" applyBorder="1" applyAlignment="1">
      <alignment horizontal="center" vertical="center"/>
    </xf>
    <xf numFmtId="175" fontId="9" fillId="0" borderId="0" xfId="0" applyNumberFormat="1" applyFont="1" applyFill="1" applyAlignment="1">
      <alignment horizontal="right" vertical="center" wrapText="1"/>
    </xf>
    <xf numFmtId="175" fontId="11" fillId="0" borderId="0" xfId="0" applyNumberFormat="1" applyFont="1" applyFill="1" applyAlignment="1">
      <alignment horizontal="right" vertical="center" wrapText="1"/>
    </xf>
    <xf numFmtId="0" fontId="9" fillId="0" borderId="0" xfId="0" applyFont="1" applyFill="1" applyBorder="1" applyAlignment="1">
      <alignment vertical="center" wrapText="1"/>
    </xf>
    <xf numFmtId="0" fontId="26" fillId="0" borderId="0" xfId="0" applyFont="1" applyFill="1" applyBorder="1"/>
    <xf numFmtId="0" fontId="11" fillId="0" borderId="0" xfId="0" applyFont="1" applyFill="1" applyBorder="1" applyAlignment="1">
      <alignment vertical="top"/>
    </xf>
    <xf numFmtId="0" fontId="11" fillId="0" borderId="0" xfId="0" applyFont="1" applyFill="1" applyAlignment="1">
      <alignment horizontal="left" vertical="center"/>
    </xf>
    <xf numFmtId="0" fontId="44" fillId="0" borderId="0" xfId="0" applyFont="1" applyFill="1" applyAlignment="1">
      <alignment horizontal="left" vertical="center"/>
    </xf>
    <xf numFmtId="0" fontId="12" fillId="0" borderId="0" xfId="0" applyFont="1" applyFill="1" applyAlignment="1">
      <alignment horizontal="left" vertical="center"/>
    </xf>
    <xf numFmtId="0" fontId="11" fillId="0" borderId="0" xfId="1" quotePrefix="1" applyFont="1" applyFill="1" applyAlignment="1">
      <alignment horizontal="left" vertical="center"/>
    </xf>
    <xf numFmtId="0" fontId="37" fillId="0" borderId="0" xfId="3" applyFont="1" applyFill="1"/>
    <xf numFmtId="49" fontId="9" fillId="0" borderId="0" xfId="0" applyNumberFormat="1" applyFont="1" applyFill="1" applyBorder="1" applyAlignment="1">
      <alignment horizontal="left" vertical="center" wrapText="1"/>
    </xf>
    <xf numFmtId="0" fontId="26" fillId="0" borderId="0" xfId="4" applyFont="1" applyFill="1" applyBorder="1" applyAlignment="1">
      <alignment horizontal="left" vertical="center"/>
    </xf>
    <xf numFmtId="0" fontId="9" fillId="0" borderId="0" xfId="0" applyFont="1" applyFill="1"/>
    <xf numFmtId="0" fontId="9" fillId="0" borderId="0" xfId="0" applyFont="1" applyFill="1" applyAlignment="1">
      <alignment vertical="center"/>
    </xf>
    <xf numFmtId="0" fontId="7" fillId="0" borderId="0" xfId="4" applyFont="1" applyFill="1" applyBorder="1" applyAlignment="1">
      <alignment horizontal="left" vertical="center"/>
    </xf>
    <xf numFmtId="0" fontId="2" fillId="0" borderId="0" xfId="0" applyFont="1" applyFill="1" applyAlignment="1">
      <alignment horizontal="justify" vertical="top"/>
    </xf>
    <xf numFmtId="0" fontId="7" fillId="0" borderId="0" xfId="4" applyFont="1" applyFill="1" applyBorder="1" applyAlignment="1">
      <alignment horizontal="left" vertical="top"/>
    </xf>
    <xf numFmtId="0" fontId="22" fillId="0" borderId="0" xfId="0" applyFont="1" applyFill="1" applyAlignment="1">
      <alignment vertical="top"/>
    </xf>
    <xf numFmtId="0" fontId="1" fillId="0" borderId="0" xfId="0" applyFont="1" applyFill="1" applyAlignment="1">
      <alignment horizontal="left" vertical="center" wrapText="1"/>
    </xf>
    <xf numFmtId="0" fontId="1" fillId="0" borderId="0" xfId="0" quotePrefix="1" applyFont="1" applyFill="1" applyAlignment="1">
      <alignment horizontal="left" vertical="center" wrapText="1"/>
    </xf>
    <xf numFmtId="0" fontId="1" fillId="0" borderId="0" xfId="0" applyFont="1" applyFill="1" applyAlignment="1">
      <alignment horizontal="left" vertical="top" wrapText="1"/>
    </xf>
    <xf numFmtId="0" fontId="7" fillId="0" borderId="0" xfId="1" applyFont="1" applyFill="1"/>
    <xf numFmtId="170" fontId="9" fillId="0" borderId="0" xfId="0" applyNumberFormat="1" applyFont="1" applyFill="1" applyBorder="1" applyAlignment="1">
      <alignment horizontal="left" vertical="center"/>
    </xf>
    <xf numFmtId="170" fontId="11" fillId="0" borderId="0" xfId="0" applyNumberFormat="1" applyFont="1" applyFill="1" applyBorder="1" applyAlignment="1">
      <alignment horizontal="left" vertical="center"/>
    </xf>
    <xf numFmtId="49" fontId="26" fillId="0" borderId="0" xfId="0" applyNumberFormat="1" applyFont="1" applyFill="1" applyBorder="1" applyAlignment="1">
      <alignment horizontal="left" vertical="top" wrapText="1" indent="2"/>
    </xf>
    <xf numFmtId="0" fontId="26" fillId="0" borderId="0" xfId="0" applyFont="1" applyFill="1" applyBorder="1" applyAlignment="1">
      <alignment horizontal="left" vertical="top" wrapText="1" indent="1"/>
    </xf>
    <xf numFmtId="0" fontId="0" fillId="0" borderId="0" xfId="12" applyFont="1" applyAlignment="1">
      <alignment wrapText="1"/>
    </xf>
    <xf numFmtId="0" fontId="27" fillId="0" borderId="0" xfId="0" applyFont="1" applyFill="1" applyAlignment="1">
      <alignment vertical="top"/>
    </xf>
    <xf numFmtId="0" fontId="30" fillId="0" borderId="0" xfId="0" applyFont="1" applyFill="1" applyAlignment="1">
      <alignment horizontal="justify" wrapText="1"/>
    </xf>
    <xf numFmtId="0" fontId="0" fillId="0" borderId="0" xfId="0" applyFill="1" applyAlignment="1"/>
    <xf numFmtId="0" fontId="2" fillId="0" borderId="0" xfId="0" applyFont="1" applyFill="1" applyBorder="1" applyAlignment="1">
      <alignment horizontal="left" wrapText="1"/>
    </xf>
    <xf numFmtId="0" fontId="22" fillId="0" borderId="0" xfId="0" applyFont="1" applyFill="1" applyBorder="1" applyAlignment="1"/>
    <xf numFmtId="0" fontId="26" fillId="0" borderId="0" xfId="4" applyFont="1" applyFill="1" applyBorder="1" applyAlignment="1">
      <alignment horizontal="left" vertical="center"/>
    </xf>
    <xf numFmtId="0" fontId="9" fillId="0" borderId="0" xfId="0" applyFont="1" applyFill="1" applyAlignment="1"/>
    <xf numFmtId="0" fontId="26" fillId="0" borderId="14" xfId="0" applyFont="1" applyFill="1" applyBorder="1" applyAlignment="1">
      <alignment horizontal="left" vertical="center" indent="1"/>
    </xf>
    <xf numFmtId="0" fontId="26" fillId="0" borderId="0" xfId="17" applyFill="1"/>
    <xf numFmtId="168" fontId="16" fillId="0" borderId="0" xfId="15" applyNumberFormat="1" applyFont="1" applyFill="1" applyAlignment="1">
      <alignment horizontal="right" vertical="center"/>
    </xf>
    <xf numFmtId="168" fontId="17" fillId="0" borderId="0" xfId="15" applyNumberFormat="1" applyFont="1" applyFill="1" applyAlignment="1">
      <alignment horizontal="right" vertical="center"/>
    </xf>
    <xf numFmtId="165" fontId="9" fillId="0" borderId="0" xfId="0" applyNumberFormat="1" applyFont="1" applyFill="1" applyBorder="1" applyAlignment="1">
      <alignment horizontal="right" wrapText="1"/>
    </xf>
    <xf numFmtId="165" fontId="11" fillId="0" borderId="0" xfId="0" applyNumberFormat="1" applyFont="1" applyFill="1" applyBorder="1" applyAlignment="1">
      <alignment horizontal="right" wrapText="1"/>
    </xf>
    <xf numFmtId="164" fontId="11" fillId="0" borderId="0" xfId="0" applyNumberFormat="1" applyFont="1" applyFill="1" applyAlignment="1">
      <alignment horizontal="right" wrapText="1"/>
    </xf>
    <xf numFmtId="165" fontId="11" fillId="0" borderId="0" xfId="0" applyNumberFormat="1" applyFont="1" applyFill="1" applyAlignment="1">
      <alignment horizontal="right" wrapText="1"/>
    </xf>
    <xf numFmtId="164" fontId="11" fillId="0" borderId="0" xfId="0" applyNumberFormat="1" applyFont="1" applyFill="1" applyBorder="1" applyAlignment="1">
      <alignment horizontal="right" wrapText="1"/>
    </xf>
    <xf numFmtId="49" fontId="9" fillId="0" borderId="0" xfId="0" applyNumberFormat="1" applyFont="1" applyFill="1" applyBorder="1" applyAlignment="1">
      <alignment horizontal="left" wrapText="1"/>
    </xf>
    <xf numFmtId="49" fontId="11" fillId="0" borderId="0" xfId="0" applyNumberFormat="1" applyFont="1" applyFill="1" applyBorder="1" applyAlignment="1">
      <alignment wrapText="1"/>
    </xf>
    <xf numFmtId="49" fontId="17" fillId="0" borderId="0" xfId="15" applyNumberFormat="1" applyFont="1" applyFill="1" applyBorder="1" applyAlignment="1">
      <alignment horizontal="left" vertical="center"/>
    </xf>
    <xf numFmtId="49" fontId="11" fillId="0" borderId="0" xfId="0" applyNumberFormat="1" applyFont="1" applyFill="1" applyBorder="1" applyAlignment="1">
      <alignment horizontal="left" vertical="top" wrapText="1"/>
    </xf>
    <xf numFmtId="49" fontId="9" fillId="0" borderId="0" xfId="0" applyNumberFormat="1" applyFont="1" applyFill="1" applyAlignment="1">
      <alignment horizontal="right" vertical="center" indent="1"/>
    </xf>
    <xf numFmtId="49" fontId="11" fillId="0" borderId="0" xfId="0" applyNumberFormat="1" applyFont="1" applyFill="1" applyBorder="1" applyAlignment="1">
      <alignment horizontal="right" vertical="top" wrapText="1" indent="1"/>
    </xf>
    <xf numFmtId="0" fontId="28" fillId="0" borderId="0" xfId="4" applyFont="1" applyFill="1" applyBorder="1" applyAlignment="1">
      <alignment horizontal="left" vertical="center"/>
    </xf>
    <xf numFmtId="0" fontId="33" fillId="0" borderId="0" xfId="3" applyFont="1" applyFill="1"/>
    <xf numFmtId="0" fontId="16" fillId="0" borderId="0" xfId="0" applyFont="1" applyFill="1" applyBorder="1" applyAlignment="1">
      <alignment horizontal="left" vertical="center"/>
    </xf>
    <xf numFmtId="0" fontId="17" fillId="0" borderId="0" xfId="0" applyFont="1" applyFill="1" applyBorder="1" applyAlignment="1">
      <alignment horizontal="left" vertical="center"/>
    </xf>
    <xf numFmtId="0" fontId="1" fillId="0" borderId="0" xfId="0" applyFont="1" applyFill="1" applyAlignment="1">
      <alignment horizontal="left" vertical="top"/>
    </xf>
    <xf numFmtId="49" fontId="9" fillId="0" borderId="0" xfId="15" applyNumberFormat="1" applyFont="1" applyFill="1" applyBorder="1" applyAlignment="1">
      <alignment horizontal="right" vertical="center" wrapText="1" indent="1"/>
    </xf>
    <xf numFmtId="49" fontId="11" fillId="0" borderId="0" xfId="15" applyNumberFormat="1" applyFont="1" applyFill="1" applyBorder="1" applyAlignment="1">
      <alignment horizontal="right" vertical="center" wrapText="1" indent="1"/>
    </xf>
    <xf numFmtId="49" fontId="9" fillId="0" borderId="1" xfId="0" applyNumberFormat="1" applyFont="1" applyFill="1" applyBorder="1" applyAlignment="1">
      <alignment horizontal="center" vertical="center"/>
    </xf>
    <xf numFmtId="164" fontId="16" fillId="0" borderId="0" xfId="0" applyNumberFormat="1" applyFont="1" applyFill="1" applyBorder="1" applyAlignment="1">
      <alignment horizontal="right" vertical="center" wrapText="1"/>
    </xf>
    <xf numFmtId="164" fontId="16" fillId="0" borderId="0" xfId="0" applyNumberFormat="1" applyFont="1" applyFill="1" applyAlignment="1">
      <alignment horizontal="right" vertical="center" wrapText="1"/>
    </xf>
    <xf numFmtId="164" fontId="17" fillId="0" borderId="0" xfId="0" applyNumberFormat="1" applyFont="1" applyFill="1" applyBorder="1" applyAlignment="1">
      <alignment horizontal="right" vertical="center" wrapText="1"/>
    </xf>
    <xf numFmtId="164" fontId="17" fillId="0" borderId="0" xfId="0" applyNumberFormat="1" applyFont="1" applyFill="1" applyAlignment="1">
      <alignment horizontal="right" vertical="center" wrapText="1"/>
    </xf>
    <xf numFmtId="165" fontId="17" fillId="0" borderId="0" xfId="0" applyNumberFormat="1" applyFont="1" applyFill="1" applyBorder="1" applyAlignment="1">
      <alignment horizontal="right" vertical="center" wrapText="1"/>
    </xf>
    <xf numFmtId="165" fontId="17" fillId="0" borderId="0" xfId="0" applyNumberFormat="1" applyFont="1" applyFill="1" applyAlignment="1">
      <alignment horizontal="right" vertical="center" wrapText="1"/>
    </xf>
    <xf numFmtId="49" fontId="11" fillId="0" borderId="0" xfId="0" applyNumberFormat="1" applyFont="1" applyFill="1" applyBorder="1" applyAlignment="1">
      <alignment horizontal="left" vertical="center" wrapText="1"/>
    </xf>
    <xf numFmtId="49" fontId="16" fillId="0" borderId="3" xfId="0" applyNumberFormat="1" applyFont="1" applyFill="1" applyBorder="1" applyAlignment="1">
      <alignment horizontal="center" vertical="center" wrapText="1"/>
    </xf>
    <xf numFmtId="49" fontId="60" fillId="0" borderId="0" xfId="0" applyNumberFormat="1" applyFont="1" applyFill="1" applyBorder="1" applyAlignment="1">
      <alignment horizontal="center" vertical="center"/>
    </xf>
    <xf numFmtId="49" fontId="60" fillId="0" borderId="0" xfId="0" applyNumberFormat="1" applyFont="1" applyFill="1" applyBorder="1" applyAlignment="1">
      <alignment horizontal="center" vertical="top"/>
    </xf>
    <xf numFmtId="49" fontId="60" fillId="0" borderId="0" xfId="0" applyNumberFormat="1" applyFont="1" applyFill="1" applyBorder="1" applyAlignment="1">
      <alignment horizontal="left" vertical="center" indent="1"/>
    </xf>
    <xf numFmtId="0" fontId="16" fillId="0" borderId="0" xfId="0" applyFont="1" applyFill="1" applyBorder="1" applyAlignment="1">
      <alignment horizontal="right" vertical="center"/>
    </xf>
    <xf numFmtId="166" fontId="16" fillId="0" borderId="0" xfId="0" applyNumberFormat="1" applyFont="1" applyFill="1" applyBorder="1" applyAlignment="1">
      <alignment horizontal="right" vertical="center"/>
    </xf>
    <xf numFmtId="175" fontId="16" fillId="0" borderId="0" xfId="0" applyNumberFormat="1" applyFont="1" applyFill="1" applyBorder="1" applyAlignment="1">
      <alignment horizontal="right" vertical="center"/>
    </xf>
    <xf numFmtId="170" fontId="16" fillId="0" borderId="0" xfId="0" applyNumberFormat="1" applyFont="1" applyFill="1" applyBorder="1" applyAlignment="1">
      <alignment horizontal="right" vertical="center"/>
    </xf>
    <xf numFmtId="0" fontId="17" fillId="0" borderId="0" xfId="0" applyFont="1" applyFill="1" applyBorder="1" applyAlignment="1">
      <alignment horizontal="right" vertical="center"/>
    </xf>
    <xf numFmtId="166" fontId="17" fillId="0" borderId="0" xfId="0" applyNumberFormat="1" applyFont="1" applyFill="1" applyBorder="1" applyAlignment="1">
      <alignment horizontal="right" vertical="center"/>
    </xf>
    <xf numFmtId="175" fontId="17" fillId="0" borderId="0" xfId="0" applyNumberFormat="1" applyFont="1" applyFill="1" applyBorder="1" applyAlignment="1">
      <alignment horizontal="right" vertical="center"/>
    </xf>
    <xf numFmtId="170" fontId="17" fillId="0" borderId="0" xfId="0" applyNumberFormat="1" applyFont="1" applyFill="1" applyBorder="1" applyAlignment="1">
      <alignment horizontal="right" vertical="center"/>
    </xf>
    <xf numFmtId="169" fontId="16" fillId="0" borderId="0" xfId="0" applyNumberFormat="1" applyFont="1" applyFill="1" applyBorder="1" applyAlignment="1">
      <alignment horizontal="right" vertical="center" wrapText="1"/>
    </xf>
    <xf numFmtId="169" fontId="17" fillId="0" borderId="0" xfId="0" applyNumberFormat="1" applyFont="1" applyFill="1" applyBorder="1" applyAlignment="1">
      <alignment horizontal="right" vertical="center" wrapText="1"/>
    </xf>
    <xf numFmtId="0" fontId="16" fillId="0" borderId="0" xfId="0" applyFont="1" applyFill="1" applyBorder="1" applyAlignment="1">
      <alignment horizontal="left"/>
    </xf>
    <xf numFmtId="0" fontId="16" fillId="0" borderId="0" xfId="0" applyFont="1" applyFill="1" applyBorder="1" applyAlignment="1">
      <alignment horizontal="right"/>
    </xf>
    <xf numFmtId="166" fontId="16" fillId="0" borderId="0" xfId="0" applyNumberFormat="1" applyFont="1" applyFill="1" applyBorder="1" applyAlignment="1">
      <alignment horizontal="right"/>
    </xf>
    <xf numFmtId="175" fontId="16" fillId="0" borderId="0" xfId="0" applyNumberFormat="1" applyFont="1" applyFill="1" applyBorder="1" applyAlignment="1">
      <alignment horizontal="right"/>
    </xf>
    <xf numFmtId="170" fontId="16" fillId="0" borderId="0" xfId="0" applyNumberFormat="1" applyFont="1" applyFill="1" applyBorder="1" applyAlignment="1">
      <alignment horizontal="right"/>
    </xf>
    <xf numFmtId="0" fontId="9" fillId="0" borderId="0" xfId="0" applyFont="1" applyFill="1" applyBorder="1" applyAlignment="1">
      <alignment horizontal="left" vertical="center"/>
    </xf>
    <xf numFmtId="0" fontId="9" fillId="0" borderId="0" xfId="0" applyFont="1" applyFill="1" applyAlignment="1">
      <alignment vertical="center"/>
    </xf>
    <xf numFmtId="0" fontId="26" fillId="0" borderId="0" xfId="0" quotePrefix="1" applyFont="1" applyFill="1" applyBorder="1" applyAlignment="1">
      <alignment horizontal="left" vertical="center"/>
    </xf>
    <xf numFmtId="1" fontId="9" fillId="0" borderId="0" xfId="0" applyNumberFormat="1" applyFont="1" applyFill="1" applyAlignment="1">
      <alignment horizontal="right" vertical="center" wrapText="1"/>
    </xf>
    <xf numFmtId="170" fontId="43" fillId="0" borderId="0" xfId="0" applyNumberFormat="1" applyFont="1" applyFill="1" applyBorder="1" applyAlignment="1">
      <alignment horizontal="center" vertical="center"/>
    </xf>
    <xf numFmtId="0" fontId="9" fillId="0" borderId="0" xfId="0" applyFont="1" applyFill="1" applyAlignment="1">
      <alignment horizontal="left"/>
    </xf>
    <xf numFmtId="165" fontId="16" fillId="0" borderId="0" xfId="0" applyNumberFormat="1" applyFont="1" applyFill="1" applyAlignment="1">
      <alignment horizontal="right" vertical="center" wrapText="1"/>
    </xf>
    <xf numFmtId="164" fontId="11" fillId="0" borderId="0" xfId="0" applyNumberFormat="1" applyFont="1" applyFill="1" applyAlignment="1">
      <alignment horizontal="right" vertical="top" wrapText="1"/>
    </xf>
    <xf numFmtId="0" fontId="15" fillId="0" borderId="0" xfId="4" applyFont="1" applyFill="1" applyBorder="1" applyAlignment="1">
      <alignment horizontal="left" vertical="top"/>
    </xf>
    <xf numFmtId="166" fontId="16" fillId="0" borderId="0" xfId="0" applyNumberFormat="1" applyFont="1" applyFill="1" applyAlignment="1">
      <alignment horizontal="left" vertical="center"/>
    </xf>
    <xf numFmtId="166" fontId="17" fillId="0" borderId="0" xfId="0" applyNumberFormat="1" applyFont="1" applyFill="1" applyAlignment="1">
      <alignment horizontal="left" vertical="center"/>
    </xf>
    <xf numFmtId="164" fontId="16" fillId="0" borderId="0" xfId="0" applyNumberFormat="1" applyFont="1" applyFill="1" applyAlignment="1">
      <alignment horizontal="left" vertical="center" wrapText="1"/>
    </xf>
    <xf numFmtId="164" fontId="17" fillId="0" borderId="0" xfId="0" applyNumberFormat="1" applyFont="1" applyFill="1" applyAlignment="1">
      <alignment horizontal="left" vertical="center" wrapText="1"/>
    </xf>
    <xf numFmtId="49" fontId="17" fillId="0" borderId="0" xfId="0" applyNumberFormat="1" applyFont="1" applyFill="1" applyBorder="1" applyAlignment="1">
      <alignment horizontal="left" vertical="center"/>
    </xf>
    <xf numFmtId="172" fontId="9" fillId="0" borderId="0" xfId="0" applyNumberFormat="1" applyFont="1" applyFill="1" applyAlignment="1"/>
    <xf numFmtId="164" fontId="9" fillId="0" borderId="0" xfId="0" applyNumberFormat="1" applyFont="1" applyFill="1" applyAlignment="1">
      <alignment wrapText="1"/>
    </xf>
    <xf numFmtId="165" fontId="9" fillId="0" borderId="0" xfId="0" applyNumberFormat="1" applyFont="1" applyFill="1" applyAlignment="1">
      <alignment wrapText="1"/>
    </xf>
    <xf numFmtId="164" fontId="11" fillId="0" borderId="0" xfId="0" applyNumberFormat="1" applyFont="1" applyFill="1" applyAlignment="1">
      <alignment wrapText="1"/>
    </xf>
    <xf numFmtId="165" fontId="11" fillId="0" borderId="0" xfId="0" applyNumberFormat="1" applyFont="1" applyFill="1" applyAlignment="1">
      <alignment wrapText="1"/>
    </xf>
    <xf numFmtId="172" fontId="11" fillId="0" borderId="0" xfId="0" applyNumberFormat="1" applyFont="1" applyFill="1" applyBorder="1" applyAlignment="1"/>
    <xf numFmtId="0" fontId="26" fillId="0" borderId="0" xfId="4" applyFont="1" applyFill="1" applyBorder="1" applyAlignment="1">
      <alignment horizontal="center" vertical="center"/>
    </xf>
    <xf numFmtId="0" fontId="26" fillId="0" borderId="0" xfId="14" applyFont="1" applyAlignment="1">
      <alignment horizontal="center"/>
    </xf>
    <xf numFmtId="0" fontId="26" fillId="0" borderId="0" xfId="0" applyFont="1" applyAlignment="1">
      <alignment horizontal="center"/>
    </xf>
    <xf numFmtId="0" fontId="59" fillId="0" borderId="0" xfId="6" applyFont="1" applyFill="1" applyAlignment="1" applyProtection="1">
      <alignment horizontal="center" vertical="top"/>
    </xf>
    <xf numFmtId="0" fontId="14" fillId="0" borderId="0" xfId="0" applyFont="1" applyFill="1"/>
    <xf numFmtId="0" fontId="11" fillId="0" borderId="0" xfId="1" applyFont="1" applyFill="1" applyBorder="1" applyAlignment="1">
      <alignment vertical="center"/>
    </xf>
    <xf numFmtId="0" fontId="16" fillId="0" borderId="0" xfId="0" applyFont="1" applyFill="1" applyAlignment="1">
      <alignment horizontal="left" vertical="top"/>
    </xf>
    <xf numFmtId="0" fontId="16" fillId="0" borderId="0" xfId="0" applyFont="1" applyFill="1" applyAlignment="1">
      <alignment vertical="top"/>
    </xf>
    <xf numFmtId="0" fontId="16" fillId="0" borderId="0" xfId="0" applyFont="1" applyFill="1" applyAlignment="1">
      <alignment horizontal="left" vertical="top" indent="1"/>
    </xf>
    <xf numFmtId="0" fontId="17" fillId="0" borderId="0" xfId="0" applyFont="1" applyFill="1" applyAlignment="1">
      <alignment horizontal="left" vertical="top"/>
    </xf>
    <xf numFmtId="0" fontId="17" fillId="0" borderId="0" xfId="0" applyFont="1" applyFill="1" applyAlignment="1">
      <alignment vertical="top"/>
    </xf>
    <xf numFmtId="0" fontId="17" fillId="0" borderId="0" xfId="0" applyFont="1" applyFill="1" applyAlignment="1">
      <alignment horizontal="left" vertical="top" indent="1"/>
    </xf>
    <xf numFmtId="0" fontId="16" fillId="0" borderId="0" xfId="0" applyFont="1" applyFill="1" applyAlignment="1">
      <alignment vertical="top" wrapText="1"/>
    </xf>
    <xf numFmtId="164" fontId="16" fillId="0" borderId="0" xfId="0" applyNumberFormat="1" applyFont="1" applyFill="1" applyAlignment="1">
      <alignment horizontal="right" vertical="top" wrapText="1"/>
    </xf>
    <xf numFmtId="165" fontId="16" fillId="0" borderId="0" xfId="0" applyNumberFormat="1" applyFont="1" applyFill="1" applyAlignment="1">
      <alignment horizontal="right" vertical="top" wrapText="1"/>
    </xf>
    <xf numFmtId="0" fontId="13" fillId="0" borderId="0" xfId="0" applyFont="1" applyFill="1" applyAlignment="1">
      <alignment horizontal="left" vertical="top"/>
    </xf>
    <xf numFmtId="0" fontId="13" fillId="0" borderId="0" xfId="0" applyFont="1" applyFill="1" applyAlignment="1">
      <alignment vertical="top"/>
    </xf>
    <xf numFmtId="0" fontId="13" fillId="0" borderId="0" xfId="0" applyFont="1" applyFill="1" applyAlignment="1">
      <alignment horizontal="left" vertical="top" indent="1"/>
    </xf>
    <xf numFmtId="0" fontId="67" fillId="0" borderId="0" xfId="0" quotePrefix="1" applyFont="1" applyFill="1" applyBorder="1" applyAlignment="1">
      <alignment horizontal="left" vertical="top"/>
    </xf>
    <xf numFmtId="0" fontId="17" fillId="0" borderId="0" xfId="0" applyFont="1" applyFill="1" applyBorder="1" applyAlignment="1">
      <alignment vertical="top"/>
    </xf>
    <xf numFmtId="49" fontId="17" fillId="0" borderId="0" xfId="3" applyNumberFormat="1" applyFont="1" applyFill="1" applyAlignment="1">
      <alignment vertical="center"/>
    </xf>
    <xf numFmtId="49" fontId="16" fillId="0" borderId="0" xfId="3" applyNumberFormat="1" applyFont="1" applyFill="1" applyAlignment="1">
      <alignment vertical="center" wrapText="1"/>
    </xf>
    <xf numFmtId="49" fontId="16" fillId="0" borderId="0" xfId="3" applyNumberFormat="1" applyFont="1" applyFill="1" applyBorder="1" applyAlignment="1">
      <alignment vertical="center" wrapText="1"/>
    </xf>
    <xf numFmtId="177" fontId="9" fillId="0" borderId="0" xfId="0" applyNumberFormat="1" applyFont="1" applyFill="1" applyAlignment="1">
      <alignment horizontal="right" vertical="center" wrapText="1"/>
    </xf>
    <xf numFmtId="177" fontId="11" fillId="0" borderId="0" xfId="0" applyNumberFormat="1" applyFont="1" applyFill="1" applyAlignment="1">
      <alignment horizontal="right" vertical="center" wrapText="1"/>
    </xf>
    <xf numFmtId="0" fontId="9" fillId="0" borderId="3" xfId="0" applyFont="1" applyFill="1" applyBorder="1" applyAlignment="1">
      <alignment horizontal="center" vertical="center"/>
    </xf>
    <xf numFmtId="0" fontId="9" fillId="0" borderId="1" xfId="0" applyFont="1" applyFill="1" applyBorder="1" applyAlignment="1">
      <alignment horizontal="center" vertical="center" wrapText="1"/>
    </xf>
    <xf numFmtId="0" fontId="9" fillId="0" borderId="4" xfId="0" applyFont="1" applyFill="1" applyBorder="1" applyAlignment="1">
      <alignment horizontal="center" vertical="center" shrinkToFit="1"/>
    </xf>
    <xf numFmtId="49" fontId="9" fillId="0" borderId="4" xfId="0" applyNumberFormat="1" applyFont="1" applyFill="1" applyBorder="1" applyAlignment="1">
      <alignment horizontal="center" vertical="center" wrapText="1"/>
    </xf>
    <xf numFmtId="0" fontId="9" fillId="0" borderId="1" xfId="0" applyFont="1" applyFill="1" applyBorder="1" applyAlignment="1">
      <alignment horizontal="center" vertical="center" shrinkToFit="1"/>
    </xf>
    <xf numFmtId="49" fontId="9" fillId="0" borderId="1" xfId="0" applyNumberFormat="1" applyFont="1" applyFill="1" applyBorder="1" applyAlignment="1">
      <alignment horizontal="center" vertical="center" wrapText="1"/>
    </xf>
    <xf numFmtId="49" fontId="26" fillId="0" borderId="10" xfId="0" applyNumberFormat="1" applyFont="1" applyFill="1" applyBorder="1" applyAlignment="1">
      <alignment horizontal="center" vertical="center"/>
    </xf>
    <xf numFmtId="49" fontId="26" fillId="0" borderId="0"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xf>
    <xf numFmtId="49" fontId="9" fillId="0" borderId="15" xfId="0" applyNumberFormat="1" applyFont="1" applyFill="1" applyBorder="1" applyAlignment="1">
      <alignment horizontal="center" vertical="center" wrapText="1"/>
    </xf>
    <xf numFmtId="49" fontId="9" fillId="0" borderId="3" xfId="0" applyNumberFormat="1" applyFont="1" applyFill="1" applyBorder="1" applyAlignment="1">
      <alignment horizontal="center" vertical="center" wrapText="1"/>
    </xf>
    <xf numFmtId="0" fontId="9" fillId="0" borderId="2" xfId="0" applyFont="1" applyFill="1" applyBorder="1" applyAlignment="1">
      <alignment horizontal="center" vertical="center" wrapText="1"/>
    </xf>
    <xf numFmtId="49" fontId="9" fillId="0" borderId="16" xfId="0" applyNumberFormat="1" applyFont="1" applyFill="1" applyBorder="1" applyAlignment="1">
      <alignment horizontal="center" vertical="center" wrapText="1"/>
    </xf>
    <xf numFmtId="0" fontId="16" fillId="0" borderId="3" xfId="0" applyFont="1" applyFill="1" applyBorder="1" applyAlignment="1">
      <alignment horizontal="center" vertical="center"/>
    </xf>
    <xf numFmtId="0" fontId="9" fillId="0" borderId="1" xfId="0" applyFont="1" applyFill="1" applyBorder="1" applyAlignment="1">
      <alignment horizontal="center" vertical="center"/>
    </xf>
    <xf numFmtId="0" fontId="11" fillId="0" borderId="0" xfId="0" applyFont="1" applyFill="1" applyBorder="1" applyAlignment="1">
      <alignment vertical="center"/>
    </xf>
    <xf numFmtId="164" fontId="9" fillId="0" borderId="0" xfId="0" applyNumberFormat="1" applyFont="1" applyFill="1" applyAlignment="1">
      <alignment horizontal="left" vertical="center" wrapText="1"/>
    </xf>
    <xf numFmtId="164" fontId="11" fillId="0" borderId="0" xfId="0" applyNumberFormat="1" applyFont="1" applyFill="1" applyAlignment="1">
      <alignment horizontal="left" vertical="center" wrapText="1"/>
    </xf>
    <xf numFmtId="0" fontId="29" fillId="0" borderId="0" xfId="14" applyFont="1" applyAlignment="1"/>
    <xf numFmtId="0" fontId="3" fillId="0" borderId="0" xfId="0" applyFont="1" applyFill="1" applyAlignment="1">
      <alignment horizontal="right" vertical="center" indent="3"/>
    </xf>
    <xf numFmtId="0" fontId="3" fillId="0" borderId="14" xfId="0" applyFont="1" applyFill="1" applyBorder="1" applyAlignment="1">
      <alignment horizontal="right" vertical="center" indent="3"/>
    </xf>
    <xf numFmtId="0" fontId="22" fillId="0" borderId="0" xfId="0" applyFont="1" applyAlignment="1">
      <alignment vertical="top"/>
    </xf>
    <xf numFmtId="0" fontId="35" fillId="9" borderId="0" xfId="0" applyFont="1" applyFill="1" applyBorder="1" applyAlignment="1">
      <alignment horizontal="center" vertical="center" wrapText="1"/>
    </xf>
    <xf numFmtId="0" fontId="35" fillId="0" borderId="0" xfId="17" applyFont="1" applyFill="1"/>
    <xf numFmtId="0" fontId="68" fillId="0" borderId="0" xfId="0" applyFont="1" applyFill="1" applyAlignment="1">
      <alignment horizontal="left" vertical="center" wrapText="1"/>
    </xf>
    <xf numFmtId="0" fontId="8" fillId="0" borderId="0" xfId="0" applyFont="1" applyFill="1" applyAlignment="1">
      <alignment horizontal="right" vertical="top" wrapText="1" indent="2"/>
    </xf>
    <xf numFmtId="0" fontId="8" fillId="0" borderId="0" xfId="0" applyFont="1" applyFill="1" applyAlignment="1">
      <alignment horizontal="left" vertical="top" wrapText="1"/>
    </xf>
    <xf numFmtId="0" fontId="2" fillId="0" borderId="0" xfId="0" applyFont="1" applyFill="1" applyAlignment="1">
      <alignment vertical="top"/>
    </xf>
    <xf numFmtId="0" fontId="68" fillId="0" borderId="0" xfId="0" applyFont="1" applyFill="1" applyAlignment="1">
      <alignment horizontal="left" vertical="top" wrapText="1"/>
    </xf>
    <xf numFmtId="0" fontId="27" fillId="0" borderId="0" xfId="0" applyFont="1" applyFill="1" applyBorder="1" applyAlignment="1">
      <alignment vertical="center"/>
    </xf>
    <xf numFmtId="0" fontId="2" fillId="0" borderId="0" xfId="0" applyFont="1" applyFill="1" applyBorder="1" applyAlignment="1">
      <alignment horizontal="left" vertical="center" wrapText="1"/>
    </xf>
    <xf numFmtId="0" fontId="59" fillId="0" borderId="0" xfId="6" applyFont="1" applyFill="1" applyBorder="1" applyAlignment="1" applyProtection="1">
      <alignment horizontal="center" vertical="top"/>
    </xf>
    <xf numFmtId="0" fontId="0" fillId="0" borderId="0" xfId="0" applyFont="1" applyFill="1" applyBorder="1" applyAlignment="1">
      <alignment horizontal="left" wrapText="1"/>
    </xf>
    <xf numFmtId="0" fontId="26" fillId="0" borderId="0" xfId="2" applyFont="1" applyAlignment="1">
      <alignment horizontal="left" vertical="center" indent="20"/>
    </xf>
    <xf numFmtId="0" fontId="3" fillId="0" borderId="0" xfId="2" applyFont="1" applyAlignment="1">
      <alignment horizontal="left" vertical="center" indent="20"/>
    </xf>
    <xf numFmtId="0" fontId="27" fillId="0" borderId="0" xfId="20" applyFont="1" applyAlignment="1">
      <alignment horizontal="left" wrapText="1" indent="20"/>
    </xf>
    <xf numFmtId="0" fontId="6" fillId="0" borderId="0" xfId="2" applyFont="1" applyAlignment="1">
      <alignment horizontal="left" vertical="center" indent="20"/>
    </xf>
    <xf numFmtId="0" fontId="24" fillId="0" borderId="0" xfId="11" applyAlignment="1" applyProtection="1">
      <alignment horizontal="left" vertical="center" indent="20"/>
    </xf>
    <xf numFmtId="0" fontId="24" fillId="0" borderId="0" xfId="11" applyAlignment="1">
      <alignment horizontal="left" vertical="center" wrapText="1" indent="20"/>
    </xf>
    <xf numFmtId="0" fontId="2" fillId="0" borderId="0" xfId="2" applyFont="1" applyAlignment="1">
      <alignment wrapText="1"/>
    </xf>
    <xf numFmtId="0" fontId="1" fillId="0" borderId="0" xfId="4" applyFont="1" applyAlignment="1">
      <alignment wrapText="1"/>
    </xf>
    <xf numFmtId="0" fontId="1" fillId="0" borderId="0" xfId="2" applyFont="1" applyAlignment="1"/>
    <xf numFmtId="0" fontId="0" fillId="0" borderId="0" xfId="0" applyAlignment="1">
      <alignment vertical="top"/>
    </xf>
    <xf numFmtId="0" fontId="59" fillId="0" borderId="0" xfId="6" applyFont="1" applyFill="1" applyBorder="1" applyAlignment="1" applyProtection="1">
      <alignment horizontal="center" vertical="top"/>
    </xf>
    <xf numFmtId="0" fontId="24" fillId="0" borderId="0" xfId="7" applyFont="1" applyAlignment="1">
      <alignment wrapText="1"/>
    </xf>
    <xf numFmtId="0" fontId="24" fillId="0" borderId="0" xfId="7" applyFont="1" applyFill="1" applyAlignment="1">
      <alignment vertical="center" wrapText="1"/>
    </xf>
    <xf numFmtId="0" fontId="59" fillId="0" borderId="0" xfId="7" applyFont="1" applyAlignment="1">
      <alignment horizontal="left" vertical="center" wrapText="1" indent="20"/>
    </xf>
    <xf numFmtId="0" fontId="26" fillId="0" borderId="0" xfId="4" applyFont="1" applyFill="1" applyBorder="1" applyAlignment="1">
      <alignment vertical="top"/>
    </xf>
    <xf numFmtId="0" fontId="35" fillId="0" borderId="0" xfId="4" applyFont="1" applyFill="1" applyBorder="1" applyAlignment="1">
      <alignment vertical="top"/>
    </xf>
    <xf numFmtId="0" fontId="8" fillId="0" borderId="0" xfId="0" applyFont="1" applyFill="1" applyAlignment="1">
      <alignment vertical="top"/>
    </xf>
    <xf numFmtId="1" fontId="9" fillId="0" borderId="0" xfId="0" applyNumberFormat="1" applyFont="1" applyFill="1" applyBorder="1" applyAlignment="1">
      <alignment horizontal="center" vertical="top"/>
    </xf>
    <xf numFmtId="167" fontId="9" fillId="0" borderId="0" xfId="0" applyNumberFormat="1" applyFont="1" applyFill="1" applyBorder="1" applyAlignment="1"/>
    <xf numFmtId="167" fontId="9" fillId="0" borderId="0" xfId="0" applyNumberFormat="1" applyFont="1" applyFill="1" applyBorder="1" applyAlignment="1">
      <alignment vertical="top"/>
    </xf>
    <xf numFmtId="0" fontId="11" fillId="0" borderId="0" xfId="0" applyFont="1" applyFill="1" applyAlignment="1"/>
    <xf numFmtId="0" fontId="9" fillId="0" borderId="0" xfId="0" applyFont="1" applyFill="1" applyBorder="1" applyAlignment="1">
      <alignment wrapText="1"/>
    </xf>
    <xf numFmtId="166" fontId="9" fillId="0" borderId="0" xfId="0" applyNumberFormat="1" applyFont="1" applyFill="1" applyAlignment="1">
      <alignment horizontal="right" vertical="top"/>
    </xf>
    <xf numFmtId="0" fontId="2" fillId="0" borderId="0" xfId="0" applyFont="1" applyFill="1" applyBorder="1" applyAlignment="1">
      <alignment horizontal="left" vertical="top" indent="15"/>
    </xf>
    <xf numFmtId="0" fontId="2" fillId="0" borderId="0" xfId="0" applyFont="1" applyFill="1" applyBorder="1" applyAlignment="1">
      <alignment horizontal="left" indent="15"/>
    </xf>
    <xf numFmtId="0" fontId="0" fillId="0" borderId="0" xfId="0" applyFont="1" applyFill="1" applyBorder="1" applyAlignment="1">
      <alignment horizontal="left" vertical="center" indent="15"/>
    </xf>
    <xf numFmtId="0" fontId="2" fillId="0" borderId="0" xfId="0" applyFont="1" applyFill="1" applyBorder="1" applyAlignment="1">
      <alignment horizontal="left" vertical="center" indent="15"/>
    </xf>
    <xf numFmtId="0" fontId="8" fillId="0" borderId="6" xfId="0" applyFont="1" applyFill="1" applyBorder="1" applyAlignment="1">
      <alignment horizontal="center" vertical="center" wrapText="1"/>
    </xf>
    <xf numFmtId="0" fontId="8" fillId="0" borderId="3" xfId="0" applyFont="1" applyFill="1" applyBorder="1" applyAlignment="1">
      <alignment horizontal="center" vertical="center" wrapText="1"/>
    </xf>
    <xf numFmtId="49" fontId="16" fillId="0" borderId="1" xfId="0" applyNumberFormat="1" applyFont="1" applyFill="1" applyBorder="1" applyAlignment="1">
      <alignment horizontal="center" vertical="center" wrapText="1"/>
    </xf>
    <xf numFmtId="171" fontId="9" fillId="0" borderId="1" xfId="0" applyNumberFormat="1" applyFont="1" applyFill="1" applyBorder="1" applyAlignment="1">
      <alignment horizontal="center" vertical="center"/>
    </xf>
    <xf numFmtId="174" fontId="9" fillId="0" borderId="3" xfId="0" applyNumberFormat="1" applyFont="1" applyFill="1" applyBorder="1" applyAlignment="1">
      <alignment horizontal="center" vertical="center" wrapText="1"/>
    </xf>
    <xf numFmtId="0" fontId="7" fillId="0" borderId="0" xfId="4" applyFont="1" applyFill="1" applyBorder="1" applyAlignment="1">
      <alignment horizontal="center" vertical="center"/>
    </xf>
    <xf numFmtId="0" fontId="37" fillId="0" borderId="0" xfId="3" applyFont="1" applyFill="1" applyAlignment="1">
      <alignment horizontal="left"/>
    </xf>
    <xf numFmtId="0" fontId="59" fillId="0" borderId="0" xfId="6" applyFont="1" applyFill="1" applyBorder="1" applyAlignment="1" applyProtection="1">
      <alignment horizontal="center" vertical="center"/>
    </xf>
    <xf numFmtId="0" fontId="26" fillId="0" borderId="0" xfId="3" applyFont="1" applyFill="1" applyAlignment="1">
      <alignment horizontal="left"/>
    </xf>
    <xf numFmtId="0" fontId="26" fillId="0" borderId="12" xfId="0" applyFont="1" applyFill="1" applyBorder="1"/>
    <xf numFmtId="0" fontId="26" fillId="0" borderId="11" xfId="0" applyFont="1" applyFill="1" applyBorder="1"/>
    <xf numFmtId="0" fontId="69" fillId="3" borderId="1" xfId="0" applyFont="1" applyFill="1" applyBorder="1"/>
    <xf numFmtId="0" fontId="70" fillId="5" borderId="1" xfId="0" applyFont="1" applyFill="1" applyBorder="1" applyAlignment="1">
      <alignment horizontal="left" vertical="top" indent="1"/>
    </xf>
    <xf numFmtId="0" fontId="71" fillId="7" borderId="1" xfId="0" applyFont="1" applyFill="1" applyBorder="1" applyAlignment="1">
      <alignment horizontal="left" vertical="top" indent="1"/>
    </xf>
    <xf numFmtId="0" fontId="72" fillId="4" borderId="1" xfId="0" applyFont="1" applyFill="1" applyBorder="1" applyAlignment="1">
      <alignment horizontal="left" indent="1"/>
    </xf>
    <xf numFmtId="0" fontId="70" fillId="6" borderId="1" xfId="0" applyFont="1" applyFill="1" applyBorder="1" applyAlignment="1">
      <alignment horizontal="left" indent="1"/>
    </xf>
    <xf numFmtId="0" fontId="73" fillId="2" borderId="1" xfId="0" applyFont="1" applyFill="1" applyBorder="1" applyAlignment="1">
      <alignment horizontal="left" vertical="top" indent="1"/>
    </xf>
    <xf numFmtId="0" fontId="22" fillId="0" borderId="0" xfId="0" applyFont="1" applyAlignment="1">
      <alignment vertical="center"/>
    </xf>
    <xf numFmtId="0" fontId="3" fillId="0" borderId="0" xfId="0" applyFont="1" applyAlignment="1">
      <alignment horizontal="left"/>
    </xf>
    <xf numFmtId="0" fontId="27" fillId="0" borderId="0" xfId="14" applyFont="1" applyAlignment="1"/>
    <xf numFmtId="0" fontId="26" fillId="0" borderId="0" xfId="14" applyFont="1" applyAlignment="1"/>
    <xf numFmtId="0" fontId="9" fillId="0" borderId="3" xfId="0" applyFont="1" applyFill="1" applyBorder="1" applyAlignment="1">
      <alignment horizontal="center" vertical="center"/>
    </xf>
    <xf numFmtId="49" fontId="9" fillId="0" borderId="1"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xf>
    <xf numFmtId="0" fontId="9" fillId="0" borderId="1" xfId="0" applyFont="1" applyFill="1" applyBorder="1" applyAlignment="1">
      <alignment horizontal="center" vertical="center" wrapText="1"/>
    </xf>
    <xf numFmtId="167" fontId="9" fillId="0" borderId="0" xfId="0" applyNumberFormat="1" applyFont="1" applyFill="1" applyBorder="1" applyAlignment="1">
      <alignment horizontal="right" vertical="top"/>
    </xf>
    <xf numFmtId="49" fontId="9" fillId="0" borderId="3" xfId="0" applyNumberFormat="1" applyFont="1" applyFill="1" applyBorder="1" applyAlignment="1">
      <alignment horizontal="center" vertical="center" wrapText="1"/>
    </xf>
    <xf numFmtId="0" fontId="26" fillId="0" borderId="0" xfId="4" applyFont="1" applyFill="1" applyBorder="1" applyAlignment="1">
      <alignment horizontal="left" vertical="center"/>
    </xf>
    <xf numFmtId="49" fontId="16" fillId="0" borderId="1" xfId="0" applyNumberFormat="1" applyFont="1" applyFill="1" applyBorder="1" applyAlignment="1">
      <alignment horizontal="center" vertical="center" wrapText="1"/>
    </xf>
    <xf numFmtId="49" fontId="16" fillId="0" borderId="3" xfId="0" applyNumberFormat="1" applyFont="1" applyFill="1" applyBorder="1" applyAlignment="1">
      <alignment horizontal="center" vertical="center" wrapText="1"/>
    </xf>
    <xf numFmtId="0" fontId="9" fillId="0" borderId="0" xfId="0" applyFont="1" applyFill="1" applyAlignment="1">
      <alignment horizontal="left" vertical="center"/>
    </xf>
    <xf numFmtId="0" fontId="9" fillId="0" borderId="1" xfId="0" applyFont="1" applyFill="1" applyBorder="1" applyAlignment="1">
      <alignment horizontal="center" vertical="center"/>
    </xf>
    <xf numFmtId="0" fontId="9" fillId="0" borderId="3" xfId="0" applyFont="1" applyFill="1" applyBorder="1" applyAlignment="1">
      <alignment horizontal="center" vertical="center" wrapText="1"/>
    </xf>
    <xf numFmtId="0" fontId="9" fillId="0" borderId="0" xfId="0" applyFont="1" applyFill="1" applyAlignment="1">
      <alignment vertical="center"/>
    </xf>
    <xf numFmtId="0" fontId="16" fillId="0" borderId="1" xfId="0" applyFont="1" applyFill="1" applyBorder="1" applyAlignment="1">
      <alignment horizontal="center" vertical="center" wrapText="1"/>
    </xf>
    <xf numFmtId="0" fontId="16" fillId="0" borderId="1" xfId="0" applyFont="1" applyFill="1" applyBorder="1" applyAlignment="1">
      <alignment horizontal="center" vertical="center"/>
    </xf>
    <xf numFmtId="0" fontId="16" fillId="0" borderId="3" xfId="0" applyFont="1" applyFill="1" applyBorder="1" applyAlignment="1">
      <alignment horizontal="center" vertical="center" wrapText="1"/>
    </xf>
    <xf numFmtId="0" fontId="26" fillId="0" borderId="0" xfId="0" applyFont="1" applyFill="1" applyBorder="1" applyAlignment="1">
      <alignment horizontal="center" vertical="top"/>
    </xf>
    <xf numFmtId="174" fontId="16" fillId="0" borderId="1" xfId="0" applyNumberFormat="1" applyFont="1" applyFill="1" applyBorder="1" applyAlignment="1">
      <alignment horizontal="center" vertical="center" wrapText="1"/>
    </xf>
    <xf numFmtId="174" fontId="16" fillId="0" borderId="1" xfId="0" applyNumberFormat="1" applyFont="1" applyFill="1" applyBorder="1" applyAlignment="1">
      <alignment horizontal="center" vertical="center"/>
    </xf>
    <xf numFmtId="174" fontId="9" fillId="0" borderId="1" xfId="0" applyNumberFormat="1" applyFont="1" applyFill="1" applyBorder="1" applyAlignment="1">
      <alignment horizontal="center" vertical="center" wrapText="1"/>
    </xf>
    <xf numFmtId="1" fontId="9" fillId="0" borderId="1" xfId="0" applyNumberFormat="1" applyFont="1" applyFill="1" applyBorder="1" applyAlignment="1">
      <alignment horizontal="center" vertical="center"/>
    </xf>
    <xf numFmtId="0" fontId="9" fillId="0" borderId="1" xfId="3" applyFont="1" applyFill="1" applyBorder="1" applyAlignment="1">
      <alignment horizontal="center" vertical="center" wrapText="1"/>
    </xf>
    <xf numFmtId="0" fontId="9" fillId="0" borderId="1" xfId="3" applyFont="1" applyFill="1" applyBorder="1" applyAlignment="1">
      <alignment horizontal="center" vertical="center"/>
    </xf>
    <xf numFmtId="0" fontId="9" fillId="0" borderId="3" xfId="3" applyFont="1" applyFill="1" applyBorder="1" applyAlignment="1">
      <alignment horizontal="center" vertical="center"/>
    </xf>
    <xf numFmtId="0" fontId="9" fillId="0" borderId="3" xfId="3" applyFont="1" applyFill="1" applyBorder="1" applyAlignment="1">
      <alignment horizontal="center" vertical="center" wrapText="1"/>
    </xf>
    <xf numFmtId="0" fontId="14" fillId="0" borderId="0" xfId="3" applyFont="1" applyFill="1" applyAlignment="1">
      <alignment horizontal="left"/>
    </xf>
    <xf numFmtId="0" fontId="19" fillId="0" borderId="0" xfId="0" applyFont="1" applyFill="1" applyBorder="1" applyAlignment="1">
      <alignment horizontal="center" vertical="center"/>
    </xf>
    <xf numFmtId="0" fontId="26" fillId="0" borderId="0" xfId="14" applyFont="1" applyAlignment="1">
      <alignment horizontal="right" indent="1"/>
    </xf>
    <xf numFmtId="0" fontId="74" fillId="0" borderId="0" xfId="0" applyFont="1" applyFill="1" applyAlignment="1">
      <alignment horizontal="right" vertical="center" indent="2"/>
    </xf>
    <xf numFmtId="0" fontId="10" fillId="12" borderId="14" xfId="0" applyFont="1" applyFill="1" applyBorder="1" applyAlignment="1">
      <alignment horizontal="left" vertical="center" indent="1"/>
    </xf>
    <xf numFmtId="0" fontId="75" fillId="0" borderId="0" xfId="0" applyFont="1" applyFill="1" applyAlignment="1">
      <alignment horizontal="right" vertical="center" indent="2"/>
    </xf>
    <xf numFmtId="166" fontId="9" fillId="0" borderId="0" xfId="0" quotePrefix="1" applyNumberFormat="1" applyFont="1" applyFill="1" applyAlignment="1">
      <alignment horizontal="right"/>
    </xf>
    <xf numFmtId="0" fontId="1" fillId="0" borderId="0" xfId="4" applyFont="1" applyFill="1" applyAlignment="1">
      <alignment vertical="center" wrapText="1"/>
    </xf>
    <xf numFmtId="0" fontId="2" fillId="0" borderId="0" xfId="2" applyFont="1" applyFill="1" applyAlignment="1">
      <alignment horizontal="left" vertical="center" wrapText="1"/>
    </xf>
    <xf numFmtId="0" fontId="9" fillId="0" borderId="0" xfId="0" applyFont="1" applyFill="1" applyAlignment="1">
      <alignment horizontal="right"/>
    </xf>
    <xf numFmtId="170" fontId="13" fillId="0" borderId="0" xfId="0" quotePrefix="1" applyNumberFormat="1" applyFont="1" applyFill="1" applyAlignment="1">
      <alignment horizontal="right" vertical="top"/>
    </xf>
    <xf numFmtId="166" fontId="11" fillId="0" borderId="0" xfId="0" quotePrefix="1" applyNumberFormat="1" applyFont="1" applyFill="1" applyAlignment="1">
      <alignment horizontal="right" vertical="center"/>
    </xf>
    <xf numFmtId="166" fontId="11" fillId="0" borderId="0" xfId="0" applyNumberFormat="1" applyFont="1" applyFill="1" applyAlignment="1">
      <alignment horizontal="right" vertical="center"/>
    </xf>
    <xf numFmtId="0" fontId="1" fillId="0" borderId="0" xfId="12" applyFont="1" applyAlignment="1">
      <alignment vertical="center" wrapText="1"/>
    </xf>
    <xf numFmtId="0" fontId="25" fillId="0" borderId="0" xfId="11" applyFont="1" applyFill="1" applyAlignment="1">
      <alignment horizontal="left" vertical="top" wrapText="1"/>
    </xf>
    <xf numFmtId="0" fontId="27" fillId="0" borderId="0" xfId="7" applyFont="1" applyFill="1" applyAlignment="1">
      <alignment vertical="top" wrapText="1"/>
    </xf>
    <xf numFmtId="0" fontId="27" fillId="0" borderId="0" xfId="7" applyFont="1" applyFill="1" applyAlignment="1">
      <alignment vertical="top"/>
    </xf>
    <xf numFmtId="0" fontId="25" fillId="0" borderId="0" xfId="7" applyFont="1" applyFill="1" applyAlignment="1">
      <alignment vertical="top" wrapText="1"/>
    </xf>
    <xf numFmtId="0" fontId="28" fillId="0" borderId="0" xfId="7" applyFont="1" applyFill="1" applyAlignment="1"/>
    <xf numFmtId="0" fontId="0" fillId="0" borderId="0" xfId="3" applyFont="1" applyBorder="1" applyAlignment="1">
      <alignment horizontal="left" wrapText="1"/>
    </xf>
    <xf numFmtId="0" fontId="9" fillId="0" borderId="0"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6" xfId="0" applyFont="1" applyFill="1" applyBorder="1" applyAlignment="1">
      <alignment horizontal="center" vertical="center"/>
    </xf>
    <xf numFmtId="0" fontId="9" fillId="0" borderId="1" xfId="0" applyFont="1" applyFill="1" applyBorder="1" applyAlignment="1">
      <alignment horizontal="center" vertical="center" shrinkToFit="1"/>
    </xf>
    <xf numFmtId="49" fontId="16" fillId="0" borderId="1" xfId="0" applyNumberFormat="1" applyFont="1" applyFill="1" applyBorder="1" applyAlignment="1">
      <alignment horizontal="center" vertical="center" wrapText="1"/>
    </xf>
    <xf numFmtId="49" fontId="16" fillId="0" borderId="3" xfId="0"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0" fontId="24" fillId="0" borderId="0" xfId="11" applyAlignment="1" applyProtection="1">
      <alignment horizontal="left" indent="20"/>
    </xf>
    <xf numFmtId="0" fontId="26" fillId="0" borderId="0" xfId="4" applyFont="1" applyFill="1" applyAlignment="1">
      <alignment horizontal="left"/>
    </xf>
    <xf numFmtId="0" fontId="20" fillId="0" borderId="0" xfId="2" applyFont="1" applyAlignment="1">
      <alignment horizontal="left"/>
    </xf>
    <xf numFmtId="0" fontId="59" fillId="0" borderId="0" xfId="7" applyFont="1" applyAlignment="1">
      <alignment horizontal="left" indent="20"/>
    </xf>
    <xf numFmtId="0" fontId="59" fillId="0" borderId="0" xfId="7" applyFont="1" applyAlignment="1" applyProtection="1">
      <alignment horizontal="left" indent="20"/>
    </xf>
    <xf numFmtId="0" fontId="0" fillId="0" borderId="0" xfId="0" quotePrefix="1" applyFont="1" applyFill="1" applyAlignment="1">
      <alignment horizontal="left" vertical="top" wrapText="1"/>
    </xf>
    <xf numFmtId="171" fontId="9" fillId="0" borderId="3" xfId="0" applyNumberFormat="1" applyFont="1" applyFill="1" applyBorder="1" applyAlignment="1">
      <alignment horizontal="center" vertical="center"/>
    </xf>
    <xf numFmtId="0" fontId="16" fillId="0" borderId="0" xfId="0" applyFont="1" applyFill="1" applyBorder="1" applyAlignment="1">
      <alignment horizontal="right" vertical="center" indent="1"/>
    </xf>
    <xf numFmtId="0" fontId="17" fillId="0" borderId="0" xfId="0" applyFont="1" applyFill="1" applyBorder="1" applyAlignment="1">
      <alignment horizontal="right" vertical="center" indent="1"/>
    </xf>
    <xf numFmtId="0" fontId="16" fillId="0" borderId="0" xfId="0" applyFont="1" applyFill="1" applyBorder="1" applyAlignment="1">
      <alignment horizontal="right" indent="1"/>
    </xf>
    <xf numFmtId="0" fontId="17" fillId="0" borderId="0" xfId="0" quotePrefix="1" applyFont="1" applyFill="1" applyBorder="1" applyAlignment="1">
      <alignment horizontal="right" vertical="center" indent="1"/>
    </xf>
    <xf numFmtId="0" fontId="16" fillId="0" borderId="6" xfId="0" applyFont="1" applyFill="1" applyBorder="1" applyAlignment="1">
      <alignment horizontal="center" vertical="center"/>
    </xf>
    <xf numFmtId="174" fontId="16" fillId="0" borderId="3" xfId="0" applyNumberFormat="1" applyFont="1" applyFill="1" applyBorder="1" applyAlignment="1">
      <alignment horizontal="center" vertical="center"/>
    </xf>
    <xf numFmtId="0" fontId="9" fillId="0" borderId="0" xfId="0" applyFont="1" applyFill="1" applyBorder="1" applyAlignment="1"/>
    <xf numFmtId="0" fontId="11" fillId="0" borderId="0" xfId="0" applyFont="1" applyFill="1" applyBorder="1" applyAlignment="1">
      <alignment horizontal="right" vertical="center" indent="1"/>
    </xf>
    <xf numFmtId="0" fontId="9" fillId="0" borderId="0" xfId="0" applyFont="1" applyFill="1" applyBorder="1" applyAlignment="1">
      <alignment horizontal="right" vertical="center" indent="1"/>
    </xf>
    <xf numFmtId="0" fontId="26" fillId="0" borderId="0" xfId="0" quotePrefix="1" applyFont="1" applyFill="1" applyBorder="1" applyAlignment="1">
      <alignment horizontal="right" vertical="center"/>
    </xf>
    <xf numFmtId="0" fontId="11" fillId="0" borderId="0" xfId="0" quotePrefix="1" applyFont="1" applyFill="1" applyBorder="1" applyAlignment="1">
      <alignment horizontal="right" vertical="center" indent="1"/>
    </xf>
    <xf numFmtId="0" fontId="11" fillId="0" borderId="0" xfId="0" applyFont="1" applyFill="1" applyBorder="1" applyAlignment="1">
      <alignment horizontal="center" vertical="center"/>
    </xf>
    <xf numFmtId="0" fontId="26" fillId="0" borderId="0" xfId="0" quotePrefix="1" applyFont="1" applyFill="1" applyBorder="1" applyAlignment="1">
      <alignment horizontal="center" vertical="center"/>
    </xf>
    <xf numFmtId="164" fontId="9" fillId="0" borderId="0" xfId="0" applyNumberFormat="1" applyFont="1" applyFill="1" applyAlignment="1">
      <alignment horizontal="right" vertical="top" wrapText="1"/>
    </xf>
    <xf numFmtId="1" fontId="9" fillId="0" borderId="0" xfId="0" applyNumberFormat="1" applyFont="1" applyFill="1" applyAlignment="1">
      <alignment horizontal="right" vertical="top" wrapText="1"/>
    </xf>
    <xf numFmtId="169" fontId="9" fillId="0" borderId="0" xfId="0" applyNumberFormat="1" applyFont="1" applyFill="1" applyAlignment="1">
      <alignment horizontal="right" vertical="top" wrapText="1"/>
    </xf>
    <xf numFmtId="49" fontId="9" fillId="0" borderId="0" xfId="0" applyNumberFormat="1" applyFont="1" applyFill="1" applyBorder="1" applyAlignment="1">
      <alignment horizontal="right" vertical="center" wrapText="1" indent="2"/>
    </xf>
    <xf numFmtId="49" fontId="11" fillId="0" borderId="0" xfId="0" applyNumberFormat="1" applyFont="1" applyFill="1" applyBorder="1" applyAlignment="1">
      <alignment horizontal="left" wrapText="1"/>
    </xf>
    <xf numFmtId="164" fontId="11" fillId="0" borderId="0" xfId="0" applyNumberFormat="1" applyFont="1" applyFill="1" applyBorder="1" applyAlignment="1">
      <alignment wrapText="1"/>
    </xf>
    <xf numFmtId="49" fontId="16" fillId="0" borderId="0" xfId="15" applyNumberFormat="1" applyFont="1" applyFill="1" applyBorder="1" applyAlignment="1">
      <alignment horizontal="right" vertical="center"/>
    </xf>
    <xf numFmtId="49" fontId="16" fillId="0" borderId="1" xfId="15" applyNumberFormat="1" applyFont="1" applyFill="1" applyBorder="1" applyAlignment="1">
      <alignment horizontal="center" vertical="center" wrapText="1"/>
    </xf>
    <xf numFmtId="49" fontId="16" fillId="0" borderId="3" xfId="15" applyNumberFormat="1" applyFont="1" applyFill="1" applyBorder="1" applyAlignment="1">
      <alignment horizontal="center" vertical="center" wrapText="1"/>
    </xf>
    <xf numFmtId="177" fontId="78" fillId="0" borderId="0" xfId="0" applyNumberFormat="1" applyFont="1" applyFill="1" applyAlignment="1">
      <alignment horizontal="right" vertical="center" wrapText="1"/>
    </xf>
    <xf numFmtId="175" fontId="78" fillId="0" borderId="0" xfId="0" applyNumberFormat="1" applyFont="1" applyFill="1" applyAlignment="1">
      <alignment horizontal="right" vertical="center" wrapText="1"/>
    </xf>
    <xf numFmtId="177" fontId="79" fillId="0" borderId="0" xfId="0" applyNumberFormat="1" applyFont="1" applyFill="1" applyAlignment="1">
      <alignment horizontal="right" vertical="center" wrapText="1"/>
    </xf>
    <xf numFmtId="175" fontId="79" fillId="0" borderId="0" xfId="0" applyNumberFormat="1" applyFont="1" applyFill="1" applyAlignment="1">
      <alignment horizontal="right" vertical="center" wrapText="1"/>
    </xf>
    <xf numFmtId="178" fontId="11" fillId="0" borderId="0" xfId="0" applyNumberFormat="1" applyFont="1" applyFill="1" applyAlignment="1">
      <alignment horizontal="right" vertical="center" wrapText="1"/>
    </xf>
    <xf numFmtId="178" fontId="79" fillId="0" borderId="0" xfId="0" applyNumberFormat="1" applyFont="1" applyFill="1" applyAlignment="1">
      <alignment horizontal="right" vertical="center" wrapText="1"/>
    </xf>
    <xf numFmtId="164" fontId="79" fillId="0" borderId="0" xfId="0" applyNumberFormat="1" applyFont="1" applyFill="1" applyAlignment="1">
      <alignment horizontal="right" vertical="center" wrapText="1"/>
    </xf>
    <xf numFmtId="164" fontId="78" fillId="0" borderId="0" xfId="0" applyNumberFormat="1" applyFont="1" applyFill="1" applyAlignment="1">
      <alignment horizontal="right" vertical="center" wrapText="1"/>
    </xf>
    <xf numFmtId="165" fontId="79" fillId="0" borderId="0" xfId="0" applyNumberFormat="1" applyFont="1" applyFill="1" applyAlignment="1">
      <alignment horizontal="right" vertical="center" wrapText="1"/>
    </xf>
    <xf numFmtId="0" fontId="15" fillId="0" borderId="0" xfId="0" applyFont="1" applyFill="1" applyAlignment="1">
      <alignment horizontal="center"/>
    </xf>
    <xf numFmtId="0" fontId="59" fillId="0" borderId="0" xfId="6" applyFont="1" applyFill="1" applyAlignment="1" applyProtection="1">
      <alignment horizontal="center" vertical="top"/>
    </xf>
    <xf numFmtId="0" fontId="26" fillId="0" borderId="0" xfId="5" applyFont="1" applyFill="1" applyBorder="1" applyAlignment="1">
      <alignment horizontal="left" vertical="center"/>
    </xf>
    <xf numFmtId="0" fontId="14" fillId="0" borderId="0" xfId="0" applyFont="1" applyFill="1" applyAlignment="1">
      <alignment horizontal="left" wrapText="1"/>
    </xf>
    <xf numFmtId="0" fontId="14" fillId="0" borderId="0" xfId="0" applyFont="1" applyFill="1" applyAlignment="1">
      <alignment horizontal="left"/>
    </xf>
    <xf numFmtId="0" fontId="57" fillId="0" borderId="0" xfId="0" applyFont="1" applyFill="1" applyAlignment="1">
      <alignment horizontal="left" vertical="top"/>
    </xf>
    <xf numFmtId="0" fontId="9" fillId="0" borderId="4" xfId="0" applyFont="1" applyFill="1" applyBorder="1" applyAlignment="1">
      <alignment horizontal="center" vertical="center"/>
    </xf>
    <xf numFmtId="0" fontId="26" fillId="0" borderId="7" xfId="3" applyFont="1" applyFill="1" applyBorder="1" applyAlignment="1">
      <alignment horizontal="left"/>
    </xf>
    <xf numFmtId="0" fontId="9" fillId="0" borderId="10" xfId="0" applyFont="1" applyFill="1" applyBorder="1" applyAlignment="1">
      <alignment horizontal="center" vertical="center"/>
    </xf>
    <xf numFmtId="0" fontId="9" fillId="0" borderId="0"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6" xfId="0" applyFont="1" applyFill="1" applyBorder="1" applyAlignment="1">
      <alignment horizontal="center" vertical="center"/>
    </xf>
    <xf numFmtId="167" fontId="9" fillId="0" borderId="0" xfId="0" applyNumberFormat="1" applyFont="1" applyFill="1" applyBorder="1" applyAlignment="1">
      <alignment horizontal="right" vertical="top"/>
    </xf>
    <xf numFmtId="1" fontId="26" fillId="0" borderId="0" xfId="0" applyNumberFormat="1" applyFont="1" applyFill="1" applyBorder="1" applyAlignment="1">
      <alignment horizontal="left" vertical="top"/>
    </xf>
    <xf numFmtId="0" fontId="64" fillId="0" borderId="0" xfId="0" applyFont="1" applyFill="1" applyBorder="1" applyAlignment="1">
      <alignment horizontal="left"/>
    </xf>
    <xf numFmtId="0" fontId="64" fillId="0" borderId="0" xfId="0" applyFont="1" applyFill="1" applyBorder="1" applyAlignment="1"/>
    <xf numFmtId="167" fontId="9" fillId="0" borderId="0" xfId="0" applyNumberFormat="1" applyFont="1" applyFill="1" applyBorder="1" applyAlignment="1">
      <alignment horizontal="right"/>
    </xf>
    <xf numFmtId="49" fontId="9" fillId="0" borderId="1"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xf>
    <xf numFmtId="0" fontId="26" fillId="0" borderId="0" xfId="0" applyFont="1" applyFill="1" applyBorder="1" applyAlignment="1">
      <alignment horizontal="left" vertical="center"/>
    </xf>
    <xf numFmtId="0" fontId="9" fillId="0" borderId="9" xfId="0" applyFont="1" applyFill="1" applyBorder="1" applyAlignment="1">
      <alignment horizontal="center" vertical="center"/>
    </xf>
    <xf numFmtId="0" fontId="9" fillId="0" borderId="5" xfId="0" applyFont="1" applyFill="1" applyBorder="1" applyAlignment="1">
      <alignment horizontal="center" vertical="center"/>
    </xf>
    <xf numFmtId="0" fontId="9" fillId="0" borderId="1" xfId="0" applyFont="1" applyFill="1" applyBorder="1" applyAlignment="1">
      <alignment horizontal="center" vertical="center" wrapText="1" shrinkToFit="1"/>
    </xf>
    <xf numFmtId="0" fontId="9" fillId="0" borderId="0" xfId="0" applyFont="1" applyFill="1" applyBorder="1" applyAlignment="1">
      <alignment horizontal="center" vertical="center" wrapText="1" shrinkToFit="1"/>
    </xf>
    <xf numFmtId="0" fontId="9" fillId="0" borderId="7" xfId="0" applyFont="1" applyFill="1" applyBorder="1" applyAlignment="1">
      <alignment horizontal="center" vertical="center" wrapText="1" shrinkToFit="1"/>
    </xf>
    <xf numFmtId="0" fontId="9" fillId="0" borderId="1" xfId="0" applyFont="1" applyFill="1" applyBorder="1" applyAlignment="1">
      <alignment horizontal="center" vertical="center" wrapText="1"/>
    </xf>
    <xf numFmtId="0" fontId="9" fillId="0" borderId="1" xfId="0" applyFont="1" applyFill="1" applyBorder="1" applyAlignment="1">
      <alignment horizontal="center" vertical="center" shrinkToFit="1"/>
    </xf>
    <xf numFmtId="0" fontId="27" fillId="0" borderId="0" xfId="14" applyFont="1" applyAlignment="1">
      <alignment horizontal="left" vertical="top"/>
    </xf>
    <xf numFmtId="0" fontId="26" fillId="0" borderId="0" xfId="0" applyFont="1" applyAlignment="1">
      <alignment horizontal="left" wrapText="1"/>
    </xf>
    <xf numFmtId="0" fontId="26" fillId="0" borderId="0" xfId="0" applyFont="1" applyAlignment="1">
      <alignment horizontal="left"/>
    </xf>
    <xf numFmtId="0" fontId="59" fillId="0" borderId="0" xfId="6" applyFont="1" applyFill="1" applyBorder="1" applyAlignment="1" applyProtection="1">
      <alignment horizontal="center" vertical="top"/>
    </xf>
    <xf numFmtId="0" fontId="26" fillId="0" borderId="0" xfId="14" applyFont="1" applyAlignment="1">
      <alignment horizontal="left" wrapText="1"/>
    </xf>
    <xf numFmtId="0" fontId="68" fillId="0" borderId="0" xfId="0" applyFont="1" applyAlignment="1">
      <alignment horizontal="left" vertical="center"/>
    </xf>
    <xf numFmtId="0" fontId="3" fillId="0" borderId="0" xfId="0" applyFont="1" applyFill="1" applyBorder="1" applyAlignment="1"/>
    <xf numFmtId="0" fontId="3" fillId="0" borderId="20" xfId="0" applyFont="1" applyBorder="1" applyAlignment="1">
      <alignment horizontal="left"/>
    </xf>
    <xf numFmtId="0" fontId="3" fillId="0" borderId="0" xfId="0" applyFont="1" applyAlignment="1">
      <alignment horizontal="left"/>
    </xf>
    <xf numFmtId="0" fontId="27" fillId="0" borderId="0" xfId="0" applyFont="1" applyFill="1" applyAlignment="1">
      <alignment horizontal="left" vertical="center" wrapText="1"/>
    </xf>
    <xf numFmtId="0" fontId="26" fillId="0" borderId="0" xfId="14" applyFont="1" applyBorder="1" applyAlignment="1">
      <alignment horizontal="center"/>
    </xf>
    <xf numFmtId="0" fontId="3" fillId="0" borderId="0" xfId="0" applyFont="1" applyFill="1" applyBorder="1" applyAlignment="1">
      <alignment horizontal="left"/>
    </xf>
    <xf numFmtId="0" fontId="26" fillId="0" borderId="0" xfId="14" applyFont="1" applyAlignment="1">
      <alignment horizontal="left"/>
    </xf>
    <xf numFmtId="0" fontId="27" fillId="0" borderId="0" xfId="14" applyFont="1" applyAlignment="1">
      <alignment horizontal="left"/>
    </xf>
    <xf numFmtId="49" fontId="14" fillId="0" borderId="0" xfId="0" applyNumberFormat="1" applyFont="1" applyFill="1" applyBorder="1" applyAlignment="1">
      <alignment horizontal="left" vertical="center" wrapText="1"/>
    </xf>
    <xf numFmtId="49" fontId="14" fillId="0" borderId="0" xfId="0" applyNumberFormat="1" applyFont="1" applyFill="1" applyAlignment="1">
      <alignment horizontal="left" vertical="center" wrapText="1"/>
    </xf>
    <xf numFmtId="49" fontId="57" fillId="0" borderId="0" xfId="0" applyNumberFormat="1" applyFont="1" applyFill="1" applyAlignment="1">
      <alignment horizontal="left" vertical="top" wrapText="1"/>
    </xf>
    <xf numFmtId="49" fontId="9" fillId="0" borderId="3" xfId="0" applyNumberFormat="1" applyFont="1" applyFill="1" applyBorder="1" applyAlignment="1">
      <alignment horizontal="center" vertical="center" wrapText="1"/>
    </xf>
    <xf numFmtId="49" fontId="26" fillId="0" borderId="0" xfId="0" applyNumberFormat="1" applyFont="1" applyFill="1" applyAlignment="1">
      <alignment horizontal="left" vertical="center" wrapText="1"/>
    </xf>
    <xf numFmtId="49" fontId="9" fillId="0" borderId="6" xfId="0" applyNumberFormat="1" applyFont="1" applyFill="1" applyBorder="1" applyAlignment="1">
      <alignment horizontal="center" vertical="center" wrapText="1"/>
    </xf>
    <xf numFmtId="0" fontId="9" fillId="0" borderId="0" xfId="0" applyFont="1" applyFill="1" applyBorder="1" applyAlignment="1">
      <alignment horizontal="left"/>
    </xf>
    <xf numFmtId="0" fontId="9" fillId="0" borderId="0" xfId="0" applyFont="1" applyFill="1" applyBorder="1" applyAlignment="1">
      <alignment horizontal="left" vertical="top"/>
    </xf>
    <xf numFmtId="0" fontId="14" fillId="0" borderId="0" xfId="0" applyFont="1" applyFill="1" applyAlignment="1">
      <alignment horizontal="left" vertical="center" wrapText="1"/>
    </xf>
    <xf numFmtId="49" fontId="26" fillId="0" borderId="19" xfId="0" applyNumberFormat="1" applyFont="1" applyFill="1" applyBorder="1" applyAlignment="1">
      <alignment horizontal="left" vertical="center" wrapText="1"/>
    </xf>
    <xf numFmtId="0" fontId="26" fillId="0" borderId="0" xfId="4" applyFont="1" applyFill="1" applyBorder="1" applyAlignment="1">
      <alignment horizontal="left" vertical="center"/>
    </xf>
    <xf numFmtId="49" fontId="14" fillId="0" borderId="0" xfId="15" applyNumberFormat="1" applyFont="1" applyFill="1" applyAlignment="1">
      <alignment horizontal="left" vertical="center"/>
    </xf>
    <xf numFmtId="0" fontId="26" fillId="0" borderId="7" xfId="3" applyFont="1" applyFill="1" applyBorder="1" applyAlignment="1">
      <alignment horizontal="left" vertical="center"/>
    </xf>
    <xf numFmtId="0" fontId="60" fillId="0" borderId="0" xfId="4" applyFont="1" applyFill="1" applyBorder="1" applyAlignment="1">
      <alignment horizontal="left" vertical="center"/>
    </xf>
    <xf numFmtId="49" fontId="16" fillId="0" borderId="1" xfId="15" applyNumberFormat="1" applyFont="1" applyFill="1" applyBorder="1" applyAlignment="1">
      <alignment horizontal="center" vertical="center" wrapText="1"/>
    </xf>
    <xf numFmtId="49" fontId="16" fillId="0" borderId="3" xfId="15" applyNumberFormat="1" applyFont="1" applyFill="1" applyBorder="1" applyAlignment="1">
      <alignment horizontal="center" vertical="center" wrapText="1"/>
    </xf>
    <xf numFmtId="0" fontId="57" fillId="0" borderId="0" xfId="15" applyFont="1" applyFill="1" applyBorder="1" applyAlignment="1">
      <alignment horizontal="left" vertical="top" wrapText="1"/>
    </xf>
    <xf numFmtId="0" fontId="57" fillId="0" borderId="0" xfId="15" applyFont="1" applyFill="1" applyBorder="1" applyAlignment="1">
      <alignment horizontal="left" vertical="top"/>
    </xf>
    <xf numFmtId="49" fontId="16" fillId="0" borderId="6" xfId="15" applyNumberFormat="1" applyFont="1" applyFill="1" applyBorder="1" applyAlignment="1">
      <alignment horizontal="center" vertical="center" wrapText="1"/>
    </xf>
    <xf numFmtId="0" fontId="16" fillId="0" borderId="1" xfId="15" applyFont="1" applyFill="1" applyBorder="1" applyAlignment="1">
      <alignment vertical="center"/>
    </xf>
    <xf numFmtId="49" fontId="14" fillId="0" borderId="0" xfId="0" applyNumberFormat="1" applyFont="1" applyFill="1" applyAlignment="1">
      <alignment horizontal="left" wrapText="1"/>
    </xf>
    <xf numFmtId="49" fontId="14" fillId="0" borderId="0" xfId="0" applyNumberFormat="1" applyFont="1" applyFill="1" applyBorder="1" applyAlignment="1">
      <alignment horizontal="left" wrapText="1"/>
    </xf>
    <xf numFmtId="0" fontId="19" fillId="0" borderId="0" xfId="3" applyFont="1" applyFill="1" applyBorder="1" applyAlignment="1">
      <alignment horizontal="left"/>
    </xf>
    <xf numFmtId="0" fontId="26" fillId="0" borderId="0" xfId="3" applyFont="1" applyFill="1" applyBorder="1" applyAlignment="1">
      <alignment horizontal="left"/>
    </xf>
    <xf numFmtId="49" fontId="26" fillId="0" borderId="0" xfId="0" applyNumberFormat="1" applyFont="1" applyFill="1" applyBorder="1" applyAlignment="1">
      <alignment horizontal="left" vertical="center" wrapText="1"/>
    </xf>
    <xf numFmtId="0" fontId="57" fillId="0" borderId="0" xfId="0" applyFont="1" applyFill="1" applyBorder="1" applyAlignment="1">
      <alignment vertical="top" wrapText="1"/>
    </xf>
    <xf numFmtId="0" fontId="57" fillId="0" borderId="0" xfId="0" applyFont="1" applyFill="1" applyBorder="1" applyAlignment="1">
      <alignment vertical="top"/>
    </xf>
    <xf numFmtId="0" fontId="57" fillId="0" borderId="0" xfId="0" applyFont="1" applyFill="1" applyAlignment="1">
      <alignment horizontal="left" vertical="top" wrapText="1"/>
    </xf>
    <xf numFmtId="49" fontId="14" fillId="0" borderId="0" xfId="0" applyNumberFormat="1" applyFont="1" applyFill="1" applyAlignment="1">
      <alignment horizontal="left" vertical="center"/>
    </xf>
    <xf numFmtId="49" fontId="16" fillId="0" borderId="1" xfId="0" applyNumberFormat="1" applyFont="1" applyFill="1" applyBorder="1" applyAlignment="1">
      <alignment horizontal="center" vertical="center" wrapText="1"/>
    </xf>
    <xf numFmtId="49" fontId="16" fillId="0" borderId="3" xfId="0"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4" fillId="0" borderId="0" xfId="0" applyNumberFormat="1" applyFont="1" applyFill="1" applyAlignment="1">
      <alignment horizontal="left" vertical="top" wrapText="1"/>
    </xf>
    <xf numFmtId="49" fontId="26" fillId="0" borderId="0" xfId="0" applyNumberFormat="1" applyFont="1" applyFill="1" applyAlignment="1">
      <alignment horizontal="left" vertical="center"/>
    </xf>
    <xf numFmtId="49" fontId="26" fillId="0" borderId="0" xfId="0" applyNumberFormat="1" applyFont="1" applyFill="1" applyBorder="1" applyAlignment="1">
      <alignment horizontal="left" vertical="top" wrapText="1"/>
    </xf>
    <xf numFmtId="49" fontId="26" fillId="0" borderId="0" xfId="0" applyNumberFormat="1" applyFont="1" applyFill="1" applyBorder="1" applyAlignment="1">
      <alignment vertical="top" wrapText="1"/>
    </xf>
    <xf numFmtId="0" fontId="14" fillId="0" borderId="0" xfId="0" applyFont="1" applyFill="1"/>
    <xf numFmtId="0" fontId="57" fillId="0" borderId="0" xfId="0" applyFont="1" applyFill="1" applyAlignment="1">
      <alignment vertical="top" wrapText="1"/>
    </xf>
    <xf numFmtId="0" fontId="57" fillId="0" borderId="0" xfId="0" applyFont="1" applyFill="1" applyAlignment="1">
      <alignment vertical="top"/>
    </xf>
    <xf numFmtId="0" fontId="26" fillId="0" borderId="7" xfId="0" applyFont="1" applyFill="1" applyBorder="1"/>
    <xf numFmtId="0" fontId="26" fillId="0" borderId="0" xfId="0" applyFont="1" applyFill="1" applyBorder="1" applyAlignment="1">
      <alignment horizontal="left" vertical="top"/>
    </xf>
    <xf numFmtId="0" fontId="59" fillId="0" borderId="0" xfId="36" applyFont="1" applyAlignment="1">
      <alignment horizontal="center" vertical="top"/>
    </xf>
    <xf numFmtId="0" fontId="28" fillId="0" borderId="0" xfId="36" applyFont="1" applyAlignment="1">
      <alignment horizontal="center" vertical="top"/>
    </xf>
    <xf numFmtId="49" fontId="26" fillId="0" borderId="7" xfId="0" applyNumberFormat="1" applyFont="1" applyFill="1" applyBorder="1" applyAlignment="1">
      <alignment horizontal="left" vertical="center" wrapText="1"/>
    </xf>
    <xf numFmtId="0" fontId="28" fillId="0" borderId="0" xfId="7" applyFont="1" applyFill="1" applyAlignment="1" applyProtection="1">
      <alignment horizontal="center" vertical="top"/>
    </xf>
    <xf numFmtId="0" fontId="9" fillId="0" borderId="3" xfId="0" applyFont="1" applyFill="1" applyBorder="1" applyAlignment="1">
      <alignment horizontal="center" vertical="center" wrapText="1"/>
    </xf>
    <xf numFmtId="0" fontId="9" fillId="0" borderId="1" xfId="0" applyFont="1" applyFill="1" applyBorder="1" applyAlignment="1">
      <alignment horizontal="center" vertical="center"/>
    </xf>
    <xf numFmtId="0" fontId="26" fillId="0" borderId="7" xfId="0" applyFont="1" applyFill="1" applyBorder="1" applyAlignment="1">
      <alignment vertical="center"/>
    </xf>
    <xf numFmtId="0" fontId="9" fillId="0" borderId="6" xfId="0" applyFont="1" applyFill="1" applyBorder="1" applyAlignment="1">
      <alignment horizontal="center" vertical="center" wrapText="1"/>
    </xf>
    <xf numFmtId="171" fontId="9" fillId="0" borderId="1" xfId="0" applyNumberFormat="1" applyFont="1" applyFill="1" applyBorder="1" applyAlignment="1">
      <alignment horizontal="center" vertical="center" wrapText="1"/>
    </xf>
    <xf numFmtId="0" fontId="14" fillId="0" borderId="0" xfId="0" applyFont="1" applyFill="1" applyAlignment="1">
      <alignment vertical="center"/>
    </xf>
    <xf numFmtId="0" fontId="9" fillId="0" borderId="0" xfId="0" applyFont="1" applyFill="1" applyAlignment="1">
      <alignment horizontal="left" vertical="center"/>
    </xf>
    <xf numFmtId="49" fontId="9" fillId="0" borderId="0" xfId="0" applyNumberFormat="1" applyFont="1" applyFill="1" applyBorder="1" applyAlignment="1">
      <alignment horizontal="left" vertical="center"/>
    </xf>
    <xf numFmtId="49" fontId="14" fillId="0" borderId="0" xfId="0" applyNumberFormat="1" applyFont="1" applyFill="1" applyBorder="1" applyAlignment="1">
      <alignment vertical="center"/>
    </xf>
    <xf numFmtId="0" fontId="9" fillId="0" borderId="0" xfId="0" applyFont="1" applyFill="1" applyAlignment="1"/>
    <xf numFmtId="0" fontId="26" fillId="0" borderId="0" xfId="0" applyFont="1" applyFill="1" applyBorder="1" applyAlignment="1">
      <alignment vertical="top"/>
    </xf>
    <xf numFmtId="49" fontId="57" fillId="0" borderId="0" xfId="0" applyNumberFormat="1" applyFont="1" applyFill="1" applyAlignment="1">
      <alignment horizontal="left" vertical="top"/>
    </xf>
    <xf numFmtId="49" fontId="9" fillId="0" borderId="1" xfId="0" applyNumberFormat="1" applyFont="1" applyFill="1" applyBorder="1" applyAlignment="1">
      <alignment horizontal="center" vertical="center"/>
    </xf>
    <xf numFmtId="164" fontId="11" fillId="0" borderId="0" xfId="0" applyNumberFormat="1" applyFont="1" applyFill="1" applyAlignment="1">
      <alignment horizontal="left" wrapText="1"/>
    </xf>
    <xf numFmtId="170" fontId="14" fillId="0" borderId="0" xfId="0" applyNumberFormat="1" applyFont="1" applyFill="1" applyBorder="1" applyAlignment="1">
      <alignment vertical="center"/>
    </xf>
    <xf numFmtId="170" fontId="26" fillId="0" borderId="0" xfId="0" applyNumberFormat="1" applyFont="1" applyFill="1" applyBorder="1" applyAlignment="1">
      <alignment horizontal="left" vertical="center"/>
    </xf>
    <xf numFmtId="49" fontId="26" fillId="0" borderId="17" xfId="0" applyNumberFormat="1" applyFont="1" applyFill="1" applyBorder="1" applyAlignment="1">
      <alignment horizontal="left" vertical="center" wrapText="1"/>
    </xf>
    <xf numFmtId="0" fontId="26" fillId="0" borderId="17" xfId="0" applyFont="1" applyFill="1" applyBorder="1" applyAlignment="1">
      <alignment vertical="center"/>
    </xf>
    <xf numFmtId="0" fontId="26" fillId="0" borderId="0" xfId="0" applyFont="1" applyFill="1" applyBorder="1" applyAlignment="1">
      <alignment vertical="center"/>
    </xf>
    <xf numFmtId="0" fontId="26" fillId="0" borderId="18" xfId="0" applyFont="1" applyFill="1" applyBorder="1" applyAlignment="1">
      <alignment vertical="center"/>
    </xf>
    <xf numFmtId="170" fontId="14" fillId="0" borderId="0" xfId="0" applyNumberFormat="1" applyFont="1" applyFill="1" applyAlignment="1">
      <alignment horizontal="left" vertical="center"/>
    </xf>
    <xf numFmtId="170" fontId="64" fillId="0" borderId="0" xfId="0" applyNumberFormat="1" applyFont="1" applyFill="1" applyAlignment="1">
      <alignment horizontal="left" vertical="center" wrapText="1"/>
    </xf>
    <xf numFmtId="170" fontId="64" fillId="0" borderId="0" xfId="0" applyNumberFormat="1" applyFont="1" applyFill="1" applyAlignment="1">
      <alignment horizontal="left" vertical="center"/>
    </xf>
    <xf numFmtId="0" fontId="14" fillId="0" borderId="0" xfId="0" applyFont="1" applyFill="1" applyAlignment="1">
      <alignment horizontal="left" vertical="center"/>
    </xf>
    <xf numFmtId="49" fontId="26" fillId="0" borderId="0" xfId="0" applyNumberFormat="1" applyFont="1" applyFill="1" applyBorder="1" applyAlignment="1">
      <alignment horizontal="left" vertical="center"/>
    </xf>
    <xf numFmtId="0" fontId="16" fillId="0" borderId="6" xfId="0" applyFont="1" applyFill="1" applyBorder="1" applyAlignment="1">
      <alignment horizontal="center" vertical="center" wrapText="1"/>
    </xf>
    <xf numFmtId="0" fontId="16" fillId="0" borderId="1" xfId="0" applyFont="1" applyFill="1" applyBorder="1" applyAlignment="1">
      <alignment horizontal="center" vertical="center" wrapText="1"/>
    </xf>
    <xf numFmtId="172" fontId="26" fillId="0" borderId="0" xfId="0" applyNumberFormat="1" applyFont="1" applyFill="1" applyBorder="1" applyAlignment="1">
      <alignment horizontal="left" vertical="center"/>
    </xf>
    <xf numFmtId="0" fontId="66" fillId="0" borderId="0" xfId="0" applyFont="1" applyFill="1" applyAlignment="1"/>
    <xf numFmtId="0" fontId="26" fillId="0" borderId="0" xfId="6" applyFont="1" applyFill="1" applyAlignment="1" applyProtection="1">
      <alignment horizontal="center" vertical="top"/>
    </xf>
    <xf numFmtId="0" fontId="57" fillId="0" borderId="0" xfId="0" applyFont="1" applyFill="1" applyBorder="1" applyAlignment="1">
      <alignment horizontal="left" vertical="top" wrapText="1"/>
    </xf>
    <xf numFmtId="0" fontId="66" fillId="0" borderId="0" xfId="0" applyFont="1" applyFill="1" applyBorder="1" applyAlignment="1"/>
    <xf numFmtId="174" fontId="16" fillId="0" borderId="6" xfId="0" applyNumberFormat="1" applyFont="1" applyFill="1" applyBorder="1" applyAlignment="1">
      <alignment horizontal="center" vertical="center" wrapText="1"/>
    </xf>
    <xf numFmtId="174" fontId="16" fillId="0" borderId="1" xfId="0" applyNumberFormat="1" applyFont="1" applyFill="1" applyBorder="1" applyAlignment="1">
      <alignment horizontal="center" vertical="center"/>
    </xf>
    <xf numFmtId="0" fontId="26" fillId="0" borderId="19" xfId="0" applyFont="1" applyFill="1" applyBorder="1"/>
    <xf numFmtId="173" fontId="16" fillId="0" borderId="1" xfId="0" applyNumberFormat="1" applyFont="1" applyFill="1" applyBorder="1" applyAlignment="1">
      <alignment horizontal="center" vertical="center"/>
    </xf>
    <xf numFmtId="174" fontId="16" fillId="0" borderId="3" xfId="0" applyNumberFormat="1" applyFont="1" applyFill="1" applyBorder="1" applyAlignment="1">
      <alignment horizontal="center" vertical="center"/>
    </xf>
    <xf numFmtId="174" fontId="16" fillId="0" borderId="6" xfId="0" applyNumberFormat="1" applyFont="1" applyFill="1" applyBorder="1" applyAlignment="1">
      <alignment horizontal="center" vertical="center"/>
    </xf>
    <xf numFmtId="0" fontId="16" fillId="0" borderId="1" xfId="0" applyFont="1" applyFill="1" applyBorder="1" applyAlignment="1">
      <alignment horizontal="center" vertical="center"/>
    </xf>
    <xf numFmtId="173" fontId="16" fillId="0" borderId="1" xfId="0" applyNumberFormat="1" applyFont="1" applyFill="1" applyBorder="1" applyAlignment="1">
      <alignment horizontal="center" vertical="center" wrapText="1"/>
    </xf>
    <xf numFmtId="171" fontId="16" fillId="0" borderId="1" xfId="0" applyNumberFormat="1" applyFont="1" applyFill="1" applyBorder="1" applyAlignment="1">
      <alignment horizontal="center" vertical="center" wrapText="1"/>
    </xf>
    <xf numFmtId="0" fontId="16" fillId="0" borderId="3" xfId="0" applyFont="1" applyFill="1" applyBorder="1" applyAlignment="1">
      <alignment horizontal="center" vertical="center" wrapText="1"/>
    </xf>
    <xf numFmtId="0" fontId="26" fillId="0" borderId="0" xfId="0" applyFont="1" applyFill="1" applyBorder="1" applyAlignment="1">
      <alignment horizontal="center" vertical="top"/>
    </xf>
    <xf numFmtId="174" fontId="16" fillId="0" borderId="1" xfId="0" applyNumberFormat="1" applyFont="1" applyFill="1" applyBorder="1" applyAlignment="1">
      <alignment horizontal="center" vertical="center" wrapText="1"/>
    </xf>
    <xf numFmtId="170" fontId="16" fillId="0" borderId="1" xfId="0" applyNumberFormat="1" applyFont="1" applyFill="1" applyBorder="1" applyAlignment="1">
      <alignment horizontal="center" vertical="center" wrapText="1"/>
    </xf>
    <xf numFmtId="174" fontId="16" fillId="0" borderId="3" xfId="0" applyNumberFormat="1" applyFont="1" applyFill="1" applyBorder="1" applyAlignment="1">
      <alignment horizontal="center" vertical="center" wrapText="1"/>
    </xf>
    <xf numFmtId="0" fontId="14" fillId="0" borderId="0" xfId="0" applyFont="1" applyFill="1" applyAlignment="1"/>
    <xf numFmtId="0" fontId="26" fillId="0" borderId="18" xfId="0" applyFont="1" applyFill="1" applyBorder="1" applyAlignment="1">
      <alignment vertical="center" wrapText="1"/>
    </xf>
    <xf numFmtId="174" fontId="9" fillId="0" borderId="1" xfId="0" applyNumberFormat="1" applyFont="1" applyFill="1" applyBorder="1" applyAlignment="1">
      <alignment horizontal="center" vertical="center" wrapText="1"/>
    </xf>
    <xf numFmtId="174" fontId="9" fillId="0" borderId="1" xfId="0" applyNumberFormat="1" applyFont="1" applyFill="1" applyBorder="1" applyAlignment="1">
      <alignment horizontal="center" vertical="center"/>
    </xf>
    <xf numFmtId="174" fontId="9" fillId="0" borderId="3" xfId="0" applyNumberFormat="1" applyFont="1" applyFill="1" applyBorder="1" applyAlignment="1">
      <alignment horizontal="center" vertical="center"/>
    </xf>
    <xf numFmtId="173" fontId="9" fillId="0" borderId="1" xfId="0" applyNumberFormat="1" applyFont="1" applyFill="1" applyBorder="1" applyAlignment="1">
      <alignment horizontal="center" vertical="center"/>
    </xf>
    <xf numFmtId="1" fontId="9" fillId="0" borderId="1" xfId="0" applyNumberFormat="1" applyFont="1" applyFill="1" applyBorder="1" applyAlignment="1">
      <alignment horizontal="center" vertical="center"/>
    </xf>
    <xf numFmtId="173" fontId="9" fillId="0" borderId="1" xfId="0" applyNumberFormat="1" applyFont="1" applyFill="1" applyBorder="1" applyAlignment="1">
      <alignment horizontal="center" vertical="center" wrapText="1"/>
    </xf>
    <xf numFmtId="49" fontId="14" fillId="0" borderId="0" xfId="3" applyNumberFormat="1" applyFont="1" applyFill="1" applyAlignment="1">
      <alignment vertical="top"/>
    </xf>
    <xf numFmtId="0" fontId="26" fillId="0" borderId="0" xfId="0" applyFont="1" applyFill="1" applyAlignment="1">
      <alignment horizontal="left" vertical="center" wrapText="1"/>
    </xf>
    <xf numFmtId="49" fontId="26" fillId="0" borderId="0" xfId="3" applyNumberFormat="1" applyFont="1" applyFill="1" applyBorder="1" applyAlignment="1">
      <alignment vertical="center" wrapText="1"/>
    </xf>
    <xf numFmtId="49" fontId="9" fillId="0" borderId="6" xfId="3" applyNumberFormat="1" applyFont="1" applyFill="1" applyBorder="1" applyAlignment="1">
      <alignment horizontal="center" vertical="center" wrapText="1"/>
    </xf>
    <xf numFmtId="1" fontId="9" fillId="0" borderId="1" xfId="0" applyNumberFormat="1" applyFont="1" applyFill="1" applyBorder="1" applyAlignment="1">
      <alignment horizontal="center" vertical="center" wrapText="1"/>
    </xf>
    <xf numFmtId="0" fontId="14" fillId="0" borderId="0" xfId="1" applyFont="1" applyFill="1" applyAlignment="1">
      <alignment vertical="center"/>
    </xf>
    <xf numFmtId="0" fontId="26" fillId="0" borderId="19" xfId="1" applyFont="1" applyFill="1" applyBorder="1" applyAlignment="1">
      <alignment vertical="center" wrapText="1"/>
    </xf>
    <xf numFmtId="0" fontId="26" fillId="0" borderId="0" xfId="1" applyFont="1" applyFill="1" applyBorder="1" applyAlignment="1">
      <alignment horizontal="left" vertical="center"/>
    </xf>
    <xf numFmtId="0" fontId="57" fillId="0" borderId="0" xfId="1" applyFont="1" applyFill="1" applyAlignment="1">
      <alignment vertical="top" wrapText="1"/>
    </xf>
    <xf numFmtId="0" fontId="9" fillId="0" borderId="6" xfId="3" applyFont="1" applyFill="1" applyBorder="1" applyAlignment="1">
      <alignment horizontal="center" vertical="center" wrapText="1"/>
    </xf>
    <xf numFmtId="0" fontId="9" fillId="0" borderId="1" xfId="3" applyFont="1" applyFill="1" applyBorder="1" applyAlignment="1">
      <alignment horizontal="center" vertical="center" wrapText="1"/>
    </xf>
    <xf numFmtId="0" fontId="9" fillId="0" borderId="1" xfId="3" applyFont="1" applyFill="1" applyBorder="1" applyAlignment="1">
      <alignment horizontal="center" vertical="center"/>
    </xf>
    <xf numFmtId="0" fontId="9" fillId="0" borderId="3" xfId="3" applyFont="1" applyFill="1" applyBorder="1" applyAlignment="1">
      <alignment horizontal="center" vertical="center"/>
    </xf>
    <xf numFmtId="0" fontId="9" fillId="0" borderId="3" xfId="3" applyFont="1" applyFill="1" applyBorder="1" applyAlignment="1">
      <alignment horizontal="center" vertical="center" wrapText="1"/>
    </xf>
    <xf numFmtId="0" fontId="57" fillId="0" borderId="0" xfId="1" applyFont="1" applyFill="1" applyAlignment="1">
      <alignment vertical="top"/>
    </xf>
    <xf numFmtId="0" fontId="57" fillId="0" borderId="0" xfId="1" applyFont="1" applyFill="1" applyAlignment="1">
      <alignment vertical="center" wrapText="1"/>
    </xf>
    <xf numFmtId="0" fontId="57" fillId="0" borderId="0" xfId="1" applyFont="1" applyFill="1" applyAlignment="1">
      <alignment vertical="center"/>
    </xf>
    <xf numFmtId="0" fontId="26" fillId="0" borderId="19" xfId="1" applyFont="1" applyFill="1" applyBorder="1" applyAlignment="1">
      <alignment vertical="center"/>
    </xf>
    <xf numFmtId="0" fontId="26" fillId="0" borderId="19" xfId="0" applyFont="1" applyFill="1" applyBorder="1" applyAlignment="1">
      <alignment vertical="center"/>
    </xf>
    <xf numFmtId="0" fontId="0" fillId="0" borderId="0" xfId="2" applyFont="1" applyFill="1" applyAlignment="1">
      <alignment horizontal="left"/>
    </xf>
    <xf numFmtId="0" fontId="76" fillId="0" borderId="0" xfId="7" applyFont="1" applyFill="1" applyAlignment="1">
      <alignment vertical="center" wrapText="1"/>
    </xf>
  </cellXfs>
  <cellStyles count="37">
    <cellStyle name="Besuchter Hyperlink" xfId="16" builtinId="9" customBuiltin="1"/>
    <cellStyle name="Blindtext" xfId="17" xr:uid="{D25F0805-2B73-4D73-A0CF-0E21A4946A1B}"/>
    <cellStyle name="Fußnote" xfId="18" xr:uid="{4762B6C2-D885-4C74-9ED2-1CAC6E5A31A1}"/>
    <cellStyle name="Grundttext" xfId="19" xr:uid="{B11FC1C3-0456-40D6-8289-4AB23D17E0EC}"/>
    <cellStyle name="IHV_Sub" xfId="20" xr:uid="{244E2D86-654C-4503-A8DA-8A9810291A99}"/>
    <cellStyle name="Link" xfId="7" builtinId="8" customBuiltin="1"/>
    <cellStyle name="Link 2" xfId="6" xr:uid="{DFCB5E5A-C591-4EC0-9984-E3E0A1C11F52}"/>
    <cellStyle name="Link 2 2" xfId="9" xr:uid="{A485A0C2-93D9-4DCB-A810-449B0D491C4D}"/>
    <cellStyle name="Link 2 2 2" xfId="13" xr:uid="{A9F3DB81-9B7E-404F-BFDC-38240F458360}"/>
    <cellStyle name="Link 3" xfId="11" xr:uid="{C13E3B56-CBA1-4CF5-B31F-D118DEADFC5C}"/>
    <cellStyle name="Link 3 2" xfId="21" xr:uid="{1E69263F-A93C-4095-BF8D-F557821CD76B}"/>
    <cellStyle name="Prozent 2" xfId="22" xr:uid="{54B95A1A-AD36-4D69-B7B5-E5C31B3A11DF}"/>
    <cellStyle name="Standard" xfId="0" builtinId="0" customBuiltin="1"/>
    <cellStyle name="Standard 2" xfId="2" xr:uid="{0EA11C8C-6FF6-4D17-A29B-8F3624E1597B}"/>
    <cellStyle name="Standard 2 2" xfId="3" xr:uid="{D01684EC-8800-45B6-B0B0-CE11E249FD13}"/>
    <cellStyle name="Standard 2 2 2" xfId="15" xr:uid="{7DB62E5F-2C8C-430A-B450-0C7FB372A850}"/>
    <cellStyle name="Standard 2 3" xfId="23" xr:uid="{AF62F102-81C0-4156-99F5-9B1B659508F6}"/>
    <cellStyle name="Standard 2 4" xfId="24" xr:uid="{ED585A58-EB2C-4C04-8E79-0A4991270D5D}"/>
    <cellStyle name="Standard 3" xfId="1" xr:uid="{3C737E69-A772-401F-9DB6-4BC998DDB5BB}"/>
    <cellStyle name="Standard 3 2" xfId="12" xr:uid="{1C2FF103-EB0B-44EF-B6A8-0BA31DC8E20A}"/>
    <cellStyle name="Standard 3 3" xfId="8" xr:uid="{9D217345-8C05-4CE5-96EF-A45D9C7D9C66}"/>
    <cellStyle name="Standard 4" xfId="10" xr:uid="{2B5DCFD0-DCAE-4014-944A-F1DC7EE41089}"/>
    <cellStyle name="Standard 5" xfId="14" xr:uid="{466B7D89-0E5C-4B9F-89D1-A3876E4655EB}"/>
    <cellStyle name="Standard 6" xfId="4" xr:uid="{936C2ADB-7EF9-4613-B641-84A6E3EDF860}"/>
    <cellStyle name="Standard_TAB1-4" xfId="5" xr:uid="{C40AF3FD-C676-49A0-9CC5-70E7BC91018D}"/>
    <cellStyle name="Tab.Inhalt" xfId="25" xr:uid="{A1CD08CB-E657-412F-94F7-559788D6871E}"/>
    <cellStyle name="Tab.Überschrift" xfId="26" xr:uid="{AE9CFCF7-B922-4874-ADCD-BE37D37BFA61}"/>
    <cellStyle name="Tabellenkopf" xfId="27" xr:uid="{A37178B6-BD8E-4CAD-B92C-FAD654623BCF}"/>
    <cellStyle name="Tabellenüberschrift" xfId="28" xr:uid="{B7D04F79-1076-429C-BD35-6E34BF75BF15}"/>
    <cellStyle name="Titel" xfId="29" xr:uid="{28C7BA4C-21F2-465C-833D-35DBE13C6064}"/>
    <cellStyle name="Überschrift 2 2" xfId="30" xr:uid="{7DFC59A8-A7C4-495D-9DB2-E63824D43EB7}"/>
    <cellStyle name="Überschrift 3 2" xfId="31" xr:uid="{2BBAA0E7-EC59-43DF-A002-83B401EEE241}"/>
    <cellStyle name="Überschrift 4 2" xfId="32" xr:uid="{B418B8EC-2E3A-4A53-A6F4-57EC60832123}"/>
    <cellStyle name="Veränderung" xfId="33" xr:uid="{E86E1F09-1FEA-4CCA-A18C-BFE1B3AEA0F9}"/>
    <cellStyle name="Weiße Schrift" xfId="34" xr:uid="{3B32D35C-54E0-43FD-9160-EB167474C463}"/>
    <cellStyle name="Zum IHVZ" xfId="36" xr:uid="{9A4171B2-1B4E-4122-BF88-CC98592B2B97}"/>
    <cellStyle name="Zwischenüberschrift" xfId="35" xr:uid="{C4AA61CE-C7BB-4283-A195-E84FB0216633}"/>
  </cellStyles>
  <dxfs count="17">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
      <fill>
        <patternFill>
          <bgColor rgb="FFBAE2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5BFC1D1-7D94-435D-A25C-F211845ED782}"/>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0F96DD54-E5BC-45A9-8A43-4A887FC586C2}"/>
            </a:ext>
          </a:extLst>
        </xdr:cNvPr>
        <xdr:cNvPicPr>
          <a:picLocks noChangeAspect="1"/>
        </xdr:cNvPicPr>
      </xdr:nvPicPr>
      <xdr:blipFill>
        <a:blip xmlns:r="http://schemas.openxmlformats.org/officeDocument/2006/relationships" r:embed="rId3"/>
        <a:stretch>
          <a:fillRect/>
        </a:stretch>
      </xdr:blipFill>
      <xdr:spPr>
        <a:xfrm>
          <a:off x="772932" y="809625"/>
          <a:ext cx="2396394" cy="585500"/>
        </a:xfrm>
        <a:prstGeom prst="rect">
          <a:avLst/>
        </a:prstGeom>
      </xdr:spPr>
    </xdr:pic>
    <xdr:clientData/>
  </xdr:oneCellAnchor>
  <xdr:twoCellAnchor editAs="oneCell">
    <xdr:from>
      <xdr:col>1</xdr:col>
      <xdr:colOff>0</xdr:colOff>
      <xdr:row>2</xdr:row>
      <xdr:rowOff>0</xdr:rowOff>
    </xdr:from>
    <xdr:to>
      <xdr:col>1</xdr:col>
      <xdr:colOff>304800</xdr:colOff>
      <xdr:row>2</xdr:row>
      <xdr:rowOff>304800</xdr:rowOff>
    </xdr:to>
    <xdr:sp macro="" textlink="">
      <xdr:nvSpPr>
        <xdr:cNvPr id="1025" name="AutoShape 1" descr="Sewer Treatment Plant Clarifier Ecology during Spring Season with Blooming Tree">
          <a:extLst>
            <a:ext uri="{FF2B5EF4-FFF2-40B4-BE49-F238E27FC236}">
              <a16:creationId xmlns:a16="http://schemas.microsoft.com/office/drawing/2014/main" id="{1FAD521C-D18B-43E3-9F51-DD67B0F971B2}"/>
            </a:ext>
          </a:extLst>
        </xdr:cNvPr>
        <xdr:cNvSpPr>
          <a:spLocks noChangeAspect="1" noChangeArrowheads="1"/>
        </xdr:cNvSpPr>
      </xdr:nvSpPr>
      <xdr:spPr bwMode="auto">
        <a:xfrm>
          <a:off x="2152650" y="1600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280147</xdr:colOff>
      <xdr:row>1</xdr:row>
      <xdr:rowOff>795618</xdr:rowOff>
    </xdr:from>
    <xdr:to>
      <xdr:col>2</xdr:col>
      <xdr:colOff>22412</xdr:colOff>
      <xdr:row>2</xdr:row>
      <xdr:rowOff>3774464</xdr:rowOff>
    </xdr:to>
    <xdr:pic>
      <xdr:nvPicPr>
        <xdr:cNvPr id="6" name="Grafik 5">
          <a:extLst>
            <a:ext uri="{FF2B5EF4-FFF2-40B4-BE49-F238E27FC236}">
              <a16:creationId xmlns:a16="http://schemas.microsoft.com/office/drawing/2014/main" id="{18CAEE62-D221-48FE-9FEB-C72499194FA7}"/>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80147" y="1557618"/>
          <a:ext cx="5748618" cy="38192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4714875</xdr:colOff>
      <xdr:row>24</xdr:row>
      <xdr:rowOff>380999</xdr:rowOff>
    </xdr:from>
    <xdr:to>
      <xdr:col>0</xdr:col>
      <xdr:colOff>6143627</xdr:colOff>
      <xdr:row>27</xdr:row>
      <xdr:rowOff>157571</xdr:rowOff>
    </xdr:to>
    <xdr:pic>
      <xdr:nvPicPr>
        <xdr:cNvPr id="2" name="Grafik 1" descr="QR-Code zur Online-Version des Statistischen Berichts.">
          <a:extLst>
            <a:ext uri="{FF2B5EF4-FFF2-40B4-BE49-F238E27FC236}">
              <a16:creationId xmlns:a16="http://schemas.microsoft.com/office/drawing/2014/main" id="{9FA8F14A-AB00-437D-985E-9860431E69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flipV="1">
          <a:off x="4714875" y="7610474"/>
          <a:ext cx="1428752" cy="1424397"/>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16</xdr:row>
      <xdr:rowOff>0</xdr:rowOff>
    </xdr:from>
    <xdr:to>
      <xdr:col>0</xdr:col>
      <xdr:colOff>295275</xdr:colOff>
      <xdr:row>16</xdr:row>
      <xdr:rowOff>0</xdr:rowOff>
    </xdr:to>
    <xdr:sp macro="" textlink="">
      <xdr:nvSpPr>
        <xdr:cNvPr id="2" name="Line 4">
          <a:extLst>
            <a:ext uri="{FF2B5EF4-FFF2-40B4-BE49-F238E27FC236}">
              <a16:creationId xmlns:a16="http://schemas.microsoft.com/office/drawing/2014/main" id="{31BAEF6C-1E29-437E-A04B-1493F92BFCEF}"/>
            </a:ext>
          </a:extLst>
        </xdr:cNvPr>
        <xdr:cNvSpPr>
          <a:spLocks noChangeShapeType="1"/>
        </xdr:cNvSpPr>
      </xdr:nvSpPr>
      <xdr:spPr bwMode="auto">
        <a:xfrm>
          <a:off x="0" y="310515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21</xdr:row>
      <xdr:rowOff>0</xdr:rowOff>
    </xdr:from>
    <xdr:to>
      <xdr:col>0</xdr:col>
      <xdr:colOff>295275</xdr:colOff>
      <xdr:row>21</xdr:row>
      <xdr:rowOff>0</xdr:rowOff>
    </xdr:to>
    <xdr:sp macro="" textlink="">
      <xdr:nvSpPr>
        <xdr:cNvPr id="2" name="Line 4">
          <a:extLst>
            <a:ext uri="{FF2B5EF4-FFF2-40B4-BE49-F238E27FC236}">
              <a16:creationId xmlns:a16="http://schemas.microsoft.com/office/drawing/2014/main" id="{CE000BFE-C426-41D2-83B7-E461533BD4E9}"/>
            </a:ext>
          </a:extLst>
        </xdr:cNvPr>
        <xdr:cNvSpPr>
          <a:spLocks noChangeShapeType="1"/>
        </xdr:cNvSpPr>
      </xdr:nvSpPr>
      <xdr:spPr bwMode="auto">
        <a:xfrm>
          <a:off x="0" y="41529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333375</xdr:rowOff>
    </xdr:from>
    <xdr:to>
      <xdr:col>2</xdr:col>
      <xdr:colOff>0</xdr:colOff>
      <xdr:row>3</xdr:row>
      <xdr:rowOff>3348905</xdr:rowOff>
    </xdr:to>
    <xdr:pic>
      <xdr:nvPicPr>
        <xdr:cNvPr id="6" name="Grafik 5" descr="Das Wasserflussschema zeigt den Verlauf der öffentlichen Wasserversorgung in Niedersachsen. Beginnend mit den Quellen der Wassergewinnung und jeweiligen Fördermengen und endend mit der Wasserabgabe an die Verbraucher mit den jeweiligen Verbrauchsmengen.">
          <a:extLst>
            <a:ext uri="{FF2B5EF4-FFF2-40B4-BE49-F238E27FC236}">
              <a16:creationId xmlns:a16="http://schemas.microsoft.com/office/drawing/2014/main" id="{0BEEE70B-7F60-440A-910F-9EA686018F0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62000"/>
          <a:ext cx="6429375" cy="8206655"/>
        </a:xfrm>
        <a:prstGeom prst="rect">
          <a:avLst/>
        </a:prstGeom>
      </xdr:spPr>
    </xdr:pic>
    <xdr:clientData/>
  </xdr:twoCellAnchor>
  <xdr:twoCellAnchor>
    <xdr:from>
      <xdr:col>0</xdr:col>
      <xdr:colOff>0</xdr:colOff>
      <xdr:row>4</xdr:row>
      <xdr:rowOff>0</xdr:rowOff>
    </xdr:from>
    <xdr:to>
      <xdr:col>0</xdr:col>
      <xdr:colOff>295275</xdr:colOff>
      <xdr:row>4</xdr:row>
      <xdr:rowOff>0</xdr:rowOff>
    </xdr:to>
    <xdr:sp macro="" textlink="">
      <xdr:nvSpPr>
        <xdr:cNvPr id="3" name="Line 4">
          <a:extLst>
            <a:ext uri="{FF2B5EF4-FFF2-40B4-BE49-F238E27FC236}">
              <a16:creationId xmlns:a16="http://schemas.microsoft.com/office/drawing/2014/main" id="{F2C95592-D27A-49ED-AB60-DF108E7BB3B3}"/>
            </a:ext>
          </a:extLst>
        </xdr:cNvPr>
        <xdr:cNvSpPr>
          <a:spLocks noChangeShapeType="1"/>
        </xdr:cNvSpPr>
      </xdr:nvSpPr>
      <xdr:spPr bwMode="auto">
        <a:xfrm>
          <a:off x="0" y="9132794"/>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13608</xdr:colOff>
      <xdr:row>1</xdr:row>
      <xdr:rowOff>325991</xdr:rowOff>
    </xdr:from>
    <xdr:to>
      <xdr:col>5</xdr:col>
      <xdr:colOff>1636059</xdr:colOff>
      <xdr:row>3</xdr:row>
      <xdr:rowOff>418104</xdr:rowOff>
    </xdr:to>
    <xdr:pic>
      <xdr:nvPicPr>
        <xdr:cNvPr id="2" name="Grafik 1" descr="Die Karte zeigt das Land Niedersachsen mit den Stromgebieten und Teileinzugsgebieten von Elbe, Ems, Rhein, Weser und den Küstengebieten.">
          <a:extLst>
            <a:ext uri="{FF2B5EF4-FFF2-40B4-BE49-F238E27FC236}">
              <a16:creationId xmlns:a16="http://schemas.microsoft.com/office/drawing/2014/main" id="{E03C53E1-1106-4140-99DF-8FBB595C29B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2737"/>
        <a:stretch/>
      </xdr:blipFill>
      <xdr:spPr>
        <a:xfrm>
          <a:off x="13608" y="628550"/>
          <a:ext cx="6194451" cy="577349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33618</xdr:colOff>
      <xdr:row>2</xdr:row>
      <xdr:rowOff>151303</xdr:rowOff>
    </xdr:from>
    <xdr:to>
      <xdr:col>22</xdr:col>
      <xdr:colOff>200985</xdr:colOff>
      <xdr:row>3</xdr:row>
      <xdr:rowOff>145777</xdr:rowOff>
    </xdr:to>
    <xdr:pic>
      <xdr:nvPicPr>
        <xdr:cNvPr id="2" name="Grafik 1" descr="Die Karte zeigt das Land Niedersachsen und deren regionale Gliederung der Flussgebiete von Elbe, Ems und Weser.">
          <a:extLst>
            <a:ext uri="{FF2B5EF4-FFF2-40B4-BE49-F238E27FC236}">
              <a16:creationId xmlns:a16="http://schemas.microsoft.com/office/drawing/2014/main" id="{666A0A97-54C5-4E06-818C-0E15B2D7CC2F}"/>
            </a:ext>
          </a:extLst>
        </xdr:cNvPr>
        <xdr:cNvPicPr>
          <a:picLocks noChangeAspect="1"/>
        </xdr:cNvPicPr>
      </xdr:nvPicPr>
      <xdr:blipFill>
        <a:blip xmlns:r="http://schemas.openxmlformats.org/officeDocument/2006/relationships" r:embed="rId1"/>
        <a:stretch>
          <a:fillRect/>
        </a:stretch>
      </xdr:blipFill>
      <xdr:spPr>
        <a:xfrm>
          <a:off x="33618" y="655568"/>
          <a:ext cx="6207338" cy="519400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190501</xdr:colOff>
      <xdr:row>2</xdr:row>
      <xdr:rowOff>17318</xdr:rowOff>
    </xdr:from>
    <xdr:to>
      <xdr:col>0</xdr:col>
      <xdr:colOff>6465815</xdr:colOff>
      <xdr:row>3</xdr:row>
      <xdr:rowOff>3507495</xdr:rowOff>
    </xdr:to>
    <xdr:pic>
      <xdr:nvPicPr>
        <xdr:cNvPr id="2" name="Grafik 1" descr="Landkarte: Kreisfreie Städte und Landkreise sowie die Region Hannover&#10;&#10;Die Darstellung zeigt in hellblau auf weißem Grund als Aufsicht das Land Niedersachsen im Querformat mit schwarzen Grenzlinien um kreisfreie Städte, Landkreise sowie die Region Hannover. Die Benennung der Gebiete erfolgt direkt in der Karte. Einige kleine Landkreise sind nummeriert und außerhalb der Karte in einer Legende aufgeführt.&#10;&#10;Die Außengrenzen und Grenzen zwischen den statistischen Regionen sind durch dickere schwarze Linien gekennzeichnet.&#10;&#10;Zudem ist unterhalb der Karte eine kleine Karte mit den nummerierten statistischen Regionen, die in einer Legende neben dieser Karte benannt sind.&#10;&#10;An einer Touch-Funktion, die es ermöglicht, beim Überfahren der Karte mit dem Mauszeiger die entsprechende Benennung vorzulesen, arbeiten wir.">
          <a:extLst>
            <a:ext uri="{FF2B5EF4-FFF2-40B4-BE49-F238E27FC236}">
              <a16:creationId xmlns:a16="http://schemas.microsoft.com/office/drawing/2014/main" id="{6F448A99-6EE6-417A-BEB6-A861721F5B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1" y="536863"/>
          <a:ext cx="6275314" cy="868563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55</xdr:row>
      <xdr:rowOff>0</xdr:rowOff>
    </xdr:from>
    <xdr:to>
      <xdr:col>1</xdr:col>
      <xdr:colOff>38100</xdr:colOff>
      <xdr:row>55</xdr:row>
      <xdr:rowOff>0</xdr:rowOff>
    </xdr:to>
    <xdr:sp macro="" textlink="">
      <xdr:nvSpPr>
        <xdr:cNvPr id="2" name="Line 4">
          <a:extLst>
            <a:ext uri="{FF2B5EF4-FFF2-40B4-BE49-F238E27FC236}">
              <a16:creationId xmlns:a16="http://schemas.microsoft.com/office/drawing/2014/main" id="{C989E01A-8CCC-4E0F-B567-A3E95EDFCA88}"/>
            </a:ext>
          </a:extLst>
        </xdr:cNvPr>
        <xdr:cNvSpPr>
          <a:spLocks noChangeShapeType="1"/>
        </xdr:cNvSpPr>
      </xdr:nvSpPr>
      <xdr:spPr bwMode="auto">
        <a:xfrm>
          <a:off x="0" y="946785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38100</xdr:colOff>
      <xdr:row>58</xdr:row>
      <xdr:rowOff>0</xdr:rowOff>
    </xdr:to>
    <xdr:sp macro="" textlink="">
      <xdr:nvSpPr>
        <xdr:cNvPr id="2" name="Line 4">
          <a:extLst>
            <a:ext uri="{FF2B5EF4-FFF2-40B4-BE49-F238E27FC236}">
              <a16:creationId xmlns:a16="http://schemas.microsoft.com/office/drawing/2014/main" id="{725A1E52-AD63-4100-A5CC-D3BF20581773}"/>
            </a:ext>
          </a:extLst>
        </xdr:cNvPr>
        <xdr:cNvSpPr>
          <a:spLocks noChangeShapeType="1"/>
        </xdr:cNvSpPr>
      </xdr:nvSpPr>
      <xdr:spPr bwMode="auto">
        <a:xfrm>
          <a:off x="0" y="985837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21</xdr:row>
      <xdr:rowOff>0</xdr:rowOff>
    </xdr:from>
    <xdr:to>
      <xdr:col>0</xdr:col>
      <xdr:colOff>371475</xdr:colOff>
      <xdr:row>21</xdr:row>
      <xdr:rowOff>0</xdr:rowOff>
    </xdr:to>
    <xdr:sp macro="" textlink="">
      <xdr:nvSpPr>
        <xdr:cNvPr id="3" name="Line 4">
          <a:extLst>
            <a:ext uri="{FF2B5EF4-FFF2-40B4-BE49-F238E27FC236}">
              <a16:creationId xmlns:a16="http://schemas.microsoft.com/office/drawing/2014/main" id="{76D9A247-B219-48DC-9972-E7AF432402EE}"/>
            </a:ext>
          </a:extLst>
        </xdr:cNvPr>
        <xdr:cNvSpPr>
          <a:spLocks noChangeShapeType="1"/>
        </xdr:cNvSpPr>
      </xdr:nvSpPr>
      <xdr:spPr bwMode="auto">
        <a:xfrm>
          <a:off x="0" y="58674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111</xdr:row>
      <xdr:rowOff>0</xdr:rowOff>
    </xdr:from>
    <xdr:to>
      <xdr:col>0</xdr:col>
      <xdr:colOff>371475</xdr:colOff>
      <xdr:row>111</xdr:row>
      <xdr:rowOff>0</xdr:rowOff>
    </xdr:to>
    <xdr:sp macro="" textlink="">
      <xdr:nvSpPr>
        <xdr:cNvPr id="2" name="Line 4">
          <a:extLst>
            <a:ext uri="{FF2B5EF4-FFF2-40B4-BE49-F238E27FC236}">
              <a16:creationId xmlns:a16="http://schemas.microsoft.com/office/drawing/2014/main" id="{1AD04DAB-CD3E-481D-9121-17272582F33E}"/>
            </a:ext>
          </a:extLst>
        </xdr:cNvPr>
        <xdr:cNvSpPr>
          <a:spLocks noChangeShapeType="1"/>
        </xdr:cNvSpPr>
      </xdr:nvSpPr>
      <xdr:spPr bwMode="auto">
        <a:xfrm>
          <a:off x="0" y="1848802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15</xdr:row>
      <xdr:rowOff>0</xdr:rowOff>
    </xdr:from>
    <xdr:to>
      <xdr:col>0</xdr:col>
      <xdr:colOff>371475</xdr:colOff>
      <xdr:row>15</xdr:row>
      <xdr:rowOff>0</xdr:rowOff>
    </xdr:to>
    <xdr:sp macro="" textlink="">
      <xdr:nvSpPr>
        <xdr:cNvPr id="2" name="Line 4">
          <a:extLst>
            <a:ext uri="{FF2B5EF4-FFF2-40B4-BE49-F238E27FC236}">
              <a16:creationId xmlns:a16="http://schemas.microsoft.com/office/drawing/2014/main" id="{1400F515-6A33-4BF3-A7F2-3E091342B8FC}"/>
            </a:ext>
          </a:extLst>
        </xdr:cNvPr>
        <xdr:cNvSpPr>
          <a:spLocks noChangeShapeType="1"/>
        </xdr:cNvSpPr>
      </xdr:nvSpPr>
      <xdr:spPr bwMode="auto">
        <a:xfrm>
          <a:off x="0" y="36957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25</xdr:row>
      <xdr:rowOff>0</xdr:rowOff>
    </xdr:from>
    <xdr:to>
      <xdr:col>0</xdr:col>
      <xdr:colOff>371475</xdr:colOff>
      <xdr:row>25</xdr:row>
      <xdr:rowOff>0</xdr:rowOff>
    </xdr:to>
    <xdr:sp macro="" textlink="">
      <xdr:nvSpPr>
        <xdr:cNvPr id="2" name="Line 4">
          <a:extLst>
            <a:ext uri="{FF2B5EF4-FFF2-40B4-BE49-F238E27FC236}">
              <a16:creationId xmlns:a16="http://schemas.microsoft.com/office/drawing/2014/main" id="{149E3DDF-C2B5-418F-BDF3-F132F4F8B59A}"/>
            </a:ext>
          </a:extLst>
        </xdr:cNvPr>
        <xdr:cNvSpPr>
          <a:spLocks noChangeShapeType="1"/>
        </xdr:cNvSpPr>
      </xdr:nvSpPr>
      <xdr:spPr bwMode="auto">
        <a:xfrm>
          <a:off x="0" y="66675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58</xdr:row>
      <xdr:rowOff>0</xdr:rowOff>
    </xdr:from>
    <xdr:to>
      <xdr:col>1</xdr:col>
      <xdr:colOff>57150</xdr:colOff>
      <xdr:row>58</xdr:row>
      <xdr:rowOff>0</xdr:rowOff>
    </xdr:to>
    <xdr:sp macro="" textlink="">
      <xdr:nvSpPr>
        <xdr:cNvPr id="2" name="Line 4">
          <a:extLst>
            <a:ext uri="{FF2B5EF4-FFF2-40B4-BE49-F238E27FC236}">
              <a16:creationId xmlns:a16="http://schemas.microsoft.com/office/drawing/2014/main" id="{3C1DE8FB-53DC-441C-B949-42EA7178CC57}"/>
            </a:ext>
          </a:extLst>
        </xdr:cNvPr>
        <xdr:cNvSpPr>
          <a:spLocks noChangeShapeType="1"/>
        </xdr:cNvSpPr>
      </xdr:nvSpPr>
      <xdr:spPr bwMode="auto">
        <a:xfrm>
          <a:off x="0" y="982027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25</xdr:row>
      <xdr:rowOff>0</xdr:rowOff>
    </xdr:from>
    <xdr:to>
      <xdr:col>0</xdr:col>
      <xdr:colOff>371475</xdr:colOff>
      <xdr:row>25</xdr:row>
      <xdr:rowOff>0</xdr:rowOff>
    </xdr:to>
    <xdr:sp macro="" textlink="">
      <xdr:nvSpPr>
        <xdr:cNvPr id="2" name="Line 4">
          <a:extLst>
            <a:ext uri="{FF2B5EF4-FFF2-40B4-BE49-F238E27FC236}">
              <a16:creationId xmlns:a16="http://schemas.microsoft.com/office/drawing/2014/main" id="{D9A451A6-6F2A-47D9-828F-6B2117756EF0}"/>
            </a:ext>
          </a:extLst>
        </xdr:cNvPr>
        <xdr:cNvSpPr>
          <a:spLocks noChangeShapeType="1"/>
        </xdr:cNvSpPr>
      </xdr:nvSpPr>
      <xdr:spPr bwMode="auto">
        <a:xfrm>
          <a:off x="0" y="6829425"/>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56</xdr:row>
      <xdr:rowOff>9525</xdr:rowOff>
    </xdr:from>
    <xdr:to>
      <xdr:col>1</xdr:col>
      <xdr:colOff>38100</xdr:colOff>
      <xdr:row>56</xdr:row>
      <xdr:rowOff>9525</xdr:rowOff>
    </xdr:to>
    <xdr:sp macro="" textlink="">
      <xdr:nvSpPr>
        <xdr:cNvPr id="2" name="Line 4">
          <a:extLst>
            <a:ext uri="{FF2B5EF4-FFF2-40B4-BE49-F238E27FC236}">
              <a16:creationId xmlns:a16="http://schemas.microsoft.com/office/drawing/2014/main" id="{B941BD69-884B-4183-9B08-79FD9749BDAC}"/>
            </a:ext>
          </a:extLst>
        </xdr:cNvPr>
        <xdr:cNvSpPr>
          <a:spLocks noChangeShapeType="1"/>
        </xdr:cNvSpPr>
      </xdr:nvSpPr>
      <xdr:spPr bwMode="auto">
        <a:xfrm>
          <a:off x="0" y="9982200"/>
          <a:ext cx="3714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93</xdr:row>
      <xdr:rowOff>0</xdr:rowOff>
    </xdr:from>
    <xdr:to>
      <xdr:col>0</xdr:col>
      <xdr:colOff>333375</xdr:colOff>
      <xdr:row>93</xdr:row>
      <xdr:rowOff>0</xdr:rowOff>
    </xdr:to>
    <xdr:sp macro="" textlink="">
      <xdr:nvSpPr>
        <xdr:cNvPr id="2" name="Line 4">
          <a:extLst>
            <a:ext uri="{FF2B5EF4-FFF2-40B4-BE49-F238E27FC236}">
              <a16:creationId xmlns:a16="http://schemas.microsoft.com/office/drawing/2014/main" id="{5ED7271B-B8AE-4F54-BEA0-2733ED522580}"/>
            </a:ext>
          </a:extLst>
        </xdr:cNvPr>
        <xdr:cNvSpPr>
          <a:spLocks noChangeShapeType="1"/>
        </xdr:cNvSpPr>
      </xdr:nvSpPr>
      <xdr:spPr bwMode="auto">
        <a:xfrm>
          <a:off x="0" y="1544002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14</xdr:row>
      <xdr:rowOff>0</xdr:rowOff>
    </xdr:from>
    <xdr:to>
      <xdr:col>0</xdr:col>
      <xdr:colOff>333375</xdr:colOff>
      <xdr:row>14</xdr:row>
      <xdr:rowOff>0</xdr:rowOff>
    </xdr:to>
    <xdr:sp macro="" textlink="">
      <xdr:nvSpPr>
        <xdr:cNvPr id="2" name="Line 4">
          <a:extLst>
            <a:ext uri="{FF2B5EF4-FFF2-40B4-BE49-F238E27FC236}">
              <a16:creationId xmlns:a16="http://schemas.microsoft.com/office/drawing/2014/main" id="{72BA5F86-EBDF-4899-933C-F5CA1F90B0D1}"/>
            </a:ext>
          </a:extLst>
        </xdr:cNvPr>
        <xdr:cNvSpPr>
          <a:spLocks noChangeShapeType="1"/>
        </xdr:cNvSpPr>
      </xdr:nvSpPr>
      <xdr:spPr bwMode="auto">
        <a:xfrm>
          <a:off x="0" y="33337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57</xdr:row>
      <xdr:rowOff>0</xdr:rowOff>
    </xdr:from>
    <xdr:to>
      <xdr:col>1</xdr:col>
      <xdr:colOff>47625</xdr:colOff>
      <xdr:row>57</xdr:row>
      <xdr:rowOff>0</xdr:rowOff>
    </xdr:to>
    <xdr:sp macro="" textlink="">
      <xdr:nvSpPr>
        <xdr:cNvPr id="2" name="Line 4">
          <a:extLst>
            <a:ext uri="{FF2B5EF4-FFF2-40B4-BE49-F238E27FC236}">
              <a16:creationId xmlns:a16="http://schemas.microsoft.com/office/drawing/2014/main" id="{D3FE3AF0-9989-4ED5-809C-FB0990037019}"/>
            </a:ext>
          </a:extLst>
        </xdr:cNvPr>
        <xdr:cNvSpPr>
          <a:spLocks noChangeShapeType="1"/>
        </xdr:cNvSpPr>
      </xdr:nvSpPr>
      <xdr:spPr bwMode="auto">
        <a:xfrm>
          <a:off x="0" y="980122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57</xdr:row>
      <xdr:rowOff>16328</xdr:rowOff>
    </xdr:from>
    <xdr:to>
      <xdr:col>1</xdr:col>
      <xdr:colOff>0</xdr:colOff>
      <xdr:row>57</xdr:row>
      <xdr:rowOff>16328</xdr:rowOff>
    </xdr:to>
    <xdr:sp macro="" textlink="">
      <xdr:nvSpPr>
        <xdr:cNvPr id="2" name="Line 4">
          <a:extLst>
            <a:ext uri="{FF2B5EF4-FFF2-40B4-BE49-F238E27FC236}">
              <a16:creationId xmlns:a16="http://schemas.microsoft.com/office/drawing/2014/main" id="{E4AC9921-021C-43D3-A785-DCA2F1C16C4B}"/>
            </a:ext>
          </a:extLst>
        </xdr:cNvPr>
        <xdr:cNvSpPr>
          <a:spLocks noChangeShapeType="1"/>
        </xdr:cNvSpPr>
      </xdr:nvSpPr>
      <xdr:spPr bwMode="auto">
        <a:xfrm>
          <a:off x="0" y="8675914"/>
          <a:ext cx="326571"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61</xdr:row>
      <xdr:rowOff>0</xdr:rowOff>
    </xdr:from>
    <xdr:to>
      <xdr:col>1</xdr:col>
      <xdr:colOff>0</xdr:colOff>
      <xdr:row>61</xdr:row>
      <xdr:rowOff>0</xdr:rowOff>
    </xdr:to>
    <xdr:sp macro="" textlink="">
      <xdr:nvSpPr>
        <xdr:cNvPr id="2" name="Line 4">
          <a:extLst>
            <a:ext uri="{FF2B5EF4-FFF2-40B4-BE49-F238E27FC236}">
              <a16:creationId xmlns:a16="http://schemas.microsoft.com/office/drawing/2014/main" id="{6929F206-A9C4-4FEB-97BD-59F2657584B4}"/>
            </a:ext>
          </a:extLst>
        </xdr:cNvPr>
        <xdr:cNvSpPr>
          <a:spLocks noChangeShapeType="1"/>
        </xdr:cNvSpPr>
      </xdr:nvSpPr>
      <xdr:spPr bwMode="auto">
        <a:xfrm>
          <a:off x="0" y="103536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16</xdr:row>
      <xdr:rowOff>0</xdr:rowOff>
    </xdr:from>
    <xdr:to>
      <xdr:col>0</xdr:col>
      <xdr:colOff>333375</xdr:colOff>
      <xdr:row>16</xdr:row>
      <xdr:rowOff>0</xdr:rowOff>
    </xdr:to>
    <xdr:sp macro="" textlink="">
      <xdr:nvSpPr>
        <xdr:cNvPr id="2" name="Line 4">
          <a:extLst>
            <a:ext uri="{FF2B5EF4-FFF2-40B4-BE49-F238E27FC236}">
              <a16:creationId xmlns:a16="http://schemas.microsoft.com/office/drawing/2014/main" id="{73B5BB04-12EE-4EA8-8DA8-3F9BAABC6B34}"/>
            </a:ext>
          </a:extLst>
        </xdr:cNvPr>
        <xdr:cNvSpPr>
          <a:spLocks noChangeShapeType="1"/>
        </xdr:cNvSpPr>
      </xdr:nvSpPr>
      <xdr:spPr bwMode="auto">
        <a:xfrm>
          <a:off x="0" y="36766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64</xdr:row>
      <xdr:rowOff>0</xdr:rowOff>
    </xdr:from>
    <xdr:to>
      <xdr:col>1</xdr:col>
      <xdr:colOff>0</xdr:colOff>
      <xdr:row>64</xdr:row>
      <xdr:rowOff>0</xdr:rowOff>
    </xdr:to>
    <xdr:sp macro="" textlink="">
      <xdr:nvSpPr>
        <xdr:cNvPr id="2" name="Line 4">
          <a:extLst>
            <a:ext uri="{FF2B5EF4-FFF2-40B4-BE49-F238E27FC236}">
              <a16:creationId xmlns:a16="http://schemas.microsoft.com/office/drawing/2014/main" id="{4D48C514-C34F-4EC4-9676-2618A94D0320}"/>
            </a:ext>
          </a:extLst>
        </xdr:cNvPr>
        <xdr:cNvSpPr>
          <a:spLocks noChangeShapeType="1"/>
        </xdr:cNvSpPr>
      </xdr:nvSpPr>
      <xdr:spPr bwMode="auto">
        <a:xfrm>
          <a:off x="0" y="105822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22</xdr:row>
      <xdr:rowOff>0</xdr:rowOff>
    </xdr:from>
    <xdr:to>
      <xdr:col>0</xdr:col>
      <xdr:colOff>333375</xdr:colOff>
      <xdr:row>22</xdr:row>
      <xdr:rowOff>0</xdr:rowOff>
    </xdr:to>
    <xdr:sp macro="" textlink="">
      <xdr:nvSpPr>
        <xdr:cNvPr id="2" name="Line 4">
          <a:extLst>
            <a:ext uri="{FF2B5EF4-FFF2-40B4-BE49-F238E27FC236}">
              <a16:creationId xmlns:a16="http://schemas.microsoft.com/office/drawing/2014/main" id="{0D1CF938-3E9D-465C-AB5F-4B34A183E96F}"/>
            </a:ext>
          </a:extLst>
        </xdr:cNvPr>
        <xdr:cNvSpPr>
          <a:spLocks noChangeShapeType="1"/>
        </xdr:cNvSpPr>
      </xdr:nvSpPr>
      <xdr:spPr bwMode="auto">
        <a:xfrm>
          <a:off x="0" y="36099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61</xdr:row>
      <xdr:rowOff>0</xdr:rowOff>
    </xdr:from>
    <xdr:to>
      <xdr:col>1</xdr:col>
      <xdr:colOff>19050</xdr:colOff>
      <xdr:row>61</xdr:row>
      <xdr:rowOff>0</xdr:rowOff>
    </xdr:to>
    <xdr:sp macro="" textlink="">
      <xdr:nvSpPr>
        <xdr:cNvPr id="3" name="Line 4">
          <a:extLst>
            <a:ext uri="{FF2B5EF4-FFF2-40B4-BE49-F238E27FC236}">
              <a16:creationId xmlns:a16="http://schemas.microsoft.com/office/drawing/2014/main" id="{7DC41216-A8FA-4E3C-899B-213F1F42E786}"/>
            </a:ext>
          </a:extLst>
        </xdr:cNvPr>
        <xdr:cNvSpPr>
          <a:spLocks noChangeShapeType="1"/>
        </xdr:cNvSpPr>
      </xdr:nvSpPr>
      <xdr:spPr bwMode="auto">
        <a:xfrm>
          <a:off x="0" y="1002030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61</xdr:row>
      <xdr:rowOff>0</xdr:rowOff>
    </xdr:from>
    <xdr:to>
      <xdr:col>0</xdr:col>
      <xdr:colOff>333375</xdr:colOff>
      <xdr:row>61</xdr:row>
      <xdr:rowOff>0</xdr:rowOff>
    </xdr:to>
    <xdr:sp macro="" textlink="">
      <xdr:nvSpPr>
        <xdr:cNvPr id="2" name="Line 4">
          <a:extLst>
            <a:ext uri="{FF2B5EF4-FFF2-40B4-BE49-F238E27FC236}">
              <a16:creationId xmlns:a16="http://schemas.microsoft.com/office/drawing/2014/main" id="{F4C9F07C-2B10-4F30-89D3-EC70CE8BB8BB}"/>
            </a:ext>
          </a:extLst>
        </xdr:cNvPr>
        <xdr:cNvSpPr>
          <a:spLocks noChangeShapeType="1"/>
        </xdr:cNvSpPr>
      </xdr:nvSpPr>
      <xdr:spPr bwMode="auto">
        <a:xfrm>
          <a:off x="0" y="987742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55</xdr:row>
      <xdr:rowOff>0</xdr:rowOff>
    </xdr:from>
    <xdr:to>
      <xdr:col>0</xdr:col>
      <xdr:colOff>333375</xdr:colOff>
      <xdr:row>55</xdr:row>
      <xdr:rowOff>0</xdr:rowOff>
    </xdr:to>
    <xdr:sp macro="" textlink="">
      <xdr:nvSpPr>
        <xdr:cNvPr id="2" name="Line 4">
          <a:extLst>
            <a:ext uri="{FF2B5EF4-FFF2-40B4-BE49-F238E27FC236}">
              <a16:creationId xmlns:a16="http://schemas.microsoft.com/office/drawing/2014/main" id="{9EFA31C2-AD51-418B-A596-1304D04D7599}"/>
            </a:ext>
          </a:extLst>
        </xdr:cNvPr>
        <xdr:cNvSpPr>
          <a:spLocks noChangeShapeType="1"/>
        </xdr:cNvSpPr>
      </xdr:nvSpPr>
      <xdr:spPr bwMode="auto">
        <a:xfrm>
          <a:off x="0" y="8820150"/>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59</xdr:row>
      <xdr:rowOff>0</xdr:rowOff>
    </xdr:from>
    <xdr:to>
      <xdr:col>1</xdr:col>
      <xdr:colOff>0</xdr:colOff>
      <xdr:row>59</xdr:row>
      <xdr:rowOff>0</xdr:rowOff>
    </xdr:to>
    <xdr:sp macro="" textlink="">
      <xdr:nvSpPr>
        <xdr:cNvPr id="2" name="Line 4">
          <a:extLst>
            <a:ext uri="{FF2B5EF4-FFF2-40B4-BE49-F238E27FC236}">
              <a16:creationId xmlns:a16="http://schemas.microsoft.com/office/drawing/2014/main" id="{35D7E250-D9CD-466B-833F-00B82FA6FF81}"/>
            </a:ext>
          </a:extLst>
        </xdr:cNvPr>
        <xdr:cNvSpPr>
          <a:spLocks noChangeShapeType="1"/>
        </xdr:cNvSpPr>
      </xdr:nvSpPr>
      <xdr:spPr bwMode="auto">
        <a:xfrm>
          <a:off x="0" y="10201275"/>
          <a:ext cx="3333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295275</xdr:colOff>
      <xdr:row>59</xdr:row>
      <xdr:rowOff>0</xdr:rowOff>
    </xdr:to>
    <xdr:sp macro="" textlink="">
      <xdr:nvSpPr>
        <xdr:cNvPr id="2" name="Line 4">
          <a:extLst>
            <a:ext uri="{FF2B5EF4-FFF2-40B4-BE49-F238E27FC236}">
              <a16:creationId xmlns:a16="http://schemas.microsoft.com/office/drawing/2014/main" id="{73DAD5DE-FF11-4D94-AC40-688858CED37E}"/>
            </a:ext>
          </a:extLst>
        </xdr:cNvPr>
        <xdr:cNvSpPr>
          <a:spLocks noChangeShapeType="1"/>
        </xdr:cNvSpPr>
      </xdr:nvSpPr>
      <xdr:spPr bwMode="auto">
        <a:xfrm>
          <a:off x="0" y="99822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13</xdr:row>
      <xdr:rowOff>0</xdr:rowOff>
    </xdr:from>
    <xdr:to>
      <xdr:col>0</xdr:col>
      <xdr:colOff>295275</xdr:colOff>
      <xdr:row>13</xdr:row>
      <xdr:rowOff>0</xdr:rowOff>
    </xdr:to>
    <xdr:sp macro="" textlink="">
      <xdr:nvSpPr>
        <xdr:cNvPr id="2" name="Line 4">
          <a:extLst>
            <a:ext uri="{FF2B5EF4-FFF2-40B4-BE49-F238E27FC236}">
              <a16:creationId xmlns:a16="http://schemas.microsoft.com/office/drawing/2014/main" id="{D0FE866F-BDDE-4457-8C3E-17A4339C95A2}"/>
            </a:ext>
          </a:extLst>
        </xdr:cNvPr>
        <xdr:cNvSpPr>
          <a:spLocks noChangeShapeType="1"/>
        </xdr:cNvSpPr>
      </xdr:nvSpPr>
      <xdr:spPr bwMode="auto">
        <a:xfrm>
          <a:off x="0" y="34575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26334</xdr:colOff>
      <xdr:row>62</xdr:row>
      <xdr:rowOff>0</xdr:rowOff>
    </xdr:to>
    <xdr:sp macro="" textlink="">
      <xdr:nvSpPr>
        <xdr:cNvPr id="2" name="Line 4">
          <a:extLst>
            <a:ext uri="{FF2B5EF4-FFF2-40B4-BE49-F238E27FC236}">
              <a16:creationId xmlns:a16="http://schemas.microsoft.com/office/drawing/2014/main" id="{FCE661E9-34A7-4C5A-920A-430BE50175DB}"/>
            </a:ext>
          </a:extLst>
        </xdr:cNvPr>
        <xdr:cNvSpPr>
          <a:spLocks noChangeShapeType="1"/>
        </xdr:cNvSpPr>
      </xdr:nvSpPr>
      <xdr:spPr bwMode="auto">
        <a:xfrm>
          <a:off x="0" y="10242176"/>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295275</xdr:colOff>
      <xdr:row>59</xdr:row>
      <xdr:rowOff>0</xdr:rowOff>
    </xdr:to>
    <xdr:sp macro="" textlink="">
      <xdr:nvSpPr>
        <xdr:cNvPr id="2" name="Line 4">
          <a:extLst>
            <a:ext uri="{FF2B5EF4-FFF2-40B4-BE49-F238E27FC236}">
              <a16:creationId xmlns:a16="http://schemas.microsoft.com/office/drawing/2014/main" id="{AB6A2488-160D-47E2-A348-C1B79F071BDD}"/>
            </a:ext>
          </a:extLst>
        </xdr:cNvPr>
        <xdr:cNvSpPr>
          <a:spLocks noChangeShapeType="1"/>
        </xdr:cNvSpPr>
      </xdr:nvSpPr>
      <xdr:spPr bwMode="auto">
        <a:xfrm>
          <a:off x="0" y="88296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29</xdr:row>
      <xdr:rowOff>0</xdr:rowOff>
    </xdr:from>
    <xdr:to>
      <xdr:col>0</xdr:col>
      <xdr:colOff>295275</xdr:colOff>
      <xdr:row>29</xdr:row>
      <xdr:rowOff>0</xdr:rowOff>
    </xdr:to>
    <xdr:sp macro="" textlink="">
      <xdr:nvSpPr>
        <xdr:cNvPr id="2" name="Line 4">
          <a:extLst>
            <a:ext uri="{FF2B5EF4-FFF2-40B4-BE49-F238E27FC236}">
              <a16:creationId xmlns:a16="http://schemas.microsoft.com/office/drawing/2014/main" id="{B77404BF-B221-4F2D-B097-1F07E777DF16}"/>
            </a:ext>
          </a:extLst>
        </xdr:cNvPr>
        <xdr:cNvSpPr>
          <a:spLocks noChangeShapeType="1"/>
        </xdr:cNvSpPr>
      </xdr:nvSpPr>
      <xdr:spPr bwMode="auto">
        <a:xfrm>
          <a:off x="0" y="981075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8384DC2B-8ACA-462F-8E6D-C55C1B6E683E}"/>
            </a:ext>
          </a:extLst>
        </xdr:cNvPr>
        <xdr:cNvSpPr>
          <a:spLocks noChangeShapeType="1"/>
        </xdr:cNvSpPr>
      </xdr:nvSpPr>
      <xdr:spPr bwMode="auto">
        <a:xfrm>
          <a:off x="0" y="99441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2DB97466-801F-4F9B-8C1D-4A6C07114F82}"/>
            </a:ext>
          </a:extLst>
        </xdr:cNvPr>
        <xdr:cNvSpPr>
          <a:spLocks noChangeShapeType="1"/>
        </xdr:cNvSpPr>
      </xdr:nvSpPr>
      <xdr:spPr bwMode="auto">
        <a:xfrm>
          <a:off x="0" y="91344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92FB37B1-65D4-47B7-A748-2FB6B18AAA53}"/>
            </a:ext>
          </a:extLst>
        </xdr:cNvPr>
        <xdr:cNvSpPr>
          <a:spLocks noChangeShapeType="1"/>
        </xdr:cNvSpPr>
      </xdr:nvSpPr>
      <xdr:spPr bwMode="auto">
        <a:xfrm>
          <a:off x="0" y="100869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60</xdr:row>
      <xdr:rowOff>0</xdr:rowOff>
    </xdr:from>
    <xdr:to>
      <xdr:col>1</xdr:col>
      <xdr:colOff>0</xdr:colOff>
      <xdr:row>60</xdr:row>
      <xdr:rowOff>0</xdr:rowOff>
    </xdr:to>
    <xdr:sp macro="" textlink="">
      <xdr:nvSpPr>
        <xdr:cNvPr id="2" name="Line 4">
          <a:extLst>
            <a:ext uri="{FF2B5EF4-FFF2-40B4-BE49-F238E27FC236}">
              <a16:creationId xmlns:a16="http://schemas.microsoft.com/office/drawing/2014/main" id="{6D0E535C-A7FC-45E6-B79A-28D1256131EF}"/>
            </a:ext>
          </a:extLst>
        </xdr:cNvPr>
        <xdr:cNvSpPr>
          <a:spLocks noChangeShapeType="1"/>
        </xdr:cNvSpPr>
      </xdr:nvSpPr>
      <xdr:spPr bwMode="auto">
        <a:xfrm>
          <a:off x="0" y="90582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A08FBE69-5554-4B38-ABE7-A7B4A8297C1A}"/>
            </a:ext>
          </a:extLst>
        </xdr:cNvPr>
        <xdr:cNvSpPr>
          <a:spLocks noChangeShapeType="1"/>
        </xdr:cNvSpPr>
      </xdr:nvSpPr>
      <xdr:spPr bwMode="auto">
        <a:xfrm>
          <a:off x="0" y="91344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C8AE9992-D056-4475-881F-2E81FD34CB80}"/>
            </a:ext>
          </a:extLst>
        </xdr:cNvPr>
        <xdr:cNvSpPr>
          <a:spLocks noChangeShapeType="1"/>
        </xdr:cNvSpPr>
      </xdr:nvSpPr>
      <xdr:spPr bwMode="auto">
        <a:xfrm>
          <a:off x="0" y="91440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5C03B4DC-DE74-4D5A-AAC0-EE8C8D336D6E}"/>
            </a:ext>
          </a:extLst>
        </xdr:cNvPr>
        <xdr:cNvSpPr>
          <a:spLocks noChangeShapeType="1"/>
        </xdr:cNvSpPr>
      </xdr:nvSpPr>
      <xdr:spPr bwMode="auto">
        <a:xfrm>
          <a:off x="0" y="100869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66E317CE-9CDE-4612-B202-755792167321}"/>
            </a:ext>
          </a:extLst>
        </xdr:cNvPr>
        <xdr:cNvSpPr>
          <a:spLocks noChangeShapeType="1"/>
        </xdr:cNvSpPr>
      </xdr:nvSpPr>
      <xdr:spPr bwMode="auto">
        <a:xfrm>
          <a:off x="0" y="99441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ED2E9657-AB63-4AC3-8F9D-CCDB93379E14}"/>
            </a:ext>
          </a:extLst>
        </xdr:cNvPr>
        <xdr:cNvSpPr>
          <a:spLocks noChangeShapeType="1"/>
        </xdr:cNvSpPr>
      </xdr:nvSpPr>
      <xdr:spPr bwMode="auto">
        <a:xfrm>
          <a:off x="0" y="99441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60</xdr:row>
      <xdr:rowOff>0</xdr:rowOff>
    </xdr:from>
    <xdr:to>
      <xdr:col>0</xdr:col>
      <xdr:colOff>295275</xdr:colOff>
      <xdr:row>60</xdr:row>
      <xdr:rowOff>0</xdr:rowOff>
    </xdr:to>
    <xdr:sp macro="" textlink="">
      <xdr:nvSpPr>
        <xdr:cNvPr id="2" name="Line 4">
          <a:extLst>
            <a:ext uri="{FF2B5EF4-FFF2-40B4-BE49-F238E27FC236}">
              <a16:creationId xmlns:a16="http://schemas.microsoft.com/office/drawing/2014/main" id="{706D8C84-3622-447D-8FC3-06AE61E174C6}"/>
            </a:ext>
          </a:extLst>
        </xdr:cNvPr>
        <xdr:cNvSpPr>
          <a:spLocks noChangeShapeType="1"/>
        </xdr:cNvSpPr>
      </xdr:nvSpPr>
      <xdr:spPr bwMode="auto">
        <a:xfrm>
          <a:off x="0" y="9944100"/>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295275</xdr:colOff>
      <xdr:row>59</xdr:row>
      <xdr:rowOff>0</xdr:rowOff>
    </xdr:to>
    <xdr:sp macro="" textlink="">
      <xdr:nvSpPr>
        <xdr:cNvPr id="2" name="Line 4">
          <a:extLst>
            <a:ext uri="{FF2B5EF4-FFF2-40B4-BE49-F238E27FC236}">
              <a16:creationId xmlns:a16="http://schemas.microsoft.com/office/drawing/2014/main" id="{A5162824-0A73-47E4-9330-3ACF80F03FEF}"/>
            </a:ext>
          </a:extLst>
        </xdr:cNvPr>
        <xdr:cNvSpPr>
          <a:spLocks noChangeShapeType="1"/>
        </xdr:cNvSpPr>
      </xdr:nvSpPr>
      <xdr:spPr bwMode="auto">
        <a:xfrm>
          <a:off x="0" y="982027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295275</xdr:colOff>
      <xdr:row>59</xdr:row>
      <xdr:rowOff>0</xdr:rowOff>
    </xdr:to>
    <xdr:sp macro="" textlink="">
      <xdr:nvSpPr>
        <xdr:cNvPr id="2" name="Line 4">
          <a:extLst>
            <a:ext uri="{FF2B5EF4-FFF2-40B4-BE49-F238E27FC236}">
              <a16:creationId xmlns:a16="http://schemas.microsoft.com/office/drawing/2014/main" id="{0CB9EC47-7090-414D-A064-964F3E23F79C}"/>
            </a:ext>
          </a:extLst>
        </xdr:cNvPr>
        <xdr:cNvSpPr>
          <a:spLocks noChangeShapeType="1"/>
        </xdr:cNvSpPr>
      </xdr:nvSpPr>
      <xdr:spPr bwMode="auto">
        <a:xfrm>
          <a:off x="0" y="8848725"/>
          <a:ext cx="295275" cy="0"/>
        </a:xfrm>
        <a:prstGeom prst="line">
          <a:avLst/>
        </a:prstGeom>
        <a:noFill/>
        <a:ln w="508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igene%20Dateien\Projekte\Monitor\Monitor%202020\xlsx\barrierearm\GIV1a-m8-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1"/>
      <sheetName val="2"/>
      <sheetName val="3"/>
      <sheetName val="4"/>
    </sheetNames>
    <sheetDataSet>
      <sheetData sheetId="0">
        <row r="1">
          <cell r="A1" t="str">
            <v>Logo des Landesamtes für Statistik Niedersachsen</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umwelt_und_energie/umwelt-und-energie-in-niedersachsen-statistische-berichte-q-i-1-178916.html" TargetMode="External"/><Relationship Id="rId1" Type="http://schemas.openxmlformats.org/officeDocument/2006/relationships/hyperlink" Target="https://www.destatis.de/DE/Methoden/Qualitaet/Qualitaetsberichte/Umwelt/einfuehrung.html"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F6C71-6E24-4E0A-AB15-5CA32850D5BC}">
  <dimension ref="A1:C7"/>
  <sheetViews>
    <sheetView tabSelected="1" zoomScale="85" zoomScaleNormal="85" zoomScalePageLayoutView="55" workbookViewId="0">
      <selection sqref="A1:A6"/>
    </sheetView>
  </sheetViews>
  <sheetFormatPr baseColWidth="10" defaultColWidth="11.5703125" defaultRowHeight="15" customHeight="1" x14ac:dyDescent="0.2"/>
  <cols>
    <col min="1" max="1" width="32.28515625" customWidth="1"/>
    <col min="2" max="2" width="57.85546875" customWidth="1"/>
    <col min="3" max="3" width="2" customWidth="1"/>
  </cols>
  <sheetData>
    <row r="1" spans="1:3" ht="60" customHeight="1" x14ac:dyDescent="0.2">
      <c r="A1" s="549" t="s">
        <v>187</v>
      </c>
      <c r="B1" s="498" t="s">
        <v>1132</v>
      </c>
      <c r="C1" s="285" t="s">
        <v>1</v>
      </c>
    </row>
    <row r="2" spans="1:3" ht="66.599999999999994" customHeight="1" x14ac:dyDescent="0.2">
      <c r="A2" s="549"/>
      <c r="B2" s="499" t="s">
        <v>188</v>
      </c>
      <c r="C2" s="285" t="s">
        <v>1</v>
      </c>
    </row>
    <row r="3" spans="1:3" ht="300" customHeight="1" x14ac:dyDescent="0.2">
      <c r="A3" s="549"/>
      <c r="B3" s="109" t="s">
        <v>1171</v>
      </c>
      <c r="C3" s="285" t="s">
        <v>1</v>
      </c>
    </row>
    <row r="4" spans="1:3" s="420" customFormat="1" ht="30" customHeight="1" x14ac:dyDescent="0.15">
      <c r="A4" s="549"/>
      <c r="B4" s="500" t="s">
        <v>1133</v>
      </c>
      <c r="C4" s="285" t="s">
        <v>1</v>
      </c>
    </row>
    <row r="5" spans="1:3" ht="216" customHeight="1" x14ac:dyDescent="0.2">
      <c r="A5" s="549"/>
      <c r="B5" s="501" t="s">
        <v>1194</v>
      </c>
      <c r="C5" s="285" t="s">
        <v>1</v>
      </c>
    </row>
    <row r="6" spans="1:3" ht="45" customHeight="1" x14ac:dyDescent="0.2">
      <c r="A6" s="549"/>
      <c r="B6" s="502"/>
      <c r="C6" s="285" t="s">
        <v>1</v>
      </c>
    </row>
    <row r="7" spans="1:3" ht="15" customHeight="1" x14ac:dyDescent="0.2">
      <c r="A7" s="285" t="s">
        <v>3</v>
      </c>
      <c r="B7" s="285" t="s">
        <v>3</v>
      </c>
      <c r="C7" s="285" t="s">
        <v>5</v>
      </c>
    </row>
  </sheetData>
  <mergeCells count="1">
    <mergeCell ref="A1:A6"/>
  </mergeCells>
  <hyperlinks>
    <hyperlink ref="B2" location="Inhalt!A1" display="Inhalt!A1" xr:uid="{EFFE143B-35C3-4775-B1BB-8E5E8B31FF65}"/>
    <hyperlink ref="B4" location="Inhalt!A1" display="K I 3 - j / 2017" xr:uid="{2853A59B-CB98-472C-9BD3-648147641830}"/>
    <hyperlink ref="B5" location="Inhalt!A1" display="Jugendhilfe 2017" xr:uid="{F39B16BD-BF82-4D87-AF08-E8278E68FD6B}"/>
    <hyperlink ref="A6:B6" location="Inhalt!A1" display="Niedersachsen-Wappen" xr:uid="{FB622336-47E0-4A9D-A282-FA704B69E3C7}"/>
    <hyperlink ref="B1" location="Inhalt!A1" display="Inhalt!A1" xr:uid="{9C71C64F-7873-4E3A-8022-B44B1FCA1231}"/>
  </hyperlinks>
  <pageMargins left="0.59055118110236215" right="0.59055118110236215" top="0.59055118110236215" bottom="0.98425196850393704" header="0.19685039370078741"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09144-84A3-4DB8-8BBF-D6CF468DC8B9}">
  <dimension ref="A1:B29"/>
  <sheetViews>
    <sheetView view="pageLayout" topLeftCell="A7" zoomScaleNormal="100" zoomScaleSheetLayoutView="75" workbookViewId="0">
      <selection activeCell="D20" sqref="D20"/>
    </sheetView>
  </sheetViews>
  <sheetFormatPr baseColWidth="10" defaultColWidth="9.7109375" defaultRowHeight="13.5" customHeight="1" x14ac:dyDescent="0.25"/>
  <cols>
    <col min="1" max="1" width="90.5703125" style="24" customWidth="1"/>
    <col min="2" max="2" width="1.28515625" style="13" customWidth="1"/>
    <col min="3" max="16384" width="9.7109375" style="15"/>
  </cols>
  <sheetData>
    <row r="1" spans="1:2" ht="15.75" x14ac:dyDescent="0.25">
      <c r="A1" s="11" t="s">
        <v>1195</v>
      </c>
      <c r="B1" s="12" t="s">
        <v>1</v>
      </c>
    </row>
    <row r="2" spans="1:2" s="14" customFormat="1" ht="15" x14ac:dyDescent="0.25">
      <c r="A2" s="709" t="s">
        <v>1172</v>
      </c>
      <c r="B2" s="12" t="s">
        <v>1</v>
      </c>
    </row>
    <row r="3" spans="1:2" s="14" customFormat="1" ht="13.9" customHeight="1" x14ac:dyDescent="0.25">
      <c r="A3" s="491" t="s">
        <v>189</v>
      </c>
      <c r="B3" s="12" t="s">
        <v>1</v>
      </c>
    </row>
    <row r="4" spans="1:2" s="14" customFormat="1" ht="13.9" customHeight="1" x14ac:dyDescent="0.25">
      <c r="A4" s="492" t="s">
        <v>1130</v>
      </c>
      <c r="B4" s="12" t="s">
        <v>1</v>
      </c>
    </row>
    <row r="5" spans="1:2" s="14" customFormat="1" ht="13.9" customHeight="1" x14ac:dyDescent="0.25">
      <c r="A5" s="491" t="s">
        <v>190</v>
      </c>
      <c r="B5" s="12" t="s">
        <v>1</v>
      </c>
    </row>
    <row r="6" spans="1:2" s="14" customFormat="1" ht="13.9" customHeight="1" x14ac:dyDescent="0.25">
      <c r="A6" s="491" t="s">
        <v>191</v>
      </c>
      <c r="B6" s="12" t="s">
        <v>1</v>
      </c>
    </row>
    <row r="7" spans="1:2" s="14" customFormat="1" ht="13.9" customHeight="1" x14ac:dyDescent="0.25">
      <c r="A7" s="492" t="s">
        <v>192</v>
      </c>
      <c r="B7" s="12" t="s">
        <v>1</v>
      </c>
    </row>
    <row r="8" spans="1:2" s="14" customFormat="1" ht="13.9" customHeight="1" x14ac:dyDescent="0.25">
      <c r="A8" s="491" t="s">
        <v>193</v>
      </c>
      <c r="B8" s="12" t="s">
        <v>1</v>
      </c>
    </row>
    <row r="9" spans="1:2" s="14" customFormat="1" ht="13.9" customHeight="1" x14ac:dyDescent="0.25">
      <c r="A9" s="492" t="s">
        <v>194</v>
      </c>
      <c r="B9" s="12" t="s">
        <v>1</v>
      </c>
    </row>
    <row r="10" spans="1:2" s="14" customFormat="1" ht="13.9" customHeight="1" x14ac:dyDescent="0.25">
      <c r="A10" s="492" t="s">
        <v>195</v>
      </c>
      <c r="B10" s="12" t="s">
        <v>1</v>
      </c>
    </row>
    <row r="11" spans="1:2" s="14" customFormat="1" ht="13.9" customHeight="1" x14ac:dyDescent="0.25">
      <c r="A11" s="492" t="s">
        <v>196</v>
      </c>
      <c r="B11" s="12" t="s">
        <v>1</v>
      </c>
    </row>
    <row r="12" spans="1:2" s="14" customFormat="1" ht="26.25" customHeight="1" x14ac:dyDescent="0.25">
      <c r="A12" s="491" t="s">
        <v>1131</v>
      </c>
      <c r="B12" s="12" t="s">
        <v>1</v>
      </c>
    </row>
    <row r="13" spans="1:2" s="14" customFormat="1" ht="15" x14ac:dyDescent="0.25">
      <c r="A13" s="491" t="s">
        <v>197</v>
      </c>
      <c r="B13" s="12" t="s">
        <v>1</v>
      </c>
    </row>
    <row r="14" spans="1:2" s="14" customFormat="1" ht="37.5" customHeight="1" x14ac:dyDescent="0.25">
      <c r="A14" s="16" t="s">
        <v>198</v>
      </c>
      <c r="B14" s="12" t="s">
        <v>1</v>
      </c>
    </row>
    <row r="15" spans="1:2" s="14" customFormat="1" ht="21.6" customHeight="1" x14ac:dyDescent="0.25">
      <c r="A15" s="17" t="s">
        <v>199</v>
      </c>
      <c r="B15" s="285" t="s">
        <v>1</v>
      </c>
    </row>
    <row r="16" spans="1:2" s="14" customFormat="1" ht="29.25" customHeight="1" x14ac:dyDescent="0.25">
      <c r="A16" s="417" t="s">
        <v>1126</v>
      </c>
      <c r="B16" s="285" t="s">
        <v>1</v>
      </c>
    </row>
    <row r="17" spans="1:2" s="19" customFormat="1" ht="25.5" x14ac:dyDescent="0.2">
      <c r="A17" s="422" t="s">
        <v>1127</v>
      </c>
      <c r="B17" s="285" t="s">
        <v>1</v>
      </c>
    </row>
    <row r="18" spans="1:2" s="419" customFormat="1" ht="31.9" customHeight="1" x14ac:dyDescent="0.2">
      <c r="A18" s="418" t="s">
        <v>1128</v>
      </c>
      <c r="B18" s="285" t="s">
        <v>1</v>
      </c>
    </row>
    <row r="19" spans="1:2" s="19" customFormat="1" ht="25.5" x14ac:dyDescent="0.2">
      <c r="A19" s="423" t="s">
        <v>1129</v>
      </c>
      <c r="B19" s="18" t="s">
        <v>1</v>
      </c>
    </row>
    <row r="20" spans="1:2" s="19" customFormat="1" ht="49.5" customHeight="1" x14ac:dyDescent="0.2">
      <c r="A20" s="710" t="s">
        <v>1197</v>
      </c>
      <c r="B20" s="18" t="s">
        <v>1</v>
      </c>
    </row>
    <row r="21" spans="1:2" s="14" customFormat="1" ht="21.6" customHeight="1" x14ac:dyDescent="0.25">
      <c r="A21" s="20" t="s">
        <v>200</v>
      </c>
      <c r="B21" s="18" t="s">
        <v>1</v>
      </c>
    </row>
    <row r="22" spans="1:2" s="14" customFormat="1" ht="51.75" x14ac:dyDescent="0.25">
      <c r="A22" s="276" t="s">
        <v>1173</v>
      </c>
      <c r="B22" s="12" t="s">
        <v>1</v>
      </c>
    </row>
    <row r="23" spans="1:2" s="14" customFormat="1" ht="68.25" customHeight="1" x14ac:dyDescent="0.25">
      <c r="A23" s="21" t="s">
        <v>1134</v>
      </c>
      <c r="B23" s="12" t="s">
        <v>1</v>
      </c>
    </row>
    <row r="24" spans="1:2" s="14" customFormat="1" ht="22.9" customHeight="1" x14ac:dyDescent="0.25">
      <c r="A24" s="20" t="s">
        <v>201</v>
      </c>
      <c r="B24" s="12" t="s">
        <v>1</v>
      </c>
    </row>
    <row r="25" spans="1:2" s="14" customFormat="1" ht="45.6" customHeight="1" x14ac:dyDescent="0.25">
      <c r="A25" s="22" t="s">
        <v>202</v>
      </c>
      <c r="B25" s="12" t="s">
        <v>1</v>
      </c>
    </row>
    <row r="26" spans="1:2" s="25" customFormat="1" ht="42.75" customHeight="1" x14ac:dyDescent="0.2">
      <c r="A26" s="276" t="s">
        <v>1193</v>
      </c>
      <c r="B26" s="23" t="s">
        <v>1</v>
      </c>
    </row>
    <row r="27" spans="1:2" s="25" customFormat="1" ht="42" customHeight="1" x14ac:dyDescent="0.2">
      <c r="A27" s="497" t="s">
        <v>1161</v>
      </c>
      <c r="B27" s="23" t="s">
        <v>1</v>
      </c>
    </row>
    <row r="28" spans="1:2" s="14" customFormat="1" ht="33.6" customHeight="1" x14ac:dyDescent="0.25">
      <c r="A28" s="503" t="s">
        <v>970</v>
      </c>
      <c r="B28" s="12" t="s">
        <v>1</v>
      </c>
    </row>
    <row r="29" spans="1:2" s="14" customFormat="1" ht="6.95" customHeight="1" x14ac:dyDescent="0.25">
      <c r="A29" s="26" t="s">
        <v>3</v>
      </c>
      <c r="B29" s="12" t="s">
        <v>5</v>
      </c>
    </row>
  </sheetData>
  <hyperlinks>
    <hyperlink ref="A19" r:id="rId1" xr:uid="{FB5BADB4-94A4-4ADF-A5CB-7BE07A3479FD}"/>
    <hyperlink ref="A17" r:id="rId2" xr:uid="{D627FA63-116E-44FA-96CB-1E7B521725D2}"/>
  </hyperlinks>
  <pageMargins left="0.59055118110236215" right="0.59055118110236215" top="0.59055118110236215" bottom="0.98425196850393704" header="0.19685039370078741" footer="0.31496062992125984"/>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B548B-8A66-4156-AB99-B5CBCDB84ABD}">
  <dimension ref="A1:B58"/>
  <sheetViews>
    <sheetView view="pageLayout" topLeftCell="A37" zoomScaleNormal="130" zoomScaleSheetLayoutView="190" workbookViewId="0"/>
  </sheetViews>
  <sheetFormatPr baseColWidth="10" defaultColWidth="10.42578125" defaultRowHeight="11.25" x14ac:dyDescent="0.2"/>
  <cols>
    <col min="1" max="1" width="95.5703125" style="412" customWidth="1"/>
    <col min="2" max="2" width="1.28515625" style="52" customWidth="1"/>
    <col min="3" max="16384" width="10.42578125" style="43"/>
  </cols>
  <sheetData>
    <row r="1" spans="1:2" s="49" customFormat="1" ht="18" x14ac:dyDescent="0.2">
      <c r="A1" s="414" t="s">
        <v>4</v>
      </c>
      <c r="B1" s="51" t="s">
        <v>1</v>
      </c>
    </row>
    <row r="2" spans="1:2" s="513" customFormat="1" ht="18.75" customHeight="1" x14ac:dyDescent="0.25">
      <c r="A2" s="511" t="s">
        <v>1095</v>
      </c>
      <c r="B2" s="512" t="s">
        <v>1</v>
      </c>
    </row>
    <row r="3" spans="1:2" s="513" customFormat="1" ht="18.75" customHeight="1" x14ac:dyDescent="0.25">
      <c r="A3" s="511" t="s">
        <v>92</v>
      </c>
      <c r="B3" s="512" t="s">
        <v>1</v>
      </c>
    </row>
    <row r="4" spans="1:2" s="513" customFormat="1" ht="18.75" customHeight="1" x14ac:dyDescent="0.25">
      <c r="A4" s="511" t="s">
        <v>93</v>
      </c>
      <c r="B4" s="512" t="s">
        <v>1</v>
      </c>
    </row>
    <row r="5" spans="1:2" s="49" customFormat="1" ht="24.75" customHeight="1" x14ac:dyDescent="0.25">
      <c r="A5" s="413" t="s">
        <v>219</v>
      </c>
      <c r="B5" s="51" t="s">
        <v>1</v>
      </c>
    </row>
    <row r="6" spans="1:2" s="513" customFormat="1" ht="19.5" customHeight="1" x14ac:dyDescent="0.25">
      <c r="A6" s="514" t="s">
        <v>1143</v>
      </c>
      <c r="B6" s="512" t="s">
        <v>1</v>
      </c>
    </row>
    <row r="7" spans="1:2" s="513" customFormat="1" ht="19.5" customHeight="1" x14ac:dyDescent="0.25">
      <c r="A7" s="515" t="s">
        <v>1142</v>
      </c>
      <c r="B7" s="512" t="s">
        <v>1</v>
      </c>
    </row>
    <row r="8" spans="1:2" ht="38.25" customHeight="1" x14ac:dyDescent="0.25">
      <c r="A8" s="413" t="s">
        <v>220</v>
      </c>
      <c r="B8" s="51" t="s">
        <v>1</v>
      </c>
    </row>
    <row r="9" spans="1:2" ht="18.75" customHeight="1" x14ac:dyDescent="0.2">
      <c r="A9" s="415" t="s">
        <v>265</v>
      </c>
      <c r="B9" s="51" t="s">
        <v>1</v>
      </c>
    </row>
    <row r="10" spans="1:2" ht="18.75" customHeight="1" x14ac:dyDescent="0.2">
      <c r="A10" s="415" t="s">
        <v>217</v>
      </c>
      <c r="B10" s="51" t="s">
        <v>1</v>
      </c>
    </row>
    <row r="11" spans="1:2" ht="18.75" customHeight="1" x14ac:dyDescent="0.2">
      <c r="A11" s="415" t="s">
        <v>218</v>
      </c>
      <c r="B11" s="51" t="s">
        <v>1</v>
      </c>
    </row>
    <row r="12" spans="1:2" ht="18.75" customHeight="1" x14ac:dyDescent="0.2">
      <c r="A12" s="415" t="s">
        <v>137</v>
      </c>
      <c r="B12" s="51" t="s">
        <v>1</v>
      </c>
    </row>
    <row r="13" spans="1:2" ht="18.75" customHeight="1" x14ac:dyDescent="0.2">
      <c r="A13" s="415" t="s">
        <v>229</v>
      </c>
      <c r="B13" s="51" t="s">
        <v>1</v>
      </c>
    </row>
    <row r="14" spans="1:2" ht="18.75" customHeight="1" x14ac:dyDescent="0.2">
      <c r="A14" s="415" t="s">
        <v>206</v>
      </c>
      <c r="B14" s="51" t="s">
        <v>1</v>
      </c>
    </row>
    <row r="15" spans="1:2" ht="18.75" customHeight="1" x14ac:dyDescent="0.2">
      <c r="A15" s="415" t="s">
        <v>203</v>
      </c>
      <c r="B15" s="51" t="s">
        <v>1</v>
      </c>
    </row>
    <row r="16" spans="1:2" ht="23.25" customHeight="1" x14ac:dyDescent="0.25">
      <c r="A16" s="413" t="s">
        <v>89</v>
      </c>
      <c r="B16" s="51" t="s">
        <v>1</v>
      </c>
    </row>
    <row r="17" spans="1:2" ht="31.5" customHeight="1" x14ac:dyDescent="0.2">
      <c r="A17" s="416" t="s">
        <v>1096</v>
      </c>
      <c r="B17" s="51" t="s">
        <v>1</v>
      </c>
    </row>
    <row r="18" spans="1:2" ht="28.35" customHeight="1" x14ac:dyDescent="0.2">
      <c r="A18" s="424" t="s">
        <v>1097</v>
      </c>
      <c r="B18" s="51" t="s">
        <v>1</v>
      </c>
    </row>
    <row r="19" spans="1:2" ht="28.35" customHeight="1" x14ac:dyDescent="0.2">
      <c r="A19" s="416" t="s">
        <v>1098</v>
      </c>
      <c r="B19" s="51" t="s">
        <v>1</v>
      </c>
    </row>
    <row r="20" spans="1:2" ht="28.35" customHeight="1" x14ac:dyDescent="0.2">
      <c r="A20" s="416" t="s">
        <v>1099</v>
      </c>
      <c r="B20" s="51" t="s">
        <v>1</v>
      </c>
    </row>
    <row r="21" spans="1:2" ht="28.35" customHeight="1" x14ac:dyDescent="0.2">
      <c r="A21" s="416" t="s">
        <v>1100</v>
      </c>
      <c r="B21" s="51" t="s">
        <v>1</v>
      </c>
    </row>
    <row r="22" spans="1:2" ht="28.35" customHeight="1" x14ac:dyDescent="0.2">
      <c r="A22" s="416" t="s">
        <v>1101</v>
      </c>
      <c r="B22" s="51" t="s">
        <v>1</v>
      </c>
    </row>
    <row r="23" spans="1:2" ht="28.35" customHeight="1" x14ac:dyDescent="0.2">
      <c r="A23" s="416" t="s">
        <v>1102</v>
      </c>
      <c r="B23" s="51" t="s">
        <v>1</v>
      </c>
    </row>
    <row r="24" spans="1:2" ht="38.25" x14ac:dyDescent="0.2">
      <c r="A24" s="416" t="s">
        <v>1103</v>
      </c>
      <c r="B24" s="51" t="s">
        <v>1</v>
      </c>
    </row>
    <row r="25" spans="1:2" s="49" customFormat="1" ht="22.5" customHeight="1" x14ac:dyDescent="0.25">
      <c r="A25" s="413" t="s">
        <v>299</v>
      </c>
      <c r="B25" s="51" t="s">
        <v>1</v>
      </c>
    </row>
    <row r="26" spans="1:2" ht="20.25" customHeight="1" x14ac:dyDescent="0.2">
      <c r="A26" s="416" t="s">
        <v>300</v>
      </c>
      <c r="B26" s="51" t="s">
        <v>1</v>
      </c>
    </row>
    <row r="27" spans="1:2" ht="28.35" customHeight="1" x14ac:dyDescent="0.2">
      <c r="A27" s="416" t="s">
        <v>1104</v>
      </c>
      <c r="B27" s="51" t="s">
        <v>1</v>
      </c>
    </row>
    <row r="28" spans="1:2" ht="28.35" customHeight="1" x14ac:dyDescent="0.2">
      <c r="A28" s="416" t="s">
        <v>1105</v>
      </c>
      <c r="B28" s="51" t="s">
        <v>1</v>
      </c>
    </row>
    <row r="29" spans="1:2" ht="28.35" customHeight="1" x14ac:dyDescent="0.2">
      <c r="A29" s="416" t="s">
        <v>1106</v>
      </c>
      <c r="B29" s="51" t="s">
        <v>1</v>
      </c>
    </row>
    <row r="30" spans="1:2" ht="28.35" customHeight="1" x14ac:dyDescent="0.2">
      <c r="A30" s="416" t="s">
        <v>1107</v>
      </c>
      <c r="B30" s="51" t="s">
        <v>1</v>
      </c>
    </row>
    <row r="31" spans="1:2" ht="28.35" customHeight="1" x14ac:dyDescent="0.2">
      <c r="A31" s="416" t="s">
        <v>1108</v>
      </c>
      <c r="B31" s="51" t="s">
        <v>1</v>
      </c>
    </row>
    <row r="32" spans="1:2" ht="28.35" customHeight="1" x14ac:dyDescent="0.2">
      <c r="A32" s="416" t="s">
        <v>1109</v>
      </c>
      <c r="B32" s="51" t="s">
        <v>1</v>
      </c>
    </row>
    <row r="33" spans="1:2" ht="18" customHeight="1" x14ac:dyDescent="0.2">
      <c r="A33" s="416" t="s">
        <v>301</v>
      </c>
      <c r="B33" s="51" t="s">
        <v>1</v>
      </c>
    </row>
    <row r="34" spans="1:2" s="49" customFormat="1" ht="24" customHeight="1" x14ac:dyDescent="0.25">
      <c r="A34" s="413" t="s">
        <v>302</v>
      </c>
      <c r="B34" s="51" t="s">
        <v>1</v>
      </c>
    </row>
    <row r="35" spans="1:2" ht="19.7" customHeight="1" x14ac:dyDescent="0.2">
      <c r="A35" s="416" t="s">
        <v>303</v>
      </c>
      <c r="B35" s="51" t="s">
        <v>1</v>
      </c>
    </row>
    <row r="36" spans="1:2" ht="19.7" customHeight="1" x14ac:dyDescent="0.2">
      <c r="A36" s="416" t="s">
        <v>304</v>
      </c>
      <c r="B36" s="51" t="s">
        <v>1</v>
      </c>
    </row>
    <row r="37" spans="1:2" ht="19.7" customHeight="1" x14ac:dyDescent="0.2">
      <c r="A37" s="416" t="s">
        <v>305</v>
      </c>
      <c r="B37" s="51" t="s">
        <v>1</v>
      </c>
    </row>
    <row r="38" spans="1:2" ht="24" customHeight="1" x14ac:dyDescent="0.2">
      <c r="A38" s="416" t="s">
        <v>1110</v>
      </c>
      <c r="B38" s="51" t="s">
        <v>1</v>
      </c>
    </row>
    <row r="39" spans="1:2" ht="19.7" customHeight="1" x14ac:dyDescent="0.2">
      <c r="A39" s="416" t="s">
        <v>307</v>
      </c>
      <c r="B39" s="51" t="s">
        <v>1</v>
      </c>
    </row>
    <row r="40" spans="1:2" ht="19.7" customHeight="1" x14ac:dyDescent="0.2">
      <c r="A40" s="416" t="s">
        <v>308</v>
      </c>
      <c r="B40" s="51" t="s">
        <v>1</v>
      </c>
    </row>
    <row r="41" spans="1:2" ht="19.7" customHeight="1" x14ac:dyDescent="0.2">
      <c r="A41" s="416" t="s">
        <v>309</v>
      </c>
      <c r="B41" s="51" t="s">
        <v>1</v>
      </c>
    </row>
    <row r="42" spans="1:2" s="49" customFormat="1" ht="24" customHeight="1" x14ac:dyDescent="0.25">
      <c r="A42" s="413" t="s">
        <v>90</v>
      </c>
      <c r="B42" s="51" t="s">
        <v>1</v>
      </c>
    </row>
    <row r="43" spans="1:2" ht="28.35" customHeight="1" x14ac:dyDescent="0.2">
      <c r="A43" s="416" t="s">
        <v>1111</v>
      </c>
      <c r="B43" s="51" t="s">
        <v>1</v>
      </c>
    </row>
    <row r="44" spans="1:2" ht="28.35" customHeight="1" x14ac:dyDescent="0.2">
      <c r="A44" s="416" t="s">
        <v>1112</v>
      </c>
      <c r="B44" s="51" t="s">
        <v>1</v>
      </c>
    </row>
    <row r="45" spans="1:2" ht="28.35" customHeight="1" x14ac:dyDescent="0.2">
      <c r="A45" s="416" t="s">
        <v>1113</v>
      </c>
      <c r="B45" s="51" t="s">
        <v>1</v>
      </c>
    </row>
    <row r="46" spans="1:2" ht="28.35" customHeight="1" x14ac:dyDescent="0.2">
      <c r="A46" s="416" t="s">
        <v>1114</v>
      </c>
      <c r="B46" s="51" t="s">
        <v>1</v>
      </c>
    </row>
    <row r="47" spans="1:2" ht="28.35" customHeight="1" x14ac:dyDescent="0.2">
      <c r="A47" s="416" t="s">
        <v>1115</v>
      </c>
      <c r="B47" s="51" t="s">
        <v>1</v>
      </c>
    </row>
    <row r="48" spans="1:2" ht="28.35" customHeight="1" x14ac:dyDescent="0.2">
      <c r="A48" s="416" t="s">
        <v>1116</v>
      </c>
      <c r="B48" s="51" t="s">
        <v>1</v>
      </c>
    </row>
    <row r="49" spans="1:2" ht="28.35" customHeight="1" x14ac:dyDescent="0.2">
      <c r="A49" s="416" t="s">
        <v>1117</v>
      </c>
      <c r="B49" s="51" t="s">
        <v>1</v>
      </c>
    </row>
    <row r="50" spans="1:2" ht="28.35" customHeight="1" x14ac:dyDescent="0.2">
      <c r="A50" s="416" t="s">
        <v>1118</v>
      </c>
      <c r="B50" s="51" t="s">
        <v>1</v>
      </c>
    </row>
    <row r="51" spans="1:2" ht="28.35" customHeight="1" x14ac:dyDescent="0.2">
      <c r="A51" s="416" t="s">
        <v>1119</v>
      </c>
      <c r="B51" s="51" t="s">
        <v>1</v>
      </c>
    </row>
    <row r="52" spans="1:2" ht="28.35" customHeight="1" x14ac:dyDescent="0.2">
      <c r="A52" s="416" t="s">
        <v>1120</v>
      </c>
      <c r="B52" s="51" t="s">
        <v>1</v>
      </c>
    </row>
    <row r="53" spans="1:2" s="50" customFormat="1" ht="28.35" customHeight="1" x14ac:dyDescent="0.2">
      <c r="A53" s="416" t="s">
        <v>1121</v>
      </c>
      <c r="B53" s="51" t="s">
        <v>1</v>
      </c>
    </row>
    <row r="54" spans="1:2" ht="28.35" customHeight="1" x14ac:dyDescent="0.2">
      <c r="A54" s="416" t="s">
        <v>1122</v>
      </c>
      <c r="B54" s="51" t="s">
        <v>1</v>
      </c>
    </row>
    <row r="55" spans="1:2" ht="28.35" customHeight="1" x14ac:dyDescent="0.2">
      <c r="A55" s="416" t="s">
        <v>1123</v>
      </c>
      <c r="B55" s="51" t="s">
        <v>1</v>
      </c>
    </row>
    <row r="56" spans="1:2" ht="28.35" customHeight="1" x14ac:dyDescent="0.2">
      <c r="A56" s="416" t="s">
        <v>1124</v>
      </c>
      <c r="B56" s="51" t="s">
        <v>1</v>
      </c>
    </row>
    <row r="57" spans="1:2" ht="28.35" customHeight="1" x14ac:dyDescent="0.2">
      <c r="A57" s="416" t="s">
        <v>1125</v>
      </c>
      <c r="B57" s="51" t="s">
        <v>1</v>
      </c>
    </row>
    <row r="58" spans="1:2" x14ac:dyDescent="0.2">
      <c r="A58" s="411" t="s">
        <v>3</v>
      </c>
      <c r="B58" s="51" t="s">
        <v>5</v>
      </c>
    </row>
  </sheetData>
  <hyperlinks>
    <hyperlink ref="A7" location="'ZR2'!A1" display="Wasserabgabe in Niedersachsen an Letztverbraucher 1987 - 2019" xr:uid="{359345E2-2C0B-4D68-8D68-9C958760BEC5}"/>
    <hyperlink ref="A20" location="'Tab4'!A1" display="4. Wassergewinnung durch nichtöffentliche Betriebe 2019 nach Wasserarten und Flussgebietseinheiten" xr:uid="{9B6B44DC-CC4C-4EEF-986E-A01C79FD7A3C}"/>
    <hyperlink ref="A21" location="'Tab5'!A1" display="5. Wassergewinnung durch nichtöffentliche Betriebe 2019 nach Wasserarten und Größenklassen" xr:uid="{DBCAF015-447D-4461-827E-D1A8C48785A1}"/>
    <hyperlink ref="A22" location="'Tab6'!A1" display="6. Wasserbezug, Wasseraufkommen und Wassereinsatz 2019" xr:uid="{24611140-EC4F-4295-9892-AE9A67FFEBEC}"/>
    <hyperlink ref="A23" location="'Tab7'!A1" display="7. Wasserbezug, Wasseraufkommen und Wassereinsatz 2019 nach Wirtschaftsbereichen" xr:uid="{52D65287-B602-4A22-A821-547E9C6BF49A}"/>
    <hyperlink ref="A24" location="'Tab8'!A1" display="8. Wasserbezug, Wasseraufkommen und Wassereinsatz 2019 nach Wassereinzugsgebieten" xr:uid="{12F4DD67-5ADF-4C92-A601-9E1C508519CA}"/>
    <hyperlink ref="A26" location="'Tab9'!A1" display="9. Wasserbezug, Wasseraufkommen und Wassereinsatz 2019 nach Flussgebietseinheiten" xr:uid="{07A4D0D4-18ED-4196-BAE8-37511D8291BE}"/>
    <hyperlink ref="A27" location="'Tab10'!A1" display="10. Eingesetztes Frischwasser in nichtöffentlichen Betrieben 2019 nach Verwendungsart" xr:uid="{D7E27A17-D4C9-4E1F-9F91-2DBA1B4D5A0D}"/>
    <hyperlink ref="A28" location="'Tab11'!A1" display="11. Eingesetztes Frischwasser in nichtöffentlichen Betrieben 2019 nach Verwendungsart und Wirtschaftsbereichen" xr:uid="{709D2E5F-205B-495E-A8E2-4665ABD20896}"/>
    <hyperlink ref="A29" location="'Tab12'!A1" display="12. Eingesetztes Frischwasser in nichtöffentlichen Betrieben 2019 nach Verwendungsart und Wassereinzugsgebieten" xr:uid="{7A4E67C0-E954-4B9C-89F9-7460C082EEAF}"/>
    <hyperlink ref="A30" location="'Tab13'!A1" display="13. Eingesetztes Frischwasser in nichtöffentlichen Betrieben 2019 nach Verwendungsart und Flussgebietseinheiten" xr:uid="{315A64AF-9421-484E-9691-4DCFF20AC687}"/>
    <hyperlink ref="A31" location="'Tab14'!A1" display="14. Betriebseigenes unbehandeltes Abwasser nach Herkunftsbereichen 2019" xr:uid="{B2CF4DAC-8FDB-4A50-B046-8FB080DAD80C}"/>
    <hyperlink ref="A32" location="'Tab15'!A1" display="15. Betriebseigenes unbehandeltes Abwasser 2019 nach Herkunftsbereichen und Wirtschaftsbereichen" xr:uid="{F4AEF89E-D1B8-4165-8515-31326CE31CD8}"/>
    <hyperlink ref="A33" location="'Tab16'!A1" display="16. Betriebseigenes unbehandeltes Abwasser 2019 nach Herkunftsbereichen und Wassereinzugsgebieten" xr:uid="{D1D935A0-1BE4-4BD8-948B-FEE486BA1D8B}"/>
    <hyperlink ref="A35" location="'Tab17'!A1" display="17. Betriebliches unbehandeltes Abwasser 2019 insgesamt nach Verbleib" xr:uid="{25468AD8-98FA-4C08-935E-B3AFF1D2037A}"/>
    <hyperlink ref="A36" location="'Tab18'!A1" display="18. Betriebliches unbehandeltes Abwasser insgesamt 2019 nach Verbleib und Wirtschaftsbereichen" xr:uid="{D462A59D-B232-452B-A6A0-4FDDDFA674BF}"/>
    <hyperlink ref="A37" location="'Tab19'!A1" display="19. Betriebliches unbehandeltes Abwasser insgesamt 2019 nach Verbleib und Wassereinzugsgebieten" xr:uid="{DFDAEC25-FCE0-489A-8F92-A687AE5DAC4D}"/>
    <hyperlink ref="A38" location="'Tab20'!A1" display="20. Betriebliches unbehandeltes Abwasser insgesamt 2019 nach Verbleib und Größenklassen" xr:uid="{FF903B46-A811-4C8C-AA4D-160E5864BCF0}"/>
    <hyperlink ref="A39" location="'Tab21'!A1" display="21. Betriebe nach Art der betrieblichen Abwasserbehandlung 2019" xr:uid="{E75D294E-32FA-40BC-8AFF-DDD806E12D5A}"/>
    <hyperlink ref="A40" location="'Tab22'!A1" display="22. Betriebe nach Art der betrieblichen Abwasserbehandlung und Wirtschaftsbereichen 2019" xr:uid="{4AF0D3AE-9FB6-464F-B540-81A623252F8B}"/>
    <hyperlink ref="A41" location="'Tab23'!A1" display="23.In betriebseigenen Abwasserbehandlungsanlagen behandeltes Abwasser 2019 nach Verbleib" xr:uid="{F6373550-1E59-488E-A265-A158077376CD}"/>
    <hyperlink ref="A43" location="'Tab24'!A1" display="24. In betriebseigenen Abwasserbehandlungsanlagen behandeltes Abwasser 2019 nach Verbleib und Wirtschaftsbereichen" xr:uid="{61B33A18-287D-438B-9964-30F8C4C0DE8E}"/>
    <hyperlink ref="A44" location="'Tab25'!A1" display="25. In betriebseigenen Abwasserbehandlungsanlagen behandeltes Abwasser 2019 nach Verbleib und Wassereinzugsgebieten" xr:uid="{B503BC92-C5CD-436D-A4F4-598169DBBBA3}"/>
    <hyperlink ref="A45" location="'Tab26'!A1" display="26. Chemischer Sauerstoffbedarf (CSB) im direkt eingeleiteten unbehandelten und behandelten Abwasser insgesamt 2019" xr:uid="{B476EC73-994F-4902-A4F0-1FC7E69511FF}"/>
    <hyperlink ref="A46" location="'Tab27'!A1" display="27. Chemischer Sauerstoffbedarf (CSB) im direkt eingeleiteten unbehandelten und behandelten Abwasser insgesamt 2019 nach Wirtschaftsbereichen" xr:uid="{3E8019EE-19E4-4C38-A192-972E873065B6}"/>
    <hyperlink ref="A47" location="'Tab28'!A1" display="28. Adsorbierbare organisch gebundene Halogene (AOX) im direkt eingeleiteten unbehandelten und behandelten Abwasser insgesamt 2019" xr:uid="{FF5A00B0-E9BF-4595-8681-F9DB88C88EC8}"/>
    <hyperlink ref="A48" location="'Tab29'!A1" display="29 .Adsorbierbare organisch gebundene Halogene (AOX) im direkt eingeleiteten unbehandelten und behandelten Abwasser insgesamt 2019 nach Wirtschaftsbereichen" xr:uid="{5E4731C0-A194-4353-8A7A-8BD4B0A6CFE4}"/>
    <hyperlink ref="A49" location="'Tab30'!A1" display="30. Direkte Entsorgungswege des Klärschlamms aus der biologischen Abwasserbehandlung 2019" xr:uid="{8EAD22E8-5C7C-443F-B17E-4A252BF386B9}"/>
    <hyperlink ref="A50" location="'Tab31'!A1" display="31. Direkte Entsorgungswege des Klärschlamms aus der biologischen Abwasserbehandlung 2019 nach Wirtschaftsbereichen" xr:uid="{A801098E-D8E5-4C19-891E-A5BEC0EC4583}"/>
    <hyperlink ref="A51" location="'Tab32'!A1" display="32. Schlamm aus der chemischen und/oder chemisch-physikalischen Behandlung 2019" xr:uid="{92EA64A5-508E-42CE-975C-B9DBE94A4F77}"/>
    <hyperlink ref="A52" location="'Tab33'!A1" display="33. Schlamm aus der chemischen und/oder chemisch-physikalischen Behandlung 2019 nach Wirtschaftszweigen" xr:uid="{61F57482-DECA-4097-8E4B-5D4990A83CBB}"/>
    <hyperlink ref="A3" location="Vorbemerkung!A1" display="Vorbemerkungen" xr:uid="{FE0141C8-1890-4311-8667-C44B08CA0EA3}"/>
    <hyperlink ref="A4" location="Begriffserklärungen!A1" display="Begriffserläuterungen" xr:uid="{039FB66E-6C01-4708-830B-2ABD69CE0527}"/>
    <hyperlink ref="A11" location="'WEG-Erl.'!A1" display="Erläuterungen zur Karte der Wassereinzugsgebiete" xr:uid="{E10313BD-23A1-44D3-A1C8-B9F63B31763F}"/>
    <hyperlink ref="A12" location="WEG!A1" display="Wassereinzugsgebiete (WEG) in Niedersachsen" xr:uid="{6C79D563-ADAC-4E6E-8BD1-ED98432A0C99}"/>
    <hyperlink ref="A13" location="'FGE-Karte'!A1" display="Karte der Flussgebiete" xr:uid="{09C94023-D15E-45AB-A115-817125CCE662}"/>
    <hyperlink ref="A14" location="'FGE-Erl.'!A1" display="Flussgebiete in Niedersachsen" xr:uid="{4E2047A6-10B8-48E5-B297-495198968503}"/>
    <hyperlink ref="A15" location="Kreiskarte!A1" display="Kreiskarte Niedersachsen" xr:uid="{3748DB8B-CCCC-41FB-A233-2C1858016EC8}"/>
    <hyperlink ref="A10" location="'WEG-Karte'!A1" display="Karte der Wassereinzugsgebiete" xr:uid="{D3137EB1-F52B-42FB-9475-5D599E64B563}"/>
    <hyperlink ref="A9" location="Wasserflussschema!A1" display="Wasserflussschema" xr:uid="{2E982D53-7B0F-4F76-80E1-31FC792F9244}"/>
    <hyperlink ref="A17" location="'Tab1'!A1" display="1. Wassergewinnung durch nichtöffentliche Betriebe 2019 nach Wasserarten" xr:uid="{2BF2F899-A460-4D45-A188-3103E5C14022}"/>
    <hyperlink ref="A18" location="'Tab2'!A1" display="'Tab2'!A1" xr:uid="{6CF0C12E-F107-4DAE-B9D4-3FB6BAB1B089}"/>
    <hyperlink ref="A19" location="'Tab3'!A1" display="3. Wassergewinnung durch nichtöffentliche Betriebe 2019 nach Wasserarten und Wassereinzugsgebieten" xr:uid="{CE25CFD1-D948-406D-B1C0-CCCF15DE21B5}"/>
    <hyperlink ref="A53" location="'Tab34'!A1" display="34. Jahresfrachten der Schädlichkeit des behandelten Abwassers nach Kreisen 2019 - Nickel -" xr:uid="{63CA2059-905A-47ED-86FB-3061DD4DAEB3}"/>
    <hyperlink ref="A54" location="'Tab35'!A1" display="35. Jahresfrachten der Schädlichkeit des behandelten Abwassers nach Kreisen 2019 - Blei -" xr:uid="{7FE65E99-AB94-4F63-8A11-89CF1A51ECC1}"/>
    <hyperlink ref="A55" location="'Tab36'!A1" display="36. Jahresfrachten der Schädlichkeit des behandelten Abwassers nach Kreisen 2019 - Kupfer -" xr:uid="{AA2F2157-5E1D-4982-B24B-6BFBE4AA14D5}"/>
    <hyperlink ref="A56" location="'Tab37'!A1" display="37. Giftigkeit des behandelten Abwassers gegenüber Fischeiern nach Kreisen 2019" xr:uid="{D24A0BF7-CB6F-4863-BF43-BCB30FCAE3D8}"/>
    <hyperlink ref="A57" location="'Tab38'!A1" display="38. Klärschlammentsorgung aus der biologischen Abwasserbehandlung nach Kreisen 2019" xr:uid="{9391818E-2731-486D-B008-5EC519D1DB06}"/>
    <hyperlink ref="A2" location="Impressum!A1" display="Zeichenerklärung, Impressum" xr:uid="{94CF5A0D-CE5B-4E11-92D6-2234C6ED679A}"/>
    <hyperlink ref="A6" location="'ZR1'!A1" display="Entwicklung der öffentlichen Wassergewinnung 2007 - 2019" xr:uid="{D2A8DB15-1C04-4EDE-BE5B-D7088EB97BB9}"/>
  </hyperlinks>
  <pageMargins left="0.59055118110236215" right="0.59055118110236215" top="0.59055118110236215"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F343B-22E5-4F5F-9EC9-48D1F06760F1}">
  <dimension ref="A1:B13"/>
  <sheetViews>
    <sheetView view="pageLayout" zoomScaleNormal="115" workbookViewId="0"/>
  </sheetViews>
  <sheetFormatPr baseColWidth="10" defaultColWidth="8.5703125" defaultRowHeight="14.25" x14ac:dyDescent="0.2"/>
  <cols>
    <col min="1" max="1" width="90.7109375" style="28" customWidth="1"/>
    <col min="2" max="2" width="1.28515625" style="28" customWidth="1"/>
    <col min="3" max="16384" width="8.5703125" style="28"/>
  </cols>
  <sheetData>
    <row r="1" spans="1:2" s="267" customFormat="1" ht="24" customHeight="1" x14ac:dyDescent="0.2">
      <c r="A1" s="356" t="s">
        <v>2</v>
      </c>
      <c r="B1" s="266" t="s">
        <v>1</v>
      </c>
    </row>
    <row r="2" spans="1:2" s="267" customFormat="1" ht="24.75" customHeight="1" x14ac:dyDescent="0.2">
      <c r="A2" s="277" t="s">
        <v>92</v>
      </c>
      <c r="B2" s="266" t="s">
        <v>1</v>
      </c>
    </row>
    <row r="3" spans="1:2" ht="84" customHeight="1" x14ac:dyDescent="0.2">
      <c r="A3" s="62" t="s">
        <v>264</v>
      </c>
      <c r="B3" s="264" t="s">
        <v>1</v>
      </c>
    </row>
    <row r="4" spans="1:2" ht="49.5" customHeight="1" x14ac:dyDescent="0.2">
      <c r="A4" s="516" t="s">
        <v>1174</v>
      </c>
      <c r="B4" s="264" t="s">
        <v>1</v>
      </c>
    </row>
    <row r="5" spans="1:2" ht="23.25" customHeight="1" x14ac:dyDescent="0.2">
      <c r="A5" s="62" t="s">
        <v>261</v>
      </c>
      <c r="B5" s="264" t="s">
        <v>1</v>
      </c>
    </row>
    <row r="6" spans="1:2" ht="71.25" customHeight="1" x14ac:dyDescent="0.2">
      <c r="A6" s="62" t="s">
        <v>262</v>
      </c>
      <c r="B6" s="264" t="s">
        <v>1</v>
      </c>
    </row>
    <row r="7" spans="1:2" ht="99" customHeight="1" x14ac:dyDescent="0.2">
      <c r="A7" s="62" t="s">
        <v>987</v>
      </c>
      <c r="B7" s="264" t="s">
        <v>1</v>
      </c>
    </row>
    <row r="8" spans="1:2" s="267" customFormat="1" ht="30" customHeight="1" x14ac:dyDescent="0.2">
      <c r="A8" s="265" t="s">
        <v>263</v>
      </c>
      <c r="B8" s="266" t="s">
        <v>1</v>
      </c>
    </row>
    <row r="9" spans="1:2" ht="117" customHeight="1" x14ac:dyDescent="0.2">
      <c r="A9" s="268" t="s">
        <v>988</v>
      </c>
      <c r="B9" s="264" t="s">
        <v>1</v>
      </c>
    </row>
    <row r="10" spans="1:2" ht="75" customHeight="1" x14ac:dyDescent="0.2">
      <c r="A10" s="269" t="s">
        <v>973</v>
      </c>
      <c r="B10" s="264" t="s">
        <v>1</v>
      </c>
    </row>
    <row r="11" spans="1:2" s="267" customFormat="1" ht="40.5" customHeight="1" x14ac:dyDescent="0.2">
      <c r="A11" s="270" t="s">
        <v>975</v>
      </c>
      <c r="B11" s="266" t="s">
        <v>1</v>
      </c>
    </row>
    <row r="12" spans="1:2" ht="51" x14ac:dyDescent="0.2">
      <c r="A12" s="270" t="s">
        <v>974</v>
      </c>
      <c r="B12" s="264" t="s">
        <v>1</v>
      </c>
    </row>
    <row r="13" spans="1:2" x14ac:dyDescent="0.2">
      <c r="A13" s="271" t="s">
        <v>3</v>
      </c>
      <c r="B13" s="271" t="s">
        <v>5</v>
      </c>
    </row>
  </sheetData>
  <hyperlinks>
    <hyperlink ref="A1" location="Inhalt!A1" display="Zurück zum Inhalt" xr:uid="{5F0BE752-B66C-43EB-B1E2-A84ED89D8828}"/>
    <hyperlink ref="A1:B1" location="Inhalt!A1" display="Zum Inhaltsverzeichnis" xr:uid="{9F82D51A-404B-448B-8846-E68EDF2FF1D3}"/>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8C14F-6DB4-4145-8BD4-DF07A889163F}">
  <dimension ref="A1:B50"/>
  <sheetViews>
    <sheetView view="pageLayout" zoomScaleNormal="100" zoomScaleSheetLayoutView="100" workbookViewId="0"/>
  </sheetViews>
  <sheetFormatPr baseColWidth="10" defaultColWidth="11.140625" defaultRowHeight="12.75" x14ac:dyDescent="0.2"/>
  <cols>
    <col min="1" max="1" width="90.5703125" style="36" customWidth="1"/>
    <col min="2" max="2" width="1.28515625" style="32" customWidth="1"/>
    <col min="3" max="16384" width="11.140625" style="29"/>
  </cols>
  <sheetData>
    <row r="1" spans="1:2" s="28" customFormat="1" ht="24" customHeight="1" x14ac:dyDescent="0.2">
      <c r="A1" s="356" t="s">
        <v>2</v>
      </c>
      <c r="B1" s="30" t="s">
        <v>1</v>
      </c>
    </row>
    <row r="2" spans="1:2" s="28" customFormat="1" ht="18" x14ac:dyDescent="0.2">
      <c r="A2" s="34" t="s">
        <v>204</v>
      </c>
      <c r="B2" s="30" t="s">
        <v>1</v>
      </c>
    </row>
    <row r="3" spans="1:2" s="279" customFormat="1" ht="20.25" customHeight="1" x14ac:dyDescent="0.2">
      <c r="A3" s="278" t="s">
        <v>94</v>
      </c>
      <c r="B3" s="99" t="s">
        <v>1</v>
      </c>
    </row>
    <row r="4" spans="1:2" ht="38.25" x14ac:dyDescent="0.2">
      <c r="A4" s="33" t="s">
        <v>95</v>
      </c>
      <c r="B4" s="30" t="s">
        <v>1</v>
      </c>
    </row>
    <row r="5" spans="1:2" s="279" customFormat="1" ht="20.25" customHeight="1" x14ac:dyDescent="0.2">
      <c r="A5" s="278" t="s">
        <v>96</v>
      </c>
      <c r="B5" s="99" t="s">
        <v>1</v>
      </c>
    </row>
    <row r="6" spans="1:2" ht="25.5" x14ac:dyDescent="0.2">
      <c r="A6" s="33" t="s">
        <v>97</v>
      </c>
      <c r="B6" s="30" t="s">
        <v>1</v>
      </c>
    </row>
    <row r="7" spans="1:2" s="279" customFormat="1" ht="20.25" customHeight="1" x14ac:dyDescent="0.2">
      <c r="A7" s="278" t="s">
        <v>98</v>
      </c>
      <c r="B7" s="99" t="s">
        <v>1</v>
      </c>
    </row>
    <row r="8" spans="1:2" ht="38.25" x14ac:dyDescent="0.2">
      <c r="A8" s="33" t="s">
        <v>99</v>
      </c>
      <c r="B8" s="30" t="s">
        <v>1</v>
      </c>
    </row>
    <row r="9" spans="1:2" s="279" customFormat="1" ht="20.25" customHeight="1" x14ac:dyDescent="0.2">
      <c r="A9" s="278" t="s">
        <v>100</v>
      </c>
      <c r="B9" s="99" t="s">
        <v>1</v>
      </c>
    </row>
    <row r="10" spans="1:2" ht="66.75" x14ac:dyDescent="0.2">
      <c r="A10" s="33" t="s">
        <v>101</v>
      </c>
      <c r="B10" s="30" t="s">
        <v>1</v>
      </c>
    </row>
    <row r="11" spans="1:2" s="279" customFormat="1" ht="20.25" customHeight="1" x14ac:dyDescent="0.2">
      <c r="A11" s="278" t="s">
        <v>6</v>
      </c>
      <c r="B11" s="99" t="s">
        <v>1</v>
      </c>
    </row>
    <row r="12" spans="1:2" ht="25.5" x14ac:dyDescent="0.2">
      <c r="A12" s="33" t="s">
        <v>102</v>
      </c>
      <c r="B12" s="30" t="s">
        <v>1</v>
      </c>
    </row>
    <row r="13" spans="1:2" s="279" customFormat="1" ht="20.25" customHeight="1" x14ac:dyDescent="0.2">
      <c r="A13" s="278" t="s">
        <v>103</v>
      </c>
      <c r="B13" s="99" t="s">
        <v>1</v>
      </c>
    </row>
    <row r="14" spans="1:2" ht="38.25" x14ac:dyDescent="0.2">
      <c r="A14" s="33" t="s">
        <v>104</v>
      </c>
      <c r="B14" s="30" t="s">
        <v>1</v>
      </c>
    </row>
    <row r="15" spans="1:2" s="279" customFormat="1" ht="20.25" customHeight="1" x14ac:dyDescent="0.2">
      <c r="A15" s="278" t="s">
        <v>105</v>
      </c>
      <c r="B15" s="99" t="s">
        <v>1</v>
      </c>
    </row>
    <row r="16" spans="1:2" x14ac:dyDescent="0.2">
      <c r="A16" s="33" t="s">
        <v>106</v>
      </c>
      <c r="B16" s="30" t="s">
        <v>1</v>
      </c>
    </row>
    <row r="17" spans="1:2" s="279" customFormat="1" ht="20.25" customHeight="1" x14ac:dyDescent="0.2">
      <c r="A17" s="278" t="s">
        <v>107</v>
      </c>
      <c r="B17" s="99" t="s">
        <v>1</v>
      </c>
    </row>
    <row r="18" spans="1:2" ht="38.25" x14ac:dyDescent="0.2">
      <c r="A18" s="33" t="s">
        <v>108</v>
      </c>
      <c r="B18" s="30" t="s">
        <v>1</v>
      </c>
    </row>
    <row r="19" spans="1:2" s="279" customFormat="1" ht="20.25" customHeight="1" x14ac:dyDescent="0.2">
      <c r="A19" s="278" t="s">
        <v>109</v>
      </c>
      <c r="B19" s="99" t="s">
        <v>1</v>
      </c>
    </row>
    <row r="20" spans="1:2" ht="38.25" x14ac:dyDescent="0.2">
      <c r="A20" s="33" t="s">
        <v>110</v>
      </c>
      <c r="B20" s="30" t="s">
        <v>1</v>
      </c>
    </row>
    <row r="21" spans="1:2" s="279" customFormat="1" ht="20.25" customHeight="1" x14ac:dyDescent="0.2">
      <c r="A21" s="278" t="s">
        <v>111</v>
      </c>
      <c r="B21" s="99" t="s">
        <v>1</v>
      </c>
    </row>
    <row r="22" spans="1:2" ht="25.5" x14ac:dyDescent="0.2">
      <c r="A22" s="33" t="s">
        <v>112</v>
      </c>
      <c r="B22" s="30" t="s">
        <v>1</v>
      </c>
    </row>
    <row r="23" spans="1:2" s="279" customFormat="1" ht="20.25" customHeight="1" x14ac:dyDescent="0.2">
      <c r="A23" s="278" t="s">
        <v>113</v>
      </c>
      <c r="B23" s="99" t="s">
        <v>1</v>
      </c>
    </row>
    <row r="24" spans="1:2" ht="25.5" x14ac:dyDescent="0.2">
      <c r="A24" s="33" t="s">
        <v>114</v>
      </c>
      <c r="B24" s="30" t="s">
        <v>1</v>
      </c>
    </row>
    <row r="25" spans="1:2" s="279" customFormat="1" ht="20.25" customHeight="1" x14ac:dyDescent="0.2">
      <c r="A25" s="278" t="s">
        <v>91</v>
      </c>
      <c r="B25" s="99" t="s">
        <v>1</v>
      </c>
    </row>
    <row r="26" spans="1:2" ht="25.5" x14ac:dyDescent="0.2">
      <c r="A26" s="33" t="s">
        <v>115</v>
      </c>
      <c r="B26" s="30" t="s">
        <v>1</v>
      </c>
    </row>
    <row r="27" spans="1:2" s="279" customFormat="1" ht="20.25" customHeight="1" x14ac:dyDescent="0.2">
      <c r="A27" s="278" t="s">
        <v>116</v>
      </c>
      <c r="B27" s="99" t="s">
        <v>1</v>
      </c>
    </row>
    <row r="28" spans="1:2" ht="25.5" x14ac:dyDescent="0.2">
      <c r="A28" s="33" t="s">
        <v>117</v>
      </c>
      <c r="B28" s="30" t="s">
        <v>1</v>
      </c>
    </row>
    <row r="29" spans="1:2" s="279" customFormat="1" ht="20.25" customHeight="1" x14ac:dyDescent="0.2">
      <c r="A29" s="278" t="s">
        <v>118</v>
      </c>
      <c r="B29" s="99" t="s">
        <v>1</v>
      </c>
    </row>
    <row r="30" spans="1:2" ht="38.25" x14ac:dyDescent="0.2">
      <c r="A30" s="33" t="s">
        <v>209</v>
      </c>
      <c r="B30" s="30" t="s">
        <v>1</v>
      </c>
    </row>
    <row r="31" spans="1:2" s="279" customFormat="1" ht="20.25" customHeight="1" x14ac:dyDescent="0.2">
      <c r="A31" s="278" t="s">
        <v>119</v>
      </c>
      <c r="B31" s="99" t="s">
        <v>1</v>
      </c>
    </row>
    <row r="32" spans="1:2" x14ac:dyDescent="0.2">
      <c r="A32" s="33" t="s">
        <v>120</v>
      </c>
      <c r="B32" s="30" t="s">
        <v>1</v>
      </c>
    </row>
    <row r="33" spans="1:2" s="279" customFormat="1" ht="20.25" customHeight="1" x14ac:dyDescent="0.2">
      <c r="A33" s="278" t="s">
        <v>121</v>
      </c>
      <c r="B33" s="99" t="s">
        <v>1</v>
      </c>
    </row>
    <row r="34" spans="1:2" ht="63.75" x14ac:dyDescent="0.2">
      <c r="A34" s="33" t="s">
        <v>208</v>
      </c>
      <c r="B34" s="30" t="s">
        <v>1</v>
      </c>
    </row>
    <row r="35" spans="1:2" ht="40.5" customHeight="1" x14ac:dyDescent="0.2">
      <c r="A35" s="33" t="s">
        <v>122</v>
      </c>
      <c r="B35" s="30" t="s">
        <v>1</v>
      </c>
    </row>
    <row r="36" spans="1:2" s="279" customFormat="1" ht="20.25" customHeight="1" x14ac:dyDescent="0.2">
      <c r="A36" s="278" t="s">
        <v>123</v>
      </c>
      <c r="B36" s="99" t="s">
        <v>1</v>
      </c>
    </row>
    <row r="37" spans="1:2" ht="25.5" x14ac:dyDescent="0.2">
      <c r="A37" s="33" t="s">
        <v>124</v>
      </c>
      <c r="B37" s="30" t="s">
        <v>1</v>
      </c>
    </row>
    <row r="38" spans="1:2" s="279" customFormat="1" ht="20.25" customHeight="1" x14ac:dyDescent="0.2">
      <c r="A38" s="278" t="s">
        <v>125</v>
      </c>
      <c r="B38" s="99" t="s">
        <v>1</v>
      </c>
    </row>
    <row r="39" spans="1:2" ht="25.5" x14ac:dyDescent="0.2">
      <c r="A39" s="33" t="s">
        <v>126</v>
      </c>
      <c r="B39" s="30" t="s">
        <v>1</v>
      </c>
    </row>
    <row r="40" spans="1:2" s="279" customFormat="1" ht="20.25" customHeight="1" x14ac:dyDescent="0.2">
      <c r="A40" s="278" t="s">
        <v>127</v>
      </c>
      <c r="B40" s="99" t="s">
        <v>1</v>
      </c>
    </row>
    <row r="41" spans="1:2" ht="38.25" x14ac:dyDescent="0.2">
      <c r="A41" s="33" t="s">
        <v>128</v>
      </c>
      <c r="B41" s="30" t="s">
        <v>1</v>
      </c>
    </row>
    <row r="42" spans="1:2" s="279" customFormat="1" ht="20.25" customHeight="1" x14ac:dyDescent="0.2">
      <c r="A42" s="278" t="s">
        <v>129</v>
      </c>
      <c r="B42" s="99" t="s">
        <v>1</v>
      </c>
    </row>
    <row r="43" spans="1:2" x14ac:dyDescent="0.2">
      <c r="A43" s="33" t="s">
        <v>130</v>
      </c>
      <c r="B43" s="30" t="s">
        <v>1</v>
      </c>
    </row>
    <row r="44" spans="1:2" s="279" customFormat="1" ht="20.25" customHeight="1" x14ac:dyDescent="0.2">
      <c r="A44" s="278" t="s">
        <v>131</v>
      </c>
      <c r="B44" s="99" t="s">
        <v>1</v>
      </c>
    </row>
    <row r="45" spans="1:2" x14ac:dyDescent="0.2">
      <c r="A45" s="33" t="s">
        <v>132</v>
      </c>
      <c r="B45" s="30" t="s">
        <v>1</v>
      </c>
    </row>
    <row r="46" spans="1:2" s="279" customFormat="1" ht="20.25" customHeight="1" x14ac:dyDescent="0.2">
      <c r="A46" s="278" t="s">
        <v>133</v>
      </c>
      <c r="B46" s="99" t="s">
        <v>1</v>
      </c>
    </row>
    <row r="47" spans="1:2" ht="38.25" x14ac:dyDescent="0.2">
      <c r="A47" s="33" t="s">
        <v>134</v>
      </c>
      <c r="B47" s="30" t="s">
        <v>1</v>
      </c>
    </row>
    <row r="48" spans="1:2" s="279" customFormat="1" ht="20.25" customHeight="1" x14ac:dyDescent="0.2">
      <c r="A48" s="278" t="s">
        <v>135</v>
      </c>
      <c r="B48" s="99" t="s">
        <v>1</v>
      </c>
    </row>
    <row r="49" spans="1:2" ht="51" x14ac:dyDescent="0.2">
      <c r="A49" s="33" t="s">
        <v>136</v>
      </c>
      <c r="B49" s="30" t="s">
        <v>1</v>
      </c>
    </row>
    <row r="50" spans="1:2" s="32" customFormat="1" ht="5.25" x14ac:dyDescent="0.15">
      <c r="A50" s="35" t="s">
        <v>3</v>
      </c>
      <c r="B50" s="31" t="s">
        <v>5</v>
      </c>
    </row>
  </sheetData>
  <hyperlinks>
    <hyperlink ref="A1" location="Inhalt!A1" display="Zurück zum Inhalt" xr:uid="{2994EC96-39B8-4BDB-87FC-EACD78D145E4}"/>
    <hyperlink ref="A1:B1" location="Inhalt!A1" display="Zum Inhaltsverzeichnis" xr:uid="{F02E7093-FE49-4431-86D4-61E8D4E49F42}"/>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rowBreaks count="1" manualBreakCount="1">
    <brk id="2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FB5E2-9C29-42C2-9F1F-69B213C4B7AE}">
  <dimension ref="A1:L20"/>
  <sheetViews>
    <sheetView view="pageLayout" zoomScaleNormal="100" zoomScaleSheetLayoutView="100" workbookViewId="0">
      <selection sqref="A1:K1"/>
    </sheetView>
  </sheetViews>
  <sheetFormatPr baseColWidth="10" defaultColWidth="8.140625" defaultRowHeight="12.75" x14ac:dyDescent="0.2"/>
  <cols>
    <col min="1" max="1" width="14" style="2" customWidth="1"/>
    <col min="2" max="2" width="7.140625" style="2" customWidth="1"/>
    <col min="3" max="3" width="8.7109375" style="2" customWidth="1"/>
    <col min="4" max="4" width="7" style="2" customWidth="1"/>
    <col min="5" max="5" width="8" style="2" customWidth="1"/>
    <col min="6" max="6" width="7.28515625" style="2" customWidth="1"/>
    <col min="7" max="7" width="8" style="2" customWidth="1"/>
    <col min="8" max="8" width="6.85546875" style="37" customWidth="1"/>
    <col min="9" max="10" width="7.5703125" style="2" customWidth="1"/>
    <col min="11" max="11" width="7.7109375" style="2" customWidth="1"/>
    <col min="12" max="12" width="1.28515625" style="2" customWidth="1"/>
    <col min="13" max="16384" width="8.140625" style="2"/>
  </cols>
  <sheetData>
    <row r="1" spans="1:12" s="405" customFormat="1" ht="24" customHeight="1" x14ac:dyDescent="0.2">
      <c r="A1" s="550" t="s">
        <v>2</v>
      </c>
      <c r="B1" s="550"/>
      <c r="C1" s="550"/>
      <c r="D1" s="550"/>
      <c r="E1" s="550"/>
      <c r="F1" s="550"/>
      <c r="G1" s="550"/>
      <c r="H1" s="550"/>
      <c r="I1" s="550"/>
      <c r="J1" s="550"/>
      <c r="K1" s="550"/>
      <c r="L1" s="425" t="s">
        <v>1</v>
      </c>
    </row>
    <row r="2" spans="1:12" s="405" customFormat="1" ht="38.25" customHeight="1" x14ac:dyDescent="0.2">
      <c r="A2" s="554" t="s">
        <v>1141</v>
      </c>
      <c r="B2" s="554"/>
      <c r="C2" s="554"/>
      <c r="D2" s="554"/>
      <c r="E2" s="554"/>
      <c r="F2" s="554"/>
      <c r="G2" s="554"/>
      <c r="H2" s="554"/>
      <c r="I2" s="554"/>
      <c r="J2" s="554"/>
      <c r="K2" s="554"/>
      <c r="L2" s="425" t="s">
        <v>1</v>
      </c>
    </row>
    <row r="3" spans="1:12" s="37" customFormat="1" ht="5.25" x14ac:dyDescent="0.15">
      <c r="A3" s="556" t="s">
        <v>1000</v>
      </c>
      <c r="B3" s="556"/>
      <c r="C3" s="556"/>
      <c r="D3" s="556"/>
      <c r="E3" s="556"/>
      <c r="F3" s="556"/>
      <c r="G3" s="556"/>
      <c r="H3" s="556"/>
      <c r="I3" s="556"/>
      <c r="J3" s="556"/>
      <c r="K3" s="556"/>
      <c r="L3" s="73" t="s">
        <v>1</v>
      </c>
    </row>
    <row r="4" spans="1:12" ht="15.75" customHeight="1" x14ac:dyDescent="0.2">
      <c r="A4" s="557" t="s">
        <v>311</v>
      </c>
      <c r="B4" s="560">
        <v>2007</v>
      </c>
      <c r="C4" s="561"/>
      <c r="D4" s="560" t="s">
        <v>312</v>
      </c>
      <c r="E4" s="561"/>
      <c r="F4" s="560">
        <v>2013</v>
      </c>
      <c r="G4" s="561"/>
      <c r="H4" s="560">
        <v>2016</v>
      </c>
      <c r="I4" s="561"/>
      <c r="J4" s="555">
        <v>2019</v>
      </c>
      <c r="K4" s="555"/>
      <c r="L4" s="73" t="s">
        <v>1</v>
      </c>
    </row>
    <row r="5" spans="1:12" ht="15.75" customHeight="1" x14ac:dyDescent="0.2">
      <c r="A5" s="558"/>
      <c r="B5" s="74" t="s">
        <v>774</v>
      </c>
      <c r="C5" s="75" t="s">
        <v>313</v>
      </c>
      <c r="D5" s="507" t="s">
        <v>774</v>
      </c>
      <c r="E5" s="75" t="s">
        <v>313</v>
      </c>
      <c r="F5" s="507" t="s">
        <v>774</v>
      </c>
      <c r="G5" s="75" t="s">
        <v>313</v>
      </c>
      <c r="H5" s="507" t="s">
        <v>774</v>
      </c>
      <c r="I5" s="75" t="s">
        <v>313</v>
      </c>
      <c r="J5" s="507" t="s">
        <v>774</v>
      </c>
      <c r="K5" s="75" t="s">
        <v>313</v>
      </c>
      <c r="L5" s="73" t="s">
        <v>1</v>
      </c>
    </row>
    <row r="6" spans="1:12" ht="15.75" customHeight="1" x14ac:dyDescent="0.2">
      <c r="A6" s="559"/>
      <c r="B6" s="76" t="s">
        <v>15</v>
      </c>
      <c r="C6" s="76" t="s">
        <v>16</v>
      </c>
      <c r="D6" s="76" t="s">
        <v>17</v>
      </c>
      <c r="E6" s="76" t="s">
        <v>18</v>
      </c>
      <c r="F6" s="76" t="s">
        <v>19</v>
      </c>
      <c r="G6" s="76" t="s">
        <v>20</v>
      </c>
      <c r="H6" s="76" t="s">
        <v>21</v>
      </c>
      <c r="I6" s="76" t="s">
        <v>22</v>
      </c>
      <c r="J6" s="76" t="s">
        <v>23</v>
      </c>
      <c r="K6" s="77" t="s">
        <v>24</v>
      </c>
      <c r="L6" s="73" t="s">
        <v>1</v>
      </c>
    </row>
    <row r="7" spans="1:12" s="80" customFormat="1" ht="1.9" customHeight="1" x14ac:dyDescent="0.15">
      <c r="A7" s="78" t="s">
        <v>311</v>
      </c>
      <c r="B7" s="79" t="s">
        <v>777</v>
      </c>
      <c r="C7" s="79" t="s">
        <v>768</v>
      </c>
      <c r="D7" s="79" t="s">
        <v>778</v>
      </c>
      <c r="E7" s="79" t="s">
        <v>769</v>
      </c>
      <c r="F7" s="79" t="s">
        <v>779</v>
      </c>
      <c r="G7" s="79" t="s">
        <v>770</v>
      </c>
      <c r="H7" s="79" t="s">
        <v>780</v>
      </c>
      <c r="I7" s="79" t="s">
        <v>771</v>
      </c>
      <c r="J7" s="79" t="s">
        <v>781</v>
      </c>
      <c r="K7" s="79" t="s">
        <v>772</v>
      </c>
      <c r="L7" s="73" t="s">
        <v>1</v>
      </c>
    </row>
    <row r="8" spans="1:12" ht="14.25" x14ac:dyDescent="0.2">
      <c r="A8" s="81" t="s">
        <v>314</v>
      </c>
      <c r="B8" s="82"/>
      <c r="C8" s="82"/>
      <c r="D8" s="82"/>
      <c r="E8" s="83"/>
      <c r="F8" s="84"/>
      <c r="G8" s="85"/>
      <c r="H8" s="84"/>
      <c r="I8" s="85"/>
      <c r="J8" s="28"/>
      <c r="K8" s="28"/>
      <c r="L8" s="73" t="s">
        <v>1</v>
      </c>
    </row>
    <row r="9" spans="1:12" x14ac:dyDescent="0.2">
      <c r="A9" s="431" t="s">
        <v>0</v>
      </c>
      <c r="B9" s="83">
        <v>383</v>
      </c>
      <c r="C9" s="83">
        <v>556330</v>
      </c>
      <c r="D9" s="83">
        <v>569</v>
      </c>
      <c r="E9" s="83">
        <v>537515</v>
      </c>
      <c r="F9" s="83">
        <v>583</v>
      </c>
      <c r="G9" s="83" t="s">
        <v>984</v>
      </c>
      <c r="H9" s="83">
        <v>583</v>
      </c>
      <c r="I9" s="83" t="s">
        <v>976</v>
      </c>
      <c r="J9" s="83">
        <v>604</v>
      </c>
      <c r="K9" s="83">
        <v>605633</v>
      </c>
      <c r="L9" s="73" t="s">
        <v>1</v>
      </c>
    </row>
    <row r="10" spans="1:12" x14ac:dyDescent="0.2">
      <c r="A10" s="283" t="s">
        <v>111</v>
      </c>
      <c r="B10" s="85">
        <v>346</v>
      </c>
      <c r="C10" s="85">
        <v>482212</v>
      </c>
      <c r="D10" s="85">
        <v>483</v>
      </c>
      <c r="E10" s="85">
        <v>461991</v>
      </c>
      <c r="F10" s="85">
        <v>486</v>
      </c>
      <c r="G10" s="85" t="s">
        <v>985</v>
      </c>
      <c r="H10" s="85">
        <v>478</v>
      </c>
      <c r="I10" s="85" t="s">
        <v>977</v>
      </c>
      <c r="J10" s="85">
        <v>504</v>
      </c>
      <c r="K10" s="85">
        <v>516410</v>
      </c>
      <c r="L10" s="73" t="s">
        <v>1</v>
      </c>
    </row>
    <row r="11" spans="1:12" x14ac:dyDescent="0.2">
      <c r="A11" s="283" t="s">
        <v>123</v>
      </c>
      <c r="B11" s="85">
        <v>65</v>
      </c>
      <c r="C11" s="85">
        <v>11638</v>
      </c>
      <c r="D11" s="85">
        <v>90</v>
      </c>
      <c r="E11" s="85">
        <v>9703</v>
      </c>
      <c r="F11" s="85">
        <v>99</v>
      </c>
      <c r="G11" s="85" t="s">
        <v>983</v>
      </c>
      <c r="H11" s="85">
        <v>95</v>
      </c>
      <c r="I11" s="85" t="s">
        <v>978</v>
      </c>
      <c r="J11" s="85">
        <v>89</v>
      </c>
      <c r="K11" s="85">
        <v>9763</v>
      </c>
      <c r="L11" s="73" t="s">
        <v>1</v>
      </c>
    </row>
    <row r="12" spans="1:12" x14ac:dyDescent="0.2">
      <c r="A12" s="283" t="s">
        <v>315</v>
      </c>
      <c r="B12" s="490" t="s">
        <v>994</v>
      </c>
      <c r="C12" s="490" t="s">
        <v>994</v>
      </c>
      <c r="D12" s="85">
        <v>5</v>
      </c>
      <c r="E12" s="85">
        <v>306</v>
      </c>
      <c r="F12" s="85">
        <v>5</v>
      </c>
      <c r="G12" s="85">
        <v>315</v>
      </c>
      <c r="H12" s="85">
        <v>6</v>
      </c>
      <c r="I12" s="85">
        <v>269</v>
      </c>
      <c r="J12" s="85">
        <v>6</v>
      </c>
      <c r="K12" s="85">
        <v>209</v>
      </c>
      <c r="L12" s="73" t="s">
        <v>1</v>
      </c>
    </row>
    <row r="13" spans="1:12" ht="22.5" x14ac:dyDescent="0.2">
      <c r="A13" s="87" t="s">
        <v>318</v>
      </c>
      <c r="B13" s="433">
        <v>8</v>
      </c>
      <c r="C13" s="433">
        <v>61045</v>
      </c>
      <c r="D13" s="433">
        <v>7</v>
      </c>
      <c r="E13" s="433">
        <v>63001</v>
      </c>
      <c r="F13" s="433">
        <v>7</v>
      </c>
      <c r="G13" s="433" t="s">
        <v>982</v>
      </c>
      <c r="H13" s="433">
        <v>7</v>
      </c>
      <c r="I13" s="433" t="s">
        <v>979</v>
      </c>
      <c r="J13" s="433">
        <v>7</v>
      </c>
      <c r="K13" s="433">
        <v>76609</v>
      </c>
      <c r="L13" s="73" t="s">
        <v>1</v>
      </c>
    </row>
    <row r="14" spans="1:12" x14ac:dyDescent="0.2">
      <c r="A14" s="283" t="s">
        <v>133</v>
      </c>
      <c r="B14" s="85">
        <v>2</v>
      </c>
      <c r="C14" s="85">
        <v>210</v>
      </c>
      <c r="D14" s="85">
        <v>4</v>
      </c>
      <c r="E14" s="85">
        <v>221</v>
      </c>
      <c r="F14" s="85" t="s">
        <v>971</v>
      </c>
      <c r="G14" s="85">
        <v>169</v>
      </c>
      <c r="H14" s="85">
        <v>4</v>
      </c>
      <c r="I14" s="85">
        <v>178</v>
      </c>
      <c r="J14" s="85">
        <v>4</v>
      </c>
      <c r="K14" s="85">
        <v>245</v>
      </c>
      <c r="L14" s="73" t="s">
        <v>1</v>
      </c>
    </row>
    <row r="15" spans="1:12" s="88" customFormat="1" ht="22.5" x14ac:dyDescent="0.2">
      <c r="A15" s="432" t="s">
        <v>319</v>
      </c>
      <c r="B15" s="433">
        <v>2</v>
      </c>
      <c r="C15" s="433">
        <v>1225</v>
      </c>
      <c r="D15" s="433">
        <v>2</v>
      </c>
      <c r="E15" s="433">
        <v>2293</v>
      </c>
      <c r="F15" s="433">
        <v>2</v>
      </c>
      <c r="G15" s="433" t="s">
        <v>981</v>
      </c>
      <c r="H15" s="433">
        <v>4</v>
      </c>
      <c r="I15" s="433" t="s">
        <v>980</v>
      </c>
      <c r="J15" s="433">
        <v>3</v>
      </c>
      <c r="K15" s="433">
        <v>2397</v>
      </c>
      <c r="L15" s="58" t="s">
        <v>1</v>
      </c>
    </row>
    <row r="16" spans="1:12" s="37" customFormat="1" ht="5.25" x14ac:dyDescent="0.15">
      <c r="A16" s="551" t="s">
        <v>1162</v>
      </c>
      <c r="B16" s="551"/>
      <c r="C16" s="551"/>
      <c r="D16" s="551"/>
      <c r="E16" s="551"/>
      <c r="F16" s="551"/>
      <c r="G16" s="551"/>
      <c r="H16" s="551"/>
      <c r="I16" s="551"/>
      <c r="J16" s="551"/>
      <c r="K16" s="551"/>
      <c r="L16" s="73" t="s">
        <v>1</v>
      </c>
    </row>
    <row r="17" spans="1:12" x14ac:dyDescent="0.2">
      <c r="A17" s="553" t="s">
        <v>316</v>
      </c>
      <c r="B17" s="553"/>
      <c r="C17" s="553"/>
      <c r="D17" s="553"/>
      <c r="E17" s="553"/>
      <c r="F17" s="553"/>
      <c r="G17" s="553"/>
      <c r="H17" s="553"/>
      <c r="I17" s="553"/>
      <c r="J17" s="553"/>
      <c r="K17" s="553"/>
      <c r="L17" s="73" t="s">
        <v>1</v>
      </c>
    </row>
    <row r="18" spans="1:12" x14ac:dyDescent="0.2">
      <c r="A18" s="553" t="s">
        <v>317</v>
      </c>
      <c r="B18" s="553"/>
      <c r="C18" s="553"/>
      <c r="D18" s="553"/>
      <c r="E18" s="553"/>
      <c r="F18" s="553"/>
      <c r="G18" s="553"/>
      <c r="H18" s="553"/>
      <c r="I18" s="553"/>
      <c r="J18" s="553"/>
      <c r="K18" s="553"/>
      <c r="L18" s="73" t="s">
        <v>1</v>
      </c>
    </row>
    <row r="19" spans="1:12" ht="29.25" customHeight="1" x14ac:dyDescent="0.2">
      <c r="A19" s="552" t="s">
        <v>1135</v>
      </c>
      <c r="B19" s="553"/>
      <c r="C19" s="553"/>
      <c r="D19" s="553"/>
      <c r="E19" s="553"/>
      <c r="F19" s="553"/>
      <c r="G19" s="553"/>
      <c r="H19" s="553"/>
      <c r="I19" s="553"/>
      <c r="J19" s="553"/>
      <c r="K19" s="553"/>
      <c r="L19" s="73" t="s">
        <v>1</v>
      </c>
    </row>
    <row r="20" spans="1:12" s="37" customFormat="1" ht="6.75" customHeight="1" x14ac:dyDescent="0.15">
      <c r="A20" s="89" t="s">
        <v>3</v>
      </c>
      <c r="B20" s="89" t="s">
        <v>3</v>
      </c>
      <c r="C20" s="89" t="s">
        <v>3</v>
      </c>
      <c r="D20" s="89" t="s">
        <v>3</v>
      </c>
      <c r="E20" s="89" t="s">
        <v>3</v>
      </c>
      <c r="F20" s="89" t="s">
        <v>3</v>
      </c>
      <c r="G20" s="89" t="s">
        <v>3</v>
      </c>
      <c r="H20" s="89" t="s">
        <v>3</v>
      </c>
      <c r="I20" s="89" t="s">
        <v>3</v>
      </c>
      <c r="J20" s="89" t="s">
        <v>3</v>
      </c>
      <c r="K20" s="89" t="s">
        <v>3</v>
      </c>
      <c r="L20" s="90" t="s">
        <v>5</v>
      </c>
    </row>
  </sheetData>
  <mergeCells count="13">
    <mergeCell ref="A1:K1"/>
    <mergeCell ref="A16:K16"/>
    <mergeCell ref="A19:K19"/>
    <mergeCell ref="A17:K17"/>
    <mergeCell ref="A18:K18"/>
    <mergeCell ref="A2:K2"/>
    <mergeCell ref="J4:K4"/>
    <mergeCell ref="A3:K3"/>
    <mergeCell ref="A4:A6"/>
    <mergeCell ref="B4:C4"/>
    <mergeCell ref="D4:E4"/>
    <mergeCell ref="F4:G4"/>
    <mergeCell ref="H4:I4"/>
  </mergeCells>
  <hyperlinks>
    <hyperlink ref="A1" location="Inhalt!A1" display="Zurück zum Inhalt" xr:uid="{55A42981-EA55-4232-BCBE-ACA2675B9826}"/>
    <hyperlink ref="A1:G1" location="Inhalt!A1" display="Zum Inhaltsverzeichnis" xr:uid="{1A747F19-3A04-4304-91CD-8374449CC2F7}"/>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CF05B-1B73-485E-A141-5EF95781F4C8}">
  <dimension ref="A1:J24"/>
  <sheetViews>
    <sheetView view="pageLayout" zoomScaleNormal="100" zoomScaleSheetLayoutView="100" workbookViewId="0">
      <selection sqref="A1:I1"/>
    </sheetView>
  </sheetViews>
  <sheetFormatPr baseColWidth="10" defaultColWidth="8.140625" defaultRowHeight="12.75" x14ac:dyDescent="0.2"/>
  <cols>
    <col min="1" max="1" width="10.28515625" style="2" customWidth="1"/>
    <col min="2" max="2" width="8.85546875" style="2" customWidth="1"/>
    <col min="3" max="3" width="13.5703125" style="2" customWidth="1"/>
    <col min="4" max="4" width="8.140625" style="2" customWidth="1"/>
    <col min="5" max="5" width="8" style="2" customWidth="1"/>
    <col min="6" max="6" width="7.28515625" style="2" customWidth="1"/>
    <col min="7" max="7" width="10.5703125" style="2" customWidth="1"/>
    <col min="8" max="8" width="12.42578125" style="37" customWidth="1"/>
    <col min="9" max="9" width="11.28515625" style="2" customWidth="1"/>
    <col min="10" max="10" width="1.28515625" style="2" customWidth="1"/>
    <col min="11" max="16384" width="8.140625" style="2"/>
  </cols>
  <sheetData>
    <row r="1" spans="1:10" ht="24" customHeight="1" x14ac:dyDescent="0.2">
      <c r="A1" s="550" t="s">
        <v>2</v>
      </c>
      <c r="B1" s="550"/>
      <c r="C1" s="550"/>
      <c r="D1" s="550"/>
      <c r="E1" s="550"/>
      <c r="F1" s="550"/>
      <c r="G1" s="550"/>
      <c r="H1" s="550"/>
      <c r="I1" s="550"/>
      <c r="J1" s="73" t="s">
        <v>1</v>
      </c>
    </row>
    <row r="2" spans="1:10" s="427" customFormat="1" ht="38.25" customHeight="1" x14ac:dyDescent="0.2">
      <c r="A2" s="554" t="s">
        <v>1136</v>
      </c>
      <c r="B2" s="554"/>
      <c r="C2" s="554"/>
      <c r="D2" s="554"/>
      <c r="E2" s="554"/>
      <c r="F2" s="554"/>
      <c r="G2" s="554"/>
      <c r="H2" s="554"/>
      <c r="I2" s="554"/>
      <c r="J2" s="426" t="s">
        <v>1</v>
      </c>
    </row>
    <row r="3" spans="1:10" s="68" customFormat="1" ht="5.25" x14ac:dyDescent="0.15">
      <c r="A3" s="569" t="s">
        <v>997</v>
      </c>
      <c r="B3" s="569"/>
      <c r="C3" s="569"/>
      <c r="D3" s="569"/>
      <c r="E3" s="569"/>
      <c r="F3" s="569"/>
      <c r="G3" s="569"/>
      <c r="H3" s="569"/>
      <c r="I3" s="569"/>
      <c r="J3" s="73" t="s">
        <v>1</v>
      </c>
    </row>
    <row r="4" spans="1:10" x14ac:dyDescent="0.2">
      <c r="A4" s="557" t="s">
        <v>320</v>
      </c>
      <c r="B4" s="560" t="s">
        <v>321</v>
      </c>
      <c r="C4" s="555"/>
      <c r="D4" s="555"/>
      <c r="E4" s="555"/>
      <c r="F4" s="555"/>
      <c r="G4" s="555"/>
      <c r="H4" s="555"/>
      <c r="I4" s="555"/>
      <c r="J4" s="73" t="s">
        <v>1</v>
      </c>
    </row>
    <row r="5" spans="1:10" ht="31.9" customHeight="1" x14ac:dyDescent="0.2">
      <c r="A5" s="558"/>
      <c r="B5" s="570" t="s">
        <v>0</v>
      </c>
      <c r="C5" s="571"/>
      <c r="D5" s="560" t="s">
        <v>322</v>
      </c>
      <c r="E5" s="555"/>
      <c r="F5" s="555"/>
      <c r="G5" s="561"/>
      <c r="H5" s="572" t="s">
        <v>1137</v>
      </c>
      <c r="I5" s="573" t="s">
        <v>775</v>
      </c>
      <c r="J5" s="73" t="s">
        <v>1</v>
      </c>
    </row>
    <row r="6" spans="1:10" ht="33.75" x14ac:dyDescent="0.2">
      <c r="A6" s="558"/>
      <c r="B6" s="91" t="s">
        <v>523</v>
      </c>
      <c r="C6" s="91" t="s">
        <v>1139</v>
      </c>
      <c r="D6" s="389" t="s">
        <v>523</v>
      </c>
      <c r="E6" s="575" t="s">
        <v>323</v>
      </c>
      <c r="F6" s="575"/>
      <c r="G6" s="92" t="s">
        <v>1138</v>
      </c>
      <c r="H6" s="572"/>
      <c r="I6" s="574"/>
      <c r="J6" s="73" t="s">
        <v>1</v>
      </c>
    </row>
    <row r="7" spans="1:10" x14ac:dyDescent="0.2">
      <c r="A7" s="558"/>
      <c r="B7" s="382" t="s">
        <v>313</v>
      </c>
      <c r="C7" s="382" t="s">
        <v>324</v>
      </c>
      <c r="D7" s="75" t="s">
        <v>313</v>
      </c>
      <c r="E7" s="576" t="s">
        <v>8</v>
      </c>
      <c r="F7" s="576"/>
      <c r="G7" s="380" t="s">
        <v>324</v>
      </c>
      <c r="H7" s="382" t="s">
        <v>313</v>
      </c>
      <c r="I7" s="380" t="s">
        <v>8</v>
      </c>
      <c r="J7" s="73" t="s">
        <v>1</v>
      </c>
    </row>
    <row r="8" spans="1:10" x14ac:dyDescent="0.2">
      <c r="A8" s="559"/>
      <c r="B8" s="387" t="s">
        <v>15</v>
      </c>
      <c r="C8" s="387" t="s">
        <v>16</v>
      </c>
      <c r="D8" s="390" t="s">
        <v>17</v>
      </c>
      <c r="E8" s="567" t="s">
        <v>18</v>
      </c>
      <c r="F8" s="567"/>
      <c r="G8" s="381" t="s">
        <v>19</v>
      </c>
      <c r="H8" s="383" t="s">
        <v>20</v>
      </c>
      <c r="I8" s="381" t="s">
        <v>21</v>
      </c>
      <c r="J8" s="73" t="s">
        <v>1</v>
      </c>
    </row>
    <row r="9" spans="1:10" s="80" customFormat="1" ht="10.5" x14ac:dyDescent="0.15">
      <c r="A9" s="93" t="s">
        <v>320</v>
      </c>
      <c r="B9" s="386" t="s">
        <v>1163</v>
      </c>
      <c r="C9" s="386" t="s">
        <v>1164</v>
      </c>
      <c r="D9" s="386" t="s">
        <v>1165</v>
      </c>
      <c r="E9" s="568" t="s">
        <v>1166</v>
      </c>
      <c r="F9" s="568"/>
      <c r="G9" s="386" t="s">
        <v>1167</v>
      </c>
      <c r="H9" s="385" t="s">
        <v>1168</v>
      </c>
      <c r="I9" s="384" t="s">
        <v>1169</v>
      </c>
      <c r="J9" s="73" t="s">
        <v>1</v>
      </c>
    </row>
    <row r="10" spans="1:10" x14ac:dyDescent="0.2">
      <c r="A10" s="95">
        <v>1987</v>
      </c>
      <c r="B10" s="96">
        <v>466036</v>
      </c>
      <c r="C10" s="96">
        <v>183.17613894526991</v>
      </c>
      <c r="D10" s="96">
        <v>362506</v>
      </c>
      <c r="E10" s="566">
        <v>6970400</v>
      </c>
      <c r="F10" s="566"/>
      <c r="G10" s="96">
        <v>143</v>
      </c>
      <c r="H10" s="96">
        <v>103530</v>
      </c>
      <c r="I10" s="429">
        <v>392</v>
      </c>
      <c r="J10" s="73" t="s">
        <v>1</v>
      </c>
    </row>
    <row r="11" spans="1:10" x14ac:dyDescent="0.2">
      <c r="A11" s="95">
        <v>1991</v>
      </c>
      <c r="B11" s="96">
        <v>490103</v>
      </c>
      <c r="C11" s="96">
        <v>182.40266898615741</v>
      </c>
      <c r="D11" s="96">
        <v>373671</v>
      </c>
      <c r="E11" s="566">
        <v>7361449</v>
      </c>
      <c r="F11" s="566"/>
      <c r="G11" s="96">
        <v>139</v>
      </c>
      <c r="H11" s="96">
        <v>116432</v>
      </c>
      <c r="I11" s="429">
        <v>363</v>
      </c>
      <c r="J11" s="73" t="s">
        <v>1</v>
      </c>
    </row>
    <row r="12" spans="1:10" x14ac:dyDescent="0.2">
      <c r="A12" s="95">
        <v>1995</v>
      </c>
      <c r="B12" s="96">
        <v>485124</v>
      </c>
      <c r="C12" s="96">
        <v>173.11066969102797</v>
      </c>
      <c r="D12" s="96">
        <v>377955</v>
      </c>
      <c r="E12" s="566">
        <v>7677787</v>
      </c>
      <c r="F12" s="566"/>
      <c r="G12" s="96">
        <v>135</v>
      </c>
      <c r="H12" s="96">
        <v>107169</v>
      </c>
      <c r="I12" s="429">
        <v>346</v>
      </c>
      <c r="J12" s="73" t="s">
        <v>1</v>
      </c>
    </row>
    <row r="13" spans="1:10" x14ac:dyDescent="0.2">
      <c r="A13" s="95">
        <v>1998</v>
      </c>
      <c r="B13" s="96">
        <v>476302</v>
      </c>
      <c r="C13" s="96">
        <v>167.63899662783589</v>
      </c>
      <c r="D13" s="96">
        <v>384659</v>
      </c>
      <c r="E13" s="566">
        <v>7784209</v>
      </c>
      <c r="F13" s="566"/>
      <c r="G13" s="96">
        <v>136</v>
      </c>
      <c r="H13" s="96">
        <v>91643</v>
      </c>
      <c r="I13" s="429">
        <v>338</v>
      </c>
      <c r="J13" s="73" t="s">
        <v>1</v>
      </c>
    </row>
    <row r="14" spans="1:10" x14ac:dyDescent="0.2">
      <c r="A14" s="95">
        <v>2001</v>
      </c>
      <c r="B14" s="96">
        <v>472380</v>
      </c>
      <c r="C14" s="96">
        <v>164.17422022419498</v>
      </c>
      <c r="D14" s="96">
        <v>376440</v>
      </c>
      <c r="E14" s="566">
        <v>7883039</v>
      </c>
      <c r="F14" s="566"/>
      <c r="G14" s="96">
        <v>131</v>
      </c>
      <c r="H14" s="96">
        <v>95940</v>
      </c>
      <c r="I14" s="429">
        <v>313</v>
      </c>
      <c r="J14" s="73" t="s">
        <v>1</v>
      </c>
    </row>
    <row r="15" spans="1:10" x14ac:dyDescent="0.2">
      <c r="A15" s="95">
        <v>2004</v>
      </c>
      <c r="B15" s="96">
        <v>472315</v>
      </c>
      <c r="C15" s="96">
        <v>163</v>
      </c>
      <c r="D15" s="96">
        <v>376364</v>
      </c>
      <c r="E15" s="566">
        <v>7937138</v>
      </c>
      <c r="F15" s="566"/>
      <c r="G15" s="96">
        <v>130</v>
      </c>
      <c r="H15" s="96">
        <v>95951</v>
      </c>
      <c r="I15" s="429">
        <v>293</v>
      </c>
      <c r="J15" s="73" t="s">
        <v>1</v>
      </c>
    </row>
    <row r="16" spans="1:10" x14ac:dyDescent="0.2">
      <c r="A16" s="95">
        <v>2007</v>
      </c>
      <c r="B16" s="96">
        <v>464204</v>
      </c>
      <c r="C16" s="96">
        <v>160.30000000000001</v>
      </c>
      <c r="D16" s="96">
        <v>371193</v>
      </c>
      <c r="E16" s="566">
        <v>7934123</v>
      </c>
      <c r="F16" s="566"/>
      <c r="G16" s="96">
        <v>128</v>
      </c>
      <c r="H16" s="96">
        <v>93011</v>
      </c>
      <c r="I16" s="429">
        <v>274</v>
      </c>
      <c r="J16" s="73" t="s">
        <v>1</v>
      </c>
    </row>
    <row r="17" spans="1:10" x14ac:dyDescent="0.2">
      <c r="A17" s="95">
        <v>2010</v>
      </c>
      <c r="B17" s="96">
        <v>460488</v>
      </c>
      <c r="C17" s="96">
        <v>160</v>
      </c>
      <c r="D17" s="96">
        <v>362779</v>
      </c>
      <c r="E17" s="566">
        <v>7932282</v>
      </c>
      <c r="F17" s="566"/>
      <c r="G17" s="96">
        <v>126</v>
      </c>
      <c r="H17" s="96">
        <v>97709</v>
      </c>
      <c r="I17" s="429">
        <v>262</v>
      </c>
      <c r="J17" s="73" t="s">
        <v>1</v>
      </c>
    </row>
    <row r="18" spans="1:10" x14ac:dyDescent="0.2">
      <c r="A18" s="95">
        <v>2013</v>
      </c>
      <c r="B18" s="96">
        <v>460644</v>
      </c>
      <c r="C18" s="96">
        <v>163</v>
      </c>
      <c r="D18" s="96">
        <v>356680</v>
      </c>
      <c r="E18" s="566">
        <v>7728895</v>
      </c>
      <c r="F18" s="566"/>
      <c r="G18" s="96">
        <v>126</v>
      </c>
      <c r="H18" s="96">
        <v>103964</v>
      </c>
      <c r="I18" s="429">
        <v>262</v>
      </c>
      <c r="J18" s="73" t="s">
        <v>1</v>
      </c>
    </row>
    <row r="19" spans="1:10" x14ac:dyDescent="0.2">
      <c r="A19" s="95">
        <v>2016</v>
      </c>
      <c r="B19" s="96">
        <v>479452</v>
      </c>
      <c r="C19" s="96">
        <v>166.3</v>
      </c>
      <c r="D19" s="96">
        <v>366931</v>
      </c>
      <c r="E19" s="566">
        <v>7900762</v>
      </c>
      <c r="F19" s="566"/>
      <c r="G19" s="96">
        <v>127.2</v>
      </c>
      <c r="H19" s="96">
        <v>112521</v>
      </c>
      <c r="I19" s="429">
        <v>257</v>
      </c>
      <c r="J19" s="73" t="s">
        <v>1</v>
      </c>
    </row>
    <row r="20" spans="1:10" x14ac:dyDescent="0.2">
      <c r="A20" s="428">
        <v>2019</v>
      </c>
      <c r="B20" s="97">
        <v>502407</v>
      </c>
      <c r="C20" s="97">
        <v>173.3</v>
      </c>
      <c r="D20" s="97">
        <v>399209</v>
      </c>
      <c r="E20" s="562">
        <v>7941741</v>
      </c>
      <c r="F20" s="562"/>
      <c r="G20" s="97">
        <v>137.69999999999999</v>
      </c>
      <c r="H20" s="97">
        <v>103198</v>
      </c>
      <c r="I20" s="430">
        <v>254</v>
      </c>
      <c r="J20" s="73" t="s">
        <v>1</v>
      </c>
    </row>
    <row r="21" spans="1:10" s="98" customFormat="1" ht="5.25" x14ac:dyDescent="0.15">
      <c r="A21" s="563" t="s">
        <v>1140</v>
      </c>
      <c r="B21" s="563"/>
      <c r="C21" s="563"/>
      <c r="D21" s="563"/>
      <c r="E21" s="563"/>
      <c r="F21" s="563"/>
      <c r="G21" s="563"/>
      <c r="H21" s="563"/>
      <c r="I21" s="563"/>
    </row>
    <row r="22" spans="1:10" x14ac:dyDescent="0.2">
      <c r="A22" s="564" t="s">
        <v>325</v>
      </c>
      <c r="B22" s="564"/>
      <c r="C22" s="564"/>
      <c r="D22" s="564"/>
      <c r="E22" s="564"/>
      <c r="F22" s="564"/>
      <c r="G22" s="564"/>
      <c r="H22" s="564"/>
      <c r="I22" s="564"/>
      <c r="J22" s="73" t="s">
        <v>1</v>
      </c>
    </row>
    <row r="23" spans="1:10" x14ac:dyDescent="0.2">
      <c r="A23" s="565" t="s">
        <v>326</v>
      </c>
      <c r="B23" s="565"/>
      <c r="C23" s="565"/>
      <c r="D23" s="565"/>
      <c r="E23" s="565"/>
      <c r="F23" s="565"/>
      <c r="G23" s="565"/>
      <c r="H23" s="565"/>
      <c r="I23" s="565"/>
      <c r="J23" s="99" t="s">
        <v>1</v>
      </c>
    </row>
    <row r="24" spans="1:10" s="37" customFormat="1" ht="5.25" x14ac:dyDescent="0.15">
      <c r="A24" s="89" t="s">
        <v>3</v>
      </c>
      <c r="B24" s="89" t="s">
        <v>3</v>
      </c>
      <c r="C24" s="89" t="s">
        <v>3</v>
      </c>
      <c r="D24" s="89" t="s">
        <v>3</v>
      </c>
      <c r="E24" s="89" t="s">
        <v>3</v>
      </c>
      <c r="F24" s="89" t="s">
        <v>3</v>
      </c>
      <c r="G24" s="89" t="s">
        <v>3</v>
      </c>
      <c r="H24" s="89" t="s">
        <v>3</v>
      </c>
      <c r="I24" s="89" t="s">
        <v>3</v>
      </c>
      <c r="J24" s="90" t="s">
        <v>5</v>
      </c>
    </row>
  </sheetData>
  <mergeCells count="27">
    <mergeCell ref="A2:I2"/>
    <mergeCell ref="A1:I1"/>
    <mergeCell ref="E10:F10"/>
    <mergeCell ref="E11:F11"/>
    <mergeCell ref="E8:F8"/>
    <mergeCell ref="E9:F9"/>
    <mergeCell ref="A3:I3"/>
    <mergeCell ref="A4:A8"/>
    <mergeCell ref="B4:I4"/>
    <mergeCell ref="B5:C5"/>
    <mergeCell ref="D5:G5"/>
    <mergeCell ref="H5:H6"/>
    <mergeCell ref="I5:I6"/>
    <mergeCell ref="E6:F6"/>
    <mergeCell ref="E7:F7"/>
    <mergeCell ref="E16:F16"/>
    <mergeCell ref="E17:F17"/>
    <mergeCell ref="E14:F14"/>
    <mergeCell ref="E15:F15"/>
    <mergeCell ref="E12:F12"/>
    <mergeCell ref="E13:F13"/>
    <mergeCell ref="E20:F20"/>
    <mergeCell ref="A21:I21"/>
    <mergeCell ref="A22:I22"/>
    <mergeCell ref="A23:I23"/>
    <mergeCell ref="E18:F18"/>
    <mergeCell ref="E19:F19"/>
  </mergeCells>
  <hyperlinks>
    <hyperlink ref="A1" location="Inhalt!A1" display="Zurück zum Inhalt" xr:uid="{1890AF6F-C0B7-44EB-8B71-0793E0F5B67B}"/>
    <hyperlink ref="A1:G1" location="Inhalt!A1" display="Zum Inhaltsverzeichnis" xr:uid="{5BFB523A-A820-4D09-9B97-1B1DF7D9EA59}"/>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CF167-0895-43D5-A702-A2D7CE23C1BD}">
  <dimension ref="A1:B7"/>
  <sheetViews>
    <sheetView view="pageLayout" zoomScale="85" zoomScaleNormal="100" zoomScalePageLayoutView="85" workbookViewId="0"/>
  </sheetViews>
  <sheetFormatPr baseColWidth="10" defaultColWidth="10.28515625" defaultRowHeight="9" x14ac:dyDescent="0.15"/>
  <cols>
    <col min="1" max="1" width="90.5703125" style="10" customWidth="1"/>
    <col min="2" max="2" width="1.28515625" style="69" customWidth="1"/>
    <col min="3" max="16384" width="10.28515625" style="10"/>
  </cols>
  <sheetData>
    <row r="1" spans="1:2" s="28" customFormat="1" ht="14.25" x14ac:dyDescent="0.2">
      <c r="A1" s="445" t="s">
        <v>2</v>
      </c>
      <c r="B1" s="68" t="s">
        <v>1</v>
      </c>
    </row>
    <row r="2" spans="1:2" s="259" customFormat="1" ht="18.75" x14ac:dyDescent="0.25">
      <c r="A2" s="444" t="s">
        <v>972</v>
      </c>
      <c r="B2" s="68" t="s">
        <v>1</v>
      </c>
    </row>
    <row r="3" spans="1:2" s="69" customFormat="1" ht="408.75" customHeight="1" x14ac:dyDescent="0.15">
      <c r="A3" s="69" t="s">
        <v>293</v>
      </c>
      <c r="B3" s="68" t="s">
        <v>1</v>
      </c>
    </row>
    <row r="4" spans="1:2" ht="277.5" customHeight="1" x14ac:dyDescent="0.15">
      <c r="A4" s="443" t="s">
        <v>79</v>
      </c>
      <c r="B4" s="68" t="s">
        <v>1</v>
      </c>
    </row>
    <row r="5" spans="1:2" ht="9.75" customHeight="1" x14ac:dyDescent="0.15">
      <c r="A5" s="484" t="s">
        <v>291</v>
      </c>
      <c r="B5" s="68" t="s">
        <v>1</v>
      </c>
    </row>
    <row r="6" spans="1:2" ht="9.75" customHeight="1" x14ac:dyDescent="0.15">
      <c r="A6" s="484" t="s">
        <v>292</v>
      </c>
      <c r="B6" s="68" t="s">
        <v>1</v>
      </c>
    </row>
    <row r="7" spans="1:2" s="69" customFormat="1" ht="9.75" customHeight="1" x14ac:dyDescent="0.15">
      <c r="A7" s="446" t="s">
        <v>3</v>
      </c>
      <c r="B7" s="69" t="s">
        <v>5</v>
      </c>
    </row>
  </sheetData>
  <hyperlinks>
    <hyperlink ref="A1" location="Inhalt!A1" display="Zurück zum Inhalt" xr:uid="{4C030171-7BFE-4F99-9FE5-BBB986A5A087}"/>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7EB446-A223-47AA-9BC4-1BF2AD9CEF16}">
  <dimension ref="A1:G10"/>
  <sheetViews>
    <sheetView showRuler="0" view="pageLayout" zoomScaleNormal="100" workbookViewId="0">
      <selection sqref="A1:F1"/>
    </sheetView>
  </sheetViews>
  <sheetFormatPr baseColWidth="10" defaultColWidth="11.28515625" defaultRowHeight="14.25" x14ac:dyDescent="0.2"/>
  <cols>
    <col min="1" max="1" width="6.140625" style="27" customWidth="1"/>
    <col min="2" max="2" width="23.7109375" style="27" customWidth="1"/>
    <col min="3" max="3" width="6" style="27" customWidth="1"/>
    <col min="4" max="4" width="23.7109375" style="27" customWidth="1"/>
    <col min="5" max="5" width="5.85546875" style="27" customWidth="1"/>
    <col min="6" max="6" width="23.7109375" style="27" customWidth="1"/>
    <col min="7" max="7" width="1.28515625" style="27" customWidth="1"/>
    <col min="8" max="16384" width="11.28515625" style="27"/>
  </cols>
  <sheetData>
    <row r="1" spans="1:7" s="399" customFormat="1" ht="24" customHeight="1" x14ac:dyDescent="0.15">
      <c r="A1" s="580" t="s">
        <v>2</v>
      </c>
      <c r="B1" s="580"/>
      <c r="C1" s="580"/>
      <c r="D1" s="580"/>
      <c r="E1" s="580"/>
      <c r="F1" s="580"/>
      <c r="G1" s="47" t="s">
        <v>1</v>
      </c>
    </row>
    <row r="2" spans="1:7" s="399" customFormat="1" ht="38.25" customHeight="1" x14ac:dyDescent="0.15">
      <c r="A2" s="577" t="s">
        <v>205</v>
      </c>
      <c r="B2" s="577"/>
      <c r="C2" s="577"/>
      <c r="D2" s="577"/>
      <c r="E2" s="577"/>
      <c r="F2" s="577"/>
      <c r="G2" s="47" t="s">
        <v>1</v>
      </c>
    </row>
    <row r="3" spans="1:7" ht="409.5" customHeight="1" x14ac:dyDescent="0.2">
      <c r="A3" s="581" t="s">
        <v>1147</v>
      </c>
      <c r="B3" s="581"/>
      <c r="C3" s="581"/>
      <c r="D3" s="581"/>
      <c r="E3" s="581"/>
      <c r="F3" s="581"/>
      <c r="G3" s="47" t="s">
        <v>1</v>
      </c>
    </row>
    <row r="4" spans="1:7" ht="46.5" customHeight="1" thickBot="1" x14ac:dyDescent="0.25">
      <c r="A4" s="578" t="s">
        <v>1149</v>
      </c>
      <c r="B4" s="579"/>
      <c r="C4" s="579"/>
      <c r="D4" s="579"/>
      <c r="E4" s="579"/>
      <c r="F4" s="579"/>
      <c r="G4" s="47" t="s">
        <v>1</v>
      </c>
    </row>
    <row r="5" spans="1:7" ht="15.75" thickTop="1" thickBot="1" x14ac:dyDescent="0.25">
      <c r="A5" s="448" t="s">
        <v>1150</v>
      </c>
      <c r="B5" s="456" t="s">
        <v>230</v>
      </c>
      <c r="C5" s="449" t="s">
        <v>1153</v>
      </c>
      <c r="D5" s="456" t="s">
        <v>233</v>
      </c>
      <c r="E5" s="447" t="s">
        <v>1152</v>
      </c>
      <c r="F5" s="456" t="s">
        <v>236</v>
      </c>
      <c r="G5" s="47" t="s">
        <v>1</v>
      </c>
    </row>
    <row r="6" spans="1:7" s="455" customFormat="1" ht="39.75" customHeight="1" thickTop="1" x14ac:dyDescent="0.15">
      <c r="A6" s="582" t="s">
        <v>231</v>
      </c>
      <c r="B6" s="582"/>
      <c r="C6" s="582"/>
      <c r="D6" s="582"/>
      <c r="E6" s="582"/>
      <c r="F6" s="582"/>
      <c r="G6" s="47" t="s">
        <v>1</v>
      </c>
    </row>
    <row r="7" spans="1:7" x14ac:dyDescent="0.2">
      <c r="A7" s="452" t="s">
        <v>1154</v>
      </c>
      <c r="B7" s="456" t="s">
        <v>234</v>
      </c>
      <c r="C7" s="453" t="s">
        <v>1170</v>
      </c>
      <c r="D7" s="456" t="s">
        <v>237</v>
      </c>
      <c r="E7" s="454" t="s">
        <v>1151</v>
      </c>
      <c r="F7" s="456" t="s">
        <v>232</v>
      </c>
      <c r="G7" s="47" t="s">
        <v>1</v>
      </c>
    </row>
    <row r="8" spans="1:7" ht="15" customHeight="1" x14ac:dyDescent="0.2">
      <c r="A8" s="450" t="s">
        <v>1155</v>
      </c>
      <c r="B8" s="456" t="s">
        <v>235</v>
      </c>
      <c r="C8" s="451" t="s">
        <v>1156</v>
      </c>
      <c r="D8" s="584" t="s">
        <v>238</v>
      </c>
      <c r="E8" s="585"/>
      <c r="F8" s="585"/>
      <c r="G8" s="47" t="s">
        <v>1</v>
      </c>
    </row>
    <row r="9" spans="1:7" ht="30" customHeight="1" x14ac:dyDescent="0.2">
      <c r="A9" s="583" t="s">
        <v>1148</v>
      </c>
      <c r="B9" s="583"/>
      <c r="C9" s="583"/>
      <c r="D9" s="583"/>
      <c r="E9" s="583"/>
      <c r="F9" s="583"/>
      <c r="G9" s="47" t="s">
        <v>1</v>
      </c>
    </row>
    <row r="10" spans="1:7" ht="15" customHeight="1" x14ac:dyDescent="0.2">
      <c r="A10" s="578" t="s">
        <v>3</v>
      </c>
      <c r="B10" s="579"/>
      <c r="C10" s="579"/>
      <c r="D10" s="579"/>
      <c r="E10" s="579"/>
      <c r="F10" s="579"/>
      <c r="G10" s="47" t="s">
        <v>5</v>
      </c>
    </row>
  </sheetData>
  <mergeCells count="8">
    <mergeCell ref="A2:F2"/>
    <mergeCell ref="A10:F10"/>
    <mergeCell ref="A1:F1"/>
    <mergeCell ref="A4:F4"/>
    <mergeCell ref="A3:F3"/>
    <mergeCell ref="A6:F6"/>
    <mergeCell ref="A9:F9"/>
    <mergeCell ref="D8:F8"/>
  </mergeCells>
  <hyperlinks>
    <hyperlink ref="A1" location="Inhalt!A1" display="Zurück zum Inhalt" xr:uid="{56F52589-F35F-4AD3-B3AE-ED88E7389623}"/>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42807-6FDD-4544-AC14-16E8A36161DF}">
  <dimension ref="A1:B18"/>
  <sheetViews>
    <sheetView view="pageLayout" zoomScaleNormal="100" workbookViewId="0"/>
  </sheetViews>
  <sheetFormatPr baseColWidth="10" defaultColWidth="11.140625" defaultRowHeight="14.25" x14ac:dyDescent="0.2"/>
  <cols>
    <col min="1" max="1" width="89" style="38" customWidth="1"/>
    <col min="2" max="2" width="2.5703125" style="42" customWidth="1"/>
    <col min="3" max="16384" width="11.140625" style="38"/>
  </cols>
  <sheetData>
    <row r="1" spans="1:2" ht="24" customHeight="1" x14ac:dyDescent="0.2">
      <c r="A1" s="409" t="s">
        <v>2</v>
      </c>
      <c r="B1" s="30" t="s">
        <v>1</v>
      </c>
    </row>
    <row r="2" spans="1:2" ht="15.75" x14ac:dyDescent="0.2">
      <c r="A2" s="407" t="s">
        <v>183</v>
      </c>
      <c r="B2" s="30" t="s">
        <v>1</v>
      </c>
    </row>
    <row r="3" spans="1:2" ht="43.5" customHeight="1" x14ac:dyDescent="0.2">
      <c r="A3" s="408" t="s">
        <v>184</v>
      </c>
      <c r="B3" s="30" t="s">
        <v>1</v>
      </c>
    </row>
    <row r="4" spans="1:2" ht="33.75" customHeight="1" x14ac:dyDescent="0.2">
      <c r="A4" s="39" t="s">
        <v>210</v>
      </c>
      <c r="B4" s="30" t="s">
        <v>1</v>
      </c>
    </row>
    <row r="5" spans="1:2" ht="16.5" customHeight="1" x14ac:dyDescent="0.2">
      <c r="A5" s="40" t="s">
        <v>185</v>
      </c>
      <c r="B5" s="30" t="s">
        <v>1</v>
      </c>
    </row>
    <row r="6" spans="1:2" x14ac:dyDescent="0.2">
      <c r="A6" s="434" t="s">
        <v>211</v>
      </c>
      <c r="B6" s="30" t="s">
        <v>1</v>
      </c>
    </row>
    <row r="7" spans="1:2" x14ac:dyDescent="0.2">
      <c r="A7" s="434" t="s">
        <v>212</v>
      </c>
      <c r="B7" s="30" t="s">
        <v>1</v>
      </c>
    </row>
    <row r="8" spans="1:2" x14ac:dyDescent="0.2">
      <c r="A8" s="434" t="s">
        <v>213</v>
      </c>
      <c r="B8" s="30" t="s">
        <v>1</v>
      </c>
    </row>
    <row r="9" spans="1:2" x14ac:dyDescent="0.2">
      <c r="A9" s="435" t="s">
        <v>214</v>
      </c>
      <c r="B9" s="30" t="s">
        <v>1</v>
      </c>
    </row>
    <row r="10" spans="1:2" s="281" customFormat="1" ht="60" customHeight="1" x14ac:dyDescent="0.2">
      <c r="A10" s="280" t="s">
        <v>215</v>
      </c>
      <c r="B10" s="99" t="s">
        <v>1</v>
      </c>
    </row>
    <row r="11" spans="1:2" s="281" customFormat="1" ht="49.5" customHeight="1" x14ac:dyDescent="0.2">
      <c r="A11" s="410" t="s">
        <v>1093</v>
      </c>
      <c r="B11" s="99" t="s">
        <v>1</v>
      </c>
    </row>
    <row r="12" spans="1:2" s="281" customFormat="1" ht="42.75" customHeight="1" x14ac:dyDescent="0.2">
      <c r="A12" s="410" t="s">
        <v>216</v>
      </c>
      <c r="B12" s="99" t="s">
        <v>1</v>
      </c>
    </row>
    <row r="13" spans="1:2" x14ac:dyDescent="0.2">
      <c r="A13" s="436" t="s">
        <v>1144</v>
      </c>
      <c r="B13" s="30" t="s">
        <v>1</v>
      </c>
    </row>
    <row r="14" spans="1:2" x14ac:dyDescent="0.2">
      <c r="A14" s="437" t="s">
        <v>186</v>
      </c>
      <c r="B14" s="30" t="s">
        <v>1</v>
      </c>
    </row>
    <row r="15" spans="1:2" x14ac:dyDescent="0.2">
      <c r="A15" s="436" t="s">
        <v>1145</v>
      </c>
      <c r="B15" s="30" t="s">
        <v>1</v>
      </c>
    </row>
    <row r="16" spans="1:2" x14ac:dyDescent="0.2">
      <c r="A16" s="436" t="s">
        <v>996</v>
      </c>
      <c r="B16" s="30" t="s">
        <v>1</v>
      </c>
    </row>
    <row r="17" spans="1:2" s="281" customFormat="1" ht="62.25" customHeight="1" x14ac:dyDescent="0.2">
      <c r="A17" s="410" t="s">
        <v>1094</v>
      </c>
      <c r="B17" s="99" t="s">
        <v>1</v>
      </c>
    </row>
    <row r="18" spans="1:2" s="42" customFormat="1" ht="5.25" x14ac:dyDescent="0.15">
      <c r="A18" s="41" t="s">
        <v>3</v>
      </c>
      <c r="B18" s="41" t="s">
        <v>5</v>
      </c>
    </row>
  </sheetData>
  <hyperlinks>
    <hyperlink ref="A1" location="Inhalt!A1" display="Zurück zum Inhalt" xr:uid="{226646A4-C856-4759-93FE-B563D772A615}"/>
    <hyperlink ref="A1:B1" location="Inhalt!A1" display="Zum Inhaltsverzeichnis" xr:uid="{E920F850-5637-445B-92E4-E5BBFCDB511B}"/>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1D77D-D2C8-44CB-A968-7D6C98CE55C9}">
  <dimension ref="A1:C58"/>
  <sheetViews>
    <sheetView view="pageLayout" zoomScaleNormal="100" workbookViewId="0">
      <selection sqref="A1:B1"/>
    </sheetView>
  </sheetViews>
  <sheetFormatPr baseColWidth="10" defaultColWidth="12" defaultRowHeight="12.75" x14ac:dyDescent="0.2"/>
  <cols>
    <col min="1" max="1" width="8.85546875" style="2" customWidth="1"/>
    <col min="2" max="2" width="82" style="2" customWidth="1"/>
    <col min="3" max="3" width="1.28515625" style="37" customWidth="1"/>
    <col min="4" max="16384" width="12" style="2"/>
  </cols>
  <sheetData>
    <row r="1" spans="1:3" s="405" customFormat="1" ht="24" customHeight="1" x14ac:dyDescent="0.2">
      <c r="A1" s="580" t="s">
        <v>2</v>
      </c>
      <c r="B1" s="580"/>
      <c r="C1" s="169" t="s">
        <v>1</v>
      </c>
    </row>
    <row r="2" spans="1:3" ht="15.4" customHeight="1" x14ac:dyDescent="0.2">
      <c r="A2" s="586" t="s">
        <v>137</v>
      </c>
      <c r="B2" s="586"/>
      <c r="C2" s="30" t="s">
        <v>1</v>
      </c>
    </row>
    <row r="3" spans="1:3" s="60" customFormat="1" ht="4.5" customHeight="1" x14ac:dyDescent="0.15">
      <c r="A3" s="587" t="s">
        <v>999</v>
      </c>
      <c r="B3" s="587"/>
      <c r="C3" s="30" t="s">
        <v>1</v>
      </c>
    </row>
    <row r="4" spans="1:3" ht="30" customHeight="1" x14ac:dyDescent="0.2">
      <c r="A4" s="438" t="s">
        <v>207</v>
      </c>
      <c r="B4" s="439" t="s">
        <v>138</v>
      </c>
      <c r="C4" s="30" t="s">
        <v>1</v>
      </c>
    </row>
    <row r="5" spans="1:3" s="61" customFormat="1" ht="6.95" customHeight="1" x14ac:dyDescent="0.15">
      <c r="A5" s="400" t="s">
        <v>260</v>
      </c>
      <c r="B5" s="400" t="s">
        <v>138</v>
      </c>
      <c r="C5" s="261" t="s">
        <v>1</v>
      </c>
    </row>
    <row r="6" spans="1:3" ht="12" customHeight="1" x14ac:dyDescent="0.2">
      <c r="A6" s="401" t="s">
        <v>1066</v>
      </c>
      <c r="B6" s="406" t="s">
        <v>139</v>
      </c>
      <c r="C6" s="30" t="s">
        <v>1</v>
      </c>
    </row>
    <row r="7" spans="1:3" ht="11.25" customHeight="1" x14ac:dyDescent="0.2">
      <c r="A7" s="403">
        <v>31</v>
      </c>
      <c r="B7" s="404" t="s">
        <v>221</v>
      </c>
      <c r="C7" s="30" t="s">
        <v>1</v>
      </c>
    </row>
    <row r="8" spans="1:3" ht="11.25" customHeight="1" x14ac:dyDescent="0.2">
      <c r="A8" s="403">
        <v>33</v>
      </c>
      <c r="B8" s="404" t="s">
        <v>222</v>
      </c>
      <c r="C8" s="30" t="s">
        <v>1</v>
      </c>
    </row>
    <row r="9" spans="1:3" ht="11.25" customHeight="1" x14ac:dyDescent="0.2">
      <c r="A9" s="403">
        <v>34</v>
      </c>
      <c r="B9" s="404" t="s">
        <v>144</v>
      </c>
      <c r="C9" s="30" t="s">
        <v>1</v>
      </c>
    </row>
    <row r="10" spans="1:3" ht="11.25" customHeight="1" x14ac:dyDescent="0.2">
      <c r="A10" s="403">
        <v>35</v>
      </c>
      <c r="B10" s="404" t="s">
        <v>146</v>
      </c>
      <c r="C10" s="30" t="s">
        <v>1</v>
      </c>
    </row>
    <row r="11" spans="1:3" ht="11.25" customHeight="1" x14ac:dyDescent="0.2">
      <c r="A11" s="403">
        <v>36</v>
      </c>
      <c r="B11" s="404" t="s">
        <v>148</v>
      </c>
      <c r="C11" s="30" t="s">
        <v>1</v>
      </c>
    </row>
    <row r="12" spans="1:3" ht="11.25" customHeight="1" x14ac:dyDescent="0.2">
      <c r="A12" s="403">
        <v>37</v>
      </c>
      <c r="B12" s="404" t="s">
        <v>150</v>
      </c>
      <c r="C12" s="30" t="s">
        <v>1</v>
      </c>
    </row>
    <row r="13" spans="1:3" ht="11.25" customHeight="1" x14ac:dyDescent="0.2">
      <c r="A13" s="403">
        <v>38</v>
      </c>
      <c r="B13" s="404" t="s">
        <v>152</v>
      </c>
      <c r="C13" s="30" t="s">
        <v>1</v>
      </c>
    </row>
    <row r="14" spans="1:3" ht="11.25" customHeight="1" x14ac:dyDescent="0.2">
      <c r="A14" s="403">
        <v>39</v>
      </c>
      <c r="B14" s="404" t="s">
        <v>224</v>
      </c>
      <c r="C14" s="30" t="s">
        <v>1</v>
      </c>
    </row>
    <row r="15" spans="1:3" ht="16.5" customHeight="1" x14ac:dyDescent="0.2">
      <c r="A15" s="401" t="s">
        <v>1066</v>
      </c>
      <c r="B15" s="402" t="s">
        <v>155</v>
      </c>
      <c r="C15" s="30" t="s">
        <v>1</v>
      </c>
    </row>
    <row r="16" spans="1:3" ht="11.25" customHeight="1" x14ac:dyDescent="0.2">
      <c r="A16" s="403">
        <v>41</v>
      </c>
      <c r="B16" s="404" t="s">
        <v>158</v>
      </c>
      <c r="C16" s="30" t="s">
        <v>1</v>
      </c>
    </row>
    <row r="17" spans="1:3" ht="11.25" customHeight="1" x14ac:dyDescent="0.2">
      <c r="A17" s="403">
        <v>42</v>
      </c>
      <c r="B17" s="404" t="s">
        <v>160</v>
      </c>
      <c r="C17" s="30" t="s">
        <v>1</v>
      </c>
    </row>
    <row r="18" spans="1:3" ht="11.25" customHeight="1" x14ac:dyDescent="0.2">
      <c r="A18" s="403">
        <v>43</v>
      </c>
      <c r="B18" s="404" t="s">
        <v>223</v>
      </c>
      <c r="C18" s="30" t="s">
        <v>1</v>
      </c>
    </row>
    <row r="19" spans="1:3" ht="11.25" customHeight="1" x14ac:dyDescent="0.2">
      <c r="A19" s="403">
        <v>45</v>
      </c>
      <c r="B19" s="404" t="s">
        <v>164</v>
      </c>
      <c r="C19" s="30" t="s">
        <v>1</v>
      </c>
    </row>
    <row r="20" spans="1:3" ht="11.25" customHeight="1" x14ac:dyDescent="0.2">
      <c r="A20" s="403">
        <v>46</v>
      </c>
      <c r="B20" s="404" t="s">
        <v>166</v>
      </c>
      <c r="C20" s="30" t="s">
        <v>1</v>
      </c>
    </row>
    <row r="21" spans="1:3" ht="11.25" customHeight="1" x14ac:dyDescent="0.2">
      <c r="A21" s="403">
        <v>47</v>
      </c>
      <c r="B21" s="404" t="s">
        <v>168</v>
      </c>
      <c r="C21" s="30" t="s">
        <v>1</v>
      </c>
    </row>
    <row r="22" spans="1:3" ht="11.25" customHeight="1" x14ac:dyDescent="0.2">
      <c r="A22" s="403">
        <v>48</v>
      </c>
      <c r="B22" s="404" t="s">
        <v>169</v>
      </c>
      <c r="C22" s="30" t="s">
        <v>1</v>
      </c>
    </row>
    <row r="23" spans="1:3" ht="11.25" customHeight="1" x14ac:dyDescent="0.2">
      <c r="A23" s="403">
        <v>481</v>
      </c>
      <c r="B23" s="404" t="s">
        <v>170</v>
      </c>
      <c r="C23" s="30" t="s">
        <v>1</v>
      </c>
    </row>
    <row r="24" spans="1:3" ht="11.25" customHeight="1" x14ac:dyDescent="0.2">
      <c r="A24" s="403">
        <v>482</v>
      </c>
      <c r="B24" s="404" t="s">
        <v>172</v>
      </c>
      <c r="C24" s="30" t="s">
        <v>1</v>
      </c>
    </row>
    <row r="25" spans="1:3" ht="11.25" customHeight="1" x14ac:dyDescent="0.2">
      <c r="A25" s="403">
        <v>483</v>
      </c>
      <c r="B25" s="404" t="s">
        <v>174</v>
      </c>
      <c r="C25" s="30" t="s">
        <v>1</v>
      </c>
    </row>
    <row r="26" spans="1:3" ht="11.25" customHeight="1" x14ac:dyDescent="0.2">
      <c r="A26" s="403">
        <v>484</v>
      </c>
      <c r="B26" s="404" t="s">
        <v>176</v>
      </c>
      <c r="C26" s="30" t="s">
        <v>1</v>
      </c>
    </row>
    <row r="27" spans="1:3" ht="11.25" customHeight="1" x14ac:dyDescent="0.2">
      <c r="A27" s="403">
        <v>485</v>
      </c>
      <c r="B27" s="404" t="s">
        <v>177</v>
      </c>
      <c r="C27" s="30" t="s">
        <v>1</v>
      </c>
    </row>
    <row r="28" spans="1:3" ht="11.25" customHeight="1" x14ac:dyDescent="0.2">
      <c r="A28" s="403">
        <v>486</v>
      </c>
      <c r="B28" s="404" t="s">
        <v>178</v>
      </c>
      <c r="C28" s="30" t="s">
        <v>1</v>
      </c>
    </row>
    <row r="29" spans="1:3" ht="11.25" customHeight="1" x14ac:dyDescent="0.2">
      <c r="A29" s="403">
        <v>487</v>
      </c>
      <c r="B29" s="404" t="s">
        <v>179</v>
      </c>
      <c r="C29" s="30" t="s">
        <v>1</v>
      </c>
    </row>
    <row r="30" spans="1:3" ht="11.25" customHeight="1" x14ac:dyDescent="0.2">
      <c r="A30" s="403">
        <v>488</v>
      </c>
      <c r="B30" s="404" t="s">
        <v>180</v>
      </c>
      <c r="C30" s="30" t="s">
        <v>1</v>
      </c>
    </row>
    <row r="31" spans="1:3" ht="11.25" customHeight="1" x14ac:dyDescent="0.2">
      <c r="A31" s="403">
        <v>489</v>
      </c>
      <c r="B31" s="404" t="s">
        <v>181</v>
      </c>
      <c r="C31" s="30" t="s">
        <v>1</v>
      </c>
    </row>
    <row r="32" spans="1:3" ht="11.25" customHeight="1" x14ac:dyDescent="0.2">
      <c r="A32" s="403">
        <v>49</v>
      </c>
      <c r="B32" s="404" t="s">
        <v>182</v>
      </c>
      <c r="C32" s="30" t="s">
        <v>1</v>
      </c>
    </row>
    <row r="33" spans="1:3" ht="11.25" customHeight="1" x14ac:dyDescent="0.2">
      <c r="A33" s="403">
        <v>491</v>
      </c>
      <c r="B33" s="404" t="s">
        <v>140</v>
      </c>
      <c r="C33" s="30" t="s">
        <v>1</v>
      </c>
    </row>
    <row r="34" spans="1:3" ht="11.25" customHeight="1" x14ac:dyDescent="0.2">
      <c r="A34" s="403">
        <v>492</v>
      </c>
      <c r="B34" s="404" t="s">
        <v>141</v>
      </c>
      <c r="C34" s="30" t="s">
        <v>1</v>
      </c>
    </row>
    <row r="35" spans="1:3" ht="11.25" customHeight="1" x14ac:dyDescent="0.2">
      <c r="A35" s="403">
        <v>493</v>
      </c>
      <c r="B35" s="404" t="s">
        <v>225</v>
      </c>
      <c r="C35" s="30" t="s">
        <v>1</v>
      </c>
    </row>
    <row r="36" spans="1:3" ht="11.25" customHeight="1" x14ac:dyDescent="0.2">
      <c r="A36" s="403">
        <v>494</v>
      </c>
      <c r="B36" s="404" t="s">
        <v>142</v>
      </c>
      <c r="C36" s="30" t="s">
        <v>1</v>
      </c>
    </row>
    <row r="37" spans="1:3" ht="11.25" customHeight="1" x14ac:dyDescent="0.2">
      <c r="A37" s="403">
        <v>495</v>
      </c>
      <c r="B37" s="404" t="s">
        <v>143</v>
      </c>
      <c r="C37" s="30" t="s">
        <v>1</v>
      </c>
    </row>
    <row r="38" spans="1:3" ht="11.25" customHeight="1" x14ac:dyDescent="0.2">
      <c r="A38" s="403">
        <v>496</v>
      </c>
      <c r="B38" s="404" t="s">
        <v>145</v>
      </c>
      <c r="C38" s="30" t="s">
        <v>1</v>
      </c>
    </row>
    <row r="39" spans="1:3" ht="11.25" customHeight="1" x14ac:dyDescent="0.2">
      <c r="A39" s="403">
        <v>497</v>
      </c>
      <c r="B39" s="404" t="s">
        <v>147</v>
      </c>
      <c r="C39" s="30" t="s">
        <v>1</v>
      </c>
    </row>
    <row r="40" spans="1:3" ht="11.25" customHeight="1" x14ac:dyDescent="0.2">
      <c r="A40" s="403">
        <v>498</v>
      </c>
      <c r="B40" s="404" t="s">
        <v>149</v>
      </c>
      <c r="C40" s="30" t="s">
        <v>1</v>
      </c>
    </row>
    <row r="41" spans="1:3" ht="11.25" customHeight="1" x14ac:dyDescent="0.2">
      <c r="A41" s="403">
        <v>499</v>
      </c>
      <c r="B41" s="404" t="s">
        <v>151</v>
      </c>
      <c r="C41" s="30" t="s">
        <v>1</v>
      </c>
    </row>
    <row r="42" spans="1:3" ht="16.5" customHeight="1" x14ac:dyDescent="0.2">
      <c r="A42" s="401" t="s">
        <v>1066</v>
      </c>
      <c r="B42" s="402" t="s">
        <v>153</v>
      </c>
      <c r="C42" s="30" t="s">
        <v>1</v>
      </c>
    </row>
    <row r="43" spans="1:3" ht="12.75" customHeight="1" x14ac:dyDescent="0.2">
      <c r="A43" s="403">
        <v>59</v>
      </c>
      <c r="B43" s="404" t="s">
        <v>154</v>
      </c>
      <c r="C43" s="30" t="s">
        <v>1</v>
      </c>
    </row>
    <row r="44" spans="1:3" ht="12.75" customHeight="1" x14ac:dyDescent="0.2">
      <c r="A44" s="403">
        <v>591</v>
      </c>
      <c r="B44" s="404" t="s">
        <v>156</v>
      </c>
      <c r="C44" s="30" t="s">
        <v>1</v>
      </c>
    </row>
    <row r="45" spans="1:3" ht="12.75" customHeight="1" x14ac:dyDescent="0.2">
      <c r="A45" s="403">
        <v>592</v>
      </c>
      <c r="B45" s="404" t="s">
        <v>157</v>
      </c>
      <c r="C45" s="30" t="s">
        <v>1</v>
      </c>
    </row>
    <row r="46" spans="1:3" ht="12.75" customHeight="1" x14ac:dyDescent="0.2">
      <c r="A46" s="403">
        <v>593</v>
      </c>
      <c r="B46" s="404" t="s">
        <v>159</v>
      </c>
      <c r="C46" s="30" t="s">
        <v>1</v>
      </c>
    </row>
    <row r="47" spans="1:3" ht="12.75" customHeight="1" x14ac:dyDescent="0.2">
      <c r="A47" s="403">
        <v>594</v>
      </c>
      <c r="B47" s="404" t="s">
        <v>161</v>
      </c>
      <c r="C47" s="30" t="s">
        <v>1</v>
      </c>
    </row>
    <row r="48" spans="1:3" ht="12.75" customHeight="1" x14ac:dyDescent="0.2">
      <c r="A48" s="403">
        <v>595</v>
      </c>
      <c r="B48" s="404" t="s">
        <v>162</v>
      </c>
      <c r="C48" s="30" t="s">
        <v>1</v>
      </c>
    </row>
    <row r="49" spans="1:3" ht="12.75" customHeight="1" x14ac:dyDescent="0.2">
      <c r="A49" s="403">
        <v>596</v>
      </c>
      <c r="B49" s="404" t="s">
        <v>163</v>
      </c>
      <c r="C49" s="30" t="s">
        <v>1</v>
      </c>
    </row>
    <row r="50" spans="1:3" ht="12.75" customHeight="1" x14ac:dyDescent="0.2">
      <c r="A50" s="403">
        <v>597</v>
      </c>
      <c r="B50" s="404" t="s">
        <v>165</v>
      </c>
      <c r="C50" s="30" t="s">
        <v>1</v>
      </c>
    </row>
    <row r="51" spans="1:3" ht="12.75" customHeight="1" x14ac:dyDescent="0.2">
      <c r="A51" s="403">
        <v>598</v>
      </c>
      <c r="B51" s="404" t="s">
        <v>167</v>
      </c>
      <c r="C51" s="30" t="s">
        <v>1</v>
      </c>
    </row>
    <row r="52" spans="1:3" ht="12.75" customHeight="1" x14ac:dyDescent="0.2">
      <c r="A52" s="403">
        <v>599</v>
      </c>
      <c r="B52" s="404" t="s">
        <v>226</v>
      </c>
      <c r="C52" s="30" t="s">
        <v>1</v>
      </c>
    </row>
    <row r="53" spans="1:3" ht="12.75" customHeight="1" x14ac:dyDescent="0.2">
      <c r="A53" s="403">
        <v>56</v>
      </c>
      <c r="B53" s="404" t="s">
        <v>171</v>
      </c>
      <c r="C53" s="30" t="s">
        <v>1</v>
      </c>
    </row>
    <row r="54" spans="1:3" ht="12.75" customHeight="1" x14ac:dyDescent="0.2">
      <c r="A54" s="403">
        <v>57</v>
      </c>
      <c r="B54" s="404" t="s">
        <v>173</v>
      </c>
      <c r="C54" s="30" t="s">
        <v>1</v>
      </c>
    </row>
    <row r="55" spans="1:3" ht="12.75" customHeight="1" x14ac:dyDescent="0.2">
      <c r="A55" s="403">
        <v>92</v>
      </c>
      <c r="B55" s="404" t="s">
        <v>175</v>
      </c>
      <c r="C55" s="30" t="s">
        <v>1</v>
      </c>
    </row>
    <row r="56" spans="1:3" ht="36" x14ac:dyDescent="0.2">
      <c r="A56" s="403">
        <v>93</v>
      </c>
      <c r="B56" s="404" t="s">
        <v>227</v>
      </c>
      <c r="C56" s="30" t="s">
        <v>1</v>
      </c>
    </row>
    <row r="57" spans="1:3" ht="36" x14ac:dyDescent="0.2">
      <c r="A57" s="403">
        <v>94</v>
      </c>
      <c r="B57" s="404" t="s">
        <v>228</v>
      </c>
      <c r="C57" s="30" t="s">
        <v>1</v>
      </c>
    </row>
    <row r="58" spans="1:3" s="37" customFormat="1" ht="5.25" x14ac:dyDescent="0.15">
      <c r="A58" s="41" t="s">
        <v>3</v>
      </c>
      <c r="B58" s="41" t="s">
        <v>3</v>
      </c>
      <c r="C58" s="41" t="s">
        <v>5</v>
      </c>
    </row>
  </sheetData>
  <mergeCells count="3">
    <mergeCell ref="A1:B1"/>
    <mergeCell ref="A2:B2"/>
    <mergeCell ref="A3:B3"/>
  </mergeCells>
  <hyperlinks>
    <hyperlink ref="A1" location="Inhalt!A1" display="Zurück zum Inhalt" xr:uid="{22592EC9-B5BF-4450-B937-BE72E4A6A11D}"/>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D9FFA-72C7-4838-BA0E-CB3C4E454E78}">
  <dimension ref="A1:X5"/>
  <sheetViews>
    <sheetView view="pageLayout" zoomScaleNormal="100" workbookViewId="0">
      <selection sqref="A1:W1"/>
    </sheetView>
  </sheetViews>
  <sheetFormatPr baseColWidth="10" defaultColWidth="11.28515625" defaultRowHeight="14.25" x14ac:dyDescent="0.2"/>
  <cols>
    <col min="1" max="1" width="4.7109375" style="27" customWidth="1"/>
    <col min="2" max="2" width="3" style="27" customWidth="1"/>
    <col min="3" max="3" width="4.7109375" style="27" customWidth="1"/>
    <col min="4" max="4" width="3" style="27" customWidth="1"/>
    <col min="5" max="5" width="4.7109375" style="27" customWidth="1"/>
    <col min="6" max="6" width="3" style="27" customWidth="1"/>
    <col min="7" max="7" width="4.7109375" style="27" customWidth="1"/>
    <col min="8" max="8" width="3" style="27" customWidth="1"/>
    <col min="9" max="9" width="4.7109375" style="27" customWidth="1"/>
    <col min="10" max="10" width="3" style="27" customWidth="1"/>
    <col min="11" max="11" width="4.7109375" style="27" customWidth="1"/>
    <col min="12" max="12" width="3" style="27" customWidth="1"/>
    <col min="13" max="13" width="4.7109375" style="27" customWidth="1"/>
    <col min="14" max="14" width="3" style="27" customWidth="1"/>
    <col min="15" max="15" width="4.7109375" style="27" customWidth="1"/>
    <col min="16" max="16" width="3" style="27" customWidth="1"/>
    <col min="17" max="17" width="4.7109375" style="27" customWidth="1"/>
    <col min="18" max="18" width="3" style="27" customWidth="1"/>
    <col min="19" max="19" width="4.7109375" style="27" customWidth="1"/>
    <col min="20" max="20" width="3" style="27" customWidth="1"/>
    <col min="21" max="21" width="4.7109375" style="27" customWidth="1"/>
    <col min="22" max="22" width="3" style="27" customWidth="1"/>
    <col min="23" max="23" width="3.140625" style="44" customWidth="1"/>
    <col min="24" max="24" width="1.28515625" style="27" customWidth="1"/>
    <col min="25" max="16384" width="11.28515625" style="27"/>
  </cols>
  <sheetData>
    <row r="1" spans="1:24" s="399" customFormat="1" ht="24" customHeight="1" x14ac:dyDescent="0.2">
      <c r="A1" s="580" t="s">
        <v>2</v>
      </c>
      <c r="B1" s="580"/>
      <c r="C1" s="580"/>
      <c r="D1" s="580"/>
      <c r="E1" s="580"/>
      <c r="F1" s="580"/>
      <c r="G1" s="580"/>
      <c r="H1" s="580"/>
      <c r="I1" s="580"/>
      <c r="J1" s="580"/>
      <c r="K1" s="580"/>
      <c r="L1" s="580"/>
      <c r="M1" s="580"/>
      <c r="N1" s="580"/>
      <c r="O1" s="580"/>
      <c r="P1" s="580"/>
      <c r="Q1" s="580"/>
      <c r="R1" s="580"/>
      <c r="S1" s="580"/>
      <c r="T1" s="580"/>
      <c r="U1" s="580"/>
      <c r="V1" s="580"/>
      <c r="W1" s="580"/>
      <c r="X1" s="169" t="s">
        <v>1</v>
      </c>
    </row>
    <row r="2" spans="1:24" ht="15.75" customHeight="1" x14ac:dyDescent="0.2">
      <c r="A2" s="577" t="s">
        <v>206</v>
      </c>
      <c r="B2" s="577"/>
      <c r="C2" s="577"/>
      <c r="D2" s="577"/>
      <c r="E2" s="577"/>
      <c r="F2" s="577"/>
      <c r="G2" s="577"/>
      <c r="H2" s="577"/>
      <c r="I2" s="577"/>
      <c r="J2" s="577"/>
      <c r="K2" s="577"/>
      <c r="L2" s="577"/>
      <c r="M2" s="577"/>
      <c r="N2" s="577"/>
      <c r="O2" s="577"/>
      <c r="P2" s="577"/>
      <c r="Q2" s="577"/>
      <c r="R2" s="577"/>
      <c r="S2" s="577"/>
      <c r="T2" s="577"/>
      <c r="U2" s="577"/>
      <c r="V2" s="577"/>
      <c r="W2" s="577"/>
      <c r="X2" s="30" t="s">
        <v>1</v>
      </c>
    </row>
    <row r="3" spans="1:24" ht="409.5" customHeight="1" x14ac:dyDescent="0.2">
      <c r="A3" s="581" t="s">
        <v>239</v>
      </c>
      <c r="B3" s="581"/>
      <c r="C3" s="581"/>
      <c r="D3" s="581"/>
      <c r="E3" s="581"/>
      <c r="F3" s="581"/>
      <c r="G3" s="581"/>
      <c r="H3" s="581"/>
      <c r="I3" s="581"/>
      <c r="J3" s="581"/>
      <c r="K3" s="581"/>
      <c r="L3" s="581"/>
      <c r="M3" s="581"/>
      <c r="N3" s="581"/>
      <c r="O3" s="581"/>
      <c r="P3" s="581"/>
      <c r="Q3" s="581"/>
      <c r="R3" s="581"/>
      <c r="S3" s="581"/>
      <c r="T3" s="581"/>
      <c r="U3" s="581"/>
      <c r="V3" s="581"/>
      <c r="W3" s="581"/>
      <c r="X3" s="353" t="s">
        <v>1</v>
      </c>
    </row>
    <row r="4" spans="1:24" ht="27" customHeight="1" x14ac:dyDescent="0.2">
      <c r="A4" s="588" t="s">
        <v>1148</v>
      </c>
      <c r="B4" s="588"/>
      <c r="C4" s="588"/>
      <c r="D4" s="588"/>
      <c r="E4" s="588"/>
      <c r="F4" s="588"/>
      <c r="G4" s="588"/>
      <c r="H4" s="588"/>
      <c r="I4" s="588"/>
      <c r="J4" s="588"/>
      <c r="K4" s="588"/>
      <c r="L4" s="588"/>
      <c r="M4" s="588"/>
      <c r="N4" s="588"/>
      <c r="O4" s="588"/>
      <c r="P4" s="588"/>
      <c r="Q4" s="588"/>
      <c r="R4" s="588"/>
      <c r="S4" s="588"/>
      <c r="T4" s="588"/>
      <c r="U4" s="588"/>
      <c r="V4" s="588"/>
      <c r="W4" s="588"/>
      <c r="X4" s="30" t="s">
        <v>1</v>
      </c>
    </row>
    <row r="5" spans="1:24" ht="15" customHeight="1" x14ac:dyDescent="0.2">
      <c r="A5" s="578" t="s">
        <v>3</v>
      </c>
      <c r="B5" s="578"/>
      <c r="C5" s="578"/>
      <c r="D5" s="578"/>
      <c r="E5" s="578"/>
      <c r="F5" s="578"/>
      <c r="G5" s="578"/>
      <c r="H5" s="578"/>
      <c r="I5" s="578"/>
      <c r="J5" s="578"/>
      <c r="K5" s="578"/>
      <c r="L5" s="578"/>
      <c r="M5" s="578"/>
      <c r="N5" s="578"/>
      <c r="O5" s="578"/>
      <c r="P5" s="578"/>
      <c r="Q5" s="578"/>
      <c r="R5" s="578"/>
      <c r="S5" s="578"/>
      <c r="T5" s="578"/>
      <c r="U5" s="578"/>
      <c r="V5" s="578"/>
      <c r="W5" s="578"/>
      <c r="X5" s="30" t="s">
        <v>5</v>
      </c>
    </row>
  </sheetData>
  <mergeCells count="5">
    <mergeCell ref="A5:W5"/>
    <mergeCell ref="A1:W1"/>
    <mergeCell ref="A2:W2"/>
    <mergeCell ref="A4:W4"/>
    <mergeCell ref="A3:W3"/>
  </mergeCells>
  <hyperlinks>
    <hyperlink ref="A1" location="Inhalt!A1" display="Zurück zum Inhalt" xr:uid="{7F91B9A5-9BBD-4F86-9678-0227CBB2FE07}"/>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19DCB-C9C2-441E-999D-16855BFCBDF7}">
  <dimension ref="A1:E28"/>
  <sheetViews>
    <sheetView view="pageLayout" zoomScaleNormal="100" workbookViewId="0">
      <selection sqref="A1:D1"/>
    </sheetView>
  </sheetViews>
  <sheetFormatPr baseColWidth="10" defaultColWidth="11.28515625" defaultRowHeight="14.25" x14ac:dyDescent="0.2"/>
  <cols>
    <col min="1" max="1" width="10.140625" style="44" customWidth="1"/>
    <col min="2" max="2" width="35.28515625" style="27" customWidth="1"/>
    <col min="3" max="3" width="10.140625" style="44" customWidth="1"/>
    <col min="4" max="4" width="35.28515625" style="27" customWidth="1"/>
    <col min="5" max="5" width="1.28515625" style="27" customWidth="1"/>
    <col min="6" max="16" width="4.7109375" customWidth="1"/>
  </cols>
  <sheetData>
    <row r="1" spans="1:5" ht="24" customHeight="1" x14ac:dyDescent="0.2">
      <c r="A1" s="580" t="s">
        <v>2</v>
      </c>
      <c r="B1" s="580"/>
      <c r="C1" s="580"/>
      <c r="D1" s="580"/>
      <c r="E1" s="30" t="s">
        <v>1</v>
      </c>
    </row>
    <row r="2" spans="1:5" ht="15.75" x14ac:dyDescent="0.25">
      <c r="A2" s="590" t="s">
        <v>206</v>
      </c>
      <c r="B2" s="590"/>
      <c r="C2" s="590"/>
      <c r="D2" s="590"/>
      <c r="E2" s="30" t="s">
        <v>1</v>
      </c>
    </row>
    <row r="3" spans="1:5" s="60" customFormat="1" ht="15.75" customHeight="1" x14ac:dyDescent="0.15">
      <c r="A3" s="589" t="s">
        <v>999</v>
      </c>
      <c r="B3" s="589"/>
      <c r="C3" s="589"/>
      <c r="D3" s="589"/>
      <c r="E3" s="30" t="s">
        <v>1</v>
      </c>
    </row>
    <row r="4" spans="1:5" ht="12.75" x14ac:dyDescent="0.2">
      <c r="A4" s="53" t="s">
        <v>266</v>
      </c>
      <c r="B4" s="45" t="s">
        <v>267</v>
      </c>
      <c r="C4" s="67" t="s">
        <v>266</v>
      </c>
      <c r="D4" s="45" t="s">
        <v>267</v>
      </c>
      <c r="E4" s="30" t="s">
        <v>1</v>
      </c>
    </row>
    <row r="5" spans="1:5" ht="12.75" x14ac:dyDescent="0.2">
      <c r="A5" s="65" t="s">
        <v>268</v>
      </c>
      <c r="B5" s="47" t="s">
        <v>267</v>
      </c>
      <c r="C5" s="65" t="s">
        <v>268</v>
      </c>
      <c r="D5" s="47" t="s">
        <v>267</v>
      </c>
      <c r="E5" s="30" t="s">
        <v>1</v>
      </c>
    </row>
    <row r="6" spans="1:5" ht="12.75" x14ac:dyDescent="0.2">
      <c r="A6" s="485" t="s">
        <v>1066</v>
      </c>
      <c r="B6" s="63" t="s">
        <v>269</v>
      </c>
      <c r="C6" s="485" t="s">
        <v>1066</v>
      </c>
      <c r="D6" s="64" t="s">
        <v>279</v>
      </c>
      <c r="E6" s="465" t="s">
        <v>1</v>
      </c>
    </row>
    <row r="7" spans="1:5" ht="12.75" x14ac:dyDescent="0.2">
      <c r="A7" s="397">
        <v>1</v>
      </c>
      <c r="B7" s="46" t="s">
        <v>244</v>
      </c>
      <c r="C7" s="398">
        <v>8</v>
      </c>
      <c r="D7" s="46" t="s">
        <v>280</v>
      </c>
      <c r="E7" s="30" t="s">
        <v>1</v>
      </c>
    </row>
    <row r="8" spans="1:5" ht="12.75" x14ac:dyDescent="0.2">
      <c r="A8" s="397">
        <v>2</v>
      </c>
      <c r="B8" s="46" t="s">
        <v>243</v>
      </c>
      <c r="C8" s="398">
        <v>9</v>
      </c>
      <c r="D8" s="46" t="s">
        <v>281</v>
      </c>
      <c r="E8" s="30" t="s">
        <v>1</v>
      </c>
    </row>
    <row r="9" spans="1:5" ht="12.75" x14ac:dyDescent="0.2">
      <c r="A9" s="397">
        <v>3</v>
      </c>
      <c r="B9" s="46" t="s">
        <v>242</v>
      </c>
      <c r="C9" s="398">
        <v>10</v>
      </c>
      <c r="D9" s="46" t="s">
        <v>282</v>
      </c>
      <c r="E9" s="30" t="s">
        <v>1</v>
      </c>
    </row>
    <row r="10" spans="1:5" ht="12.75" x14ac:dyDescent="0.2">
      <c r="A10" s="397">
        <v>4</v>
      </c>
      <c r="B10" s="46" t="s">
        <v>241</v>
      </c>
      <c r="C10" s="398">
        <v>11</v>
      </c>
      <c r="D10" s="46" t="s">
        <v>254</v>
      </c>
      <c r="E10" s="30" t="s">
        <v>1</v>
      </c>
    </row>
    <row r="11" spans="1:5" ht="12.75" x14ac:dyDescent="0.2">
      <c r="A11" s="397">
        <v>5</v>
      </c>
      <c r="B11" s="46" t="s">
        <v>270</v>
      </c>
      <c r="C11" s="398">
        <v>12</v>
      </c>
      <c r="D11" s="46" t="s">
        <v>283</v>
      </c>
      <c r="E11" s="30" t="s">
        <v>1</v>
      </c>
    </row>
    <row r="12" spans="1:5" ht="12.75" x14ac:dyDescent="0.2">
      <c r="A12" s="397">
        <v>6</v>
      </c>
      <c r="B12" s="46" t="s">
        <v>271</v>
      </c>
      <c r="C12" s="398">
        <v>13</v>
      </c>
      <c r="D12" s="46" t="s">
        <v>253</v>
      </c>
      <c r="E12" s="30" t="s">
        <v>1</v>
      </c>
    </row>
    <row r="13" spans="1:5" ht="12.75" x14ac:dyDescent="0.2">
      <c r="A13" s="397">
        <v>7</v>
      </c>
      <c r="B13" s="46" t="s">
        <v>272</v>
      </c>
      <c r="C13" s="398">
        <v>14</v>
      </c>
      <c r="D13" s="46" t="s">
        <v>284</v>
      </c>
      <c r="E13" s="30" t="s">
        <v>1</v>
      </c>
    </row>
    <row r="14" spans="1:5" ht="12.75" x14ac:dyDescent="0.2">
      <c r="A14" s="486">
        <v>7</v>
      </c>
      <c r="B14" s="284" t="s">
        <v>272</v>
      </c>
      <c r="C14" s="398">
        <v>15</v>
      </c>
      <c r="D14" s="46" t="s">
        <v>245</v>
      </c>
      <c r="E14" s="465" t="s">
        <v>1</v>
      </c>
    </row>
    <row r="15" spans="1:5" ht="12.75" x14ac:dyDescent="0.2">
      <c r="A15" s="487" t="s">
        <v>1066</v>
      </c>
      <c r="B15" s="488" t="s">
        <v>273</v>
      </c>
      <c r="C15" s="398">
        <v>16</v>
      </c>
      <c r="D15" s="46" t="s">
        <v>285</v>
      </c>
      <c r="E15" s="465" t="s">
        <v>1</v>
      </c>
    </row>
    <row r="16" spans="1:5" ht="12.75" x14ac:dyDescent="0.2">
      <c r="A16" s="397">
        <v>27</v>
      </c>
      <c r="B16" s="46" t="s">
        <v>274</v>
      </c>
      <c r="C16" s="398">
        <v>17</v>
      </c>
      <c r="D16" s="46" t="s">
        <v>286</v>
      </c>
      <c r="E16" s="30" t="s">
        <v>1</v>
      </c>
    </row>
    <row r="17" spans="1:5" ht="12.75" x14ac:dyDescent="0.2">
      <c r="A17" s="397">
        <v>28</v>
      </c>
      <c r="B17" s="46" t="s">
        <v>275</v>
      </c>
      <c r="C17" s="398">
        <v>18</v>
      </c>
      <c r="D17" s="46" t="s">
        <v>287</v>
      </c>
      <c r="E17" s="30" t="s">
        <v>1</v>
      </c>
    </row>
    <row r="18" spans="1:5" ht="12.75" x14ac:dyDescent="0.2">
      <c r="A18" s="397">
        <v>29</v>
      </c>
      <c r="B18" s="46" t="s">
        <v>276</v>
      </c>
      <c r="C18" s="398">
        <v>19</v>
      </c>
      <c r="D18" s="46" t="s">
        <v>248</v>
      </c>
      <c r="E18" s="30" t="s">
        <v>1</v>
      </c>
    </row>
    <row r="19" spans="1:5" ht="12.75" x14ac:dyDescent="0.2">
      <c r="A19" s="397">
        <v>30</v>
      </c>
      <c r="B19" s="46" t="s">
        <v>257</v>
      </c>
      <c r="C19" s="398">
        <v>20</v>
      </c>
      <c r="D19" s="46" t="s">
        <v>247</v>
      </c>
      <c r="E19" s="30" t="s">
        <v>1</v>
      </c>
    </row>
    <row r="20" spans="1:5" ht="12.75" x14ac:dyDescent="0.2">
      <c r="A20" s="397">
        <v>31</v>
      </c>
      <c r="B20" s="46" t="s">
        <v>256</v>
      </c>
      <c r="C20" s="398">
        <v>21</v>
      </c>
      <c r="D20" s="46" t="s">
        <v>288</v>
      </c>
      <c r="E20" s="30" t="s">
        <v>1</v>
      </c>
    </row>
    <row r="21" spans="1:5" ht="12.75" x14ac:dyDescent="0.2">
      <c r="A21" s="397">
        <v>33</v>
      </c>
      <c r="B21" s="46" t="s">
        <v>258</v>
      </c>
      <c r="C21" s="398">
        <v>22</v>
      </c>
      <c r="D21" s="46" t="s">
        <v>289</v>
      </c>
      <c r="E21" s="30" t="s">
        <v>1</v>
      </c>
    </row>
    <row r="22" spans="1:5" ht="12.75" x14ac:dyDescent="0.2">
      <c r="A22" s="397">
        <v>34</v>
      </c>
      <c r="B22" s="46" t="s">
        <v>255</v>
      </c>
      <c r="C22" s="398">
        <v>23</v>
      </c>
      <c r="D22" s="46" t="s">
        <v>290</v>
      </c>
      <c r="E22" s="30" t="s">
        <v>1</v>
      </c>
    </row>
    <row r="23" spans="1:5" ht="12.75" x14ac:dyDescent="0.2">
      <c r="A23" s="397">
        <v>51</v>
      </c>
      <c r="B23" s="46" t="s">
        <v>277</v>
      </c>
      <c r="C23" s="398">
        <v>24</v>
      </c>
      <c r="D23" s="46" t="s">
        <v>251</v>
      </c>
      <c r="E23" s="30" t="s">
        <v>1</v>
      </c>
    </row>
    <row r="24" spans="1:5" ht="12.75" x14ac:dyDescent="0.2">
      <c r="A24" s="486">
        <v>51</v>
      </c>
      <c r="B24" s="284" t="s">
        <v>277</v>
      </c>
      <c r="C24" s="398">
        <v>25</v>
      </c>
      <c r="D24" s="46" t="s">
        <v>250</v>
      </c>
      <c r="E24" s="465" t="s">
        <v>1</v>
      </c>
    </row>
    <row r="25" spans="1:5" ht="12.75" x14ac:dyDescent="0.2">
      <c r="A25" s="487" t="s">
        <v>1066</v>
      </c>
      <c r="B25" s="64" t="s">
        <v>278</v>
      </c>
      <c r="C25" s="398">
        <v>26</v>
      </c>
      <c r="D25" s="46" t="s">
        <v>249</v>
      </c>
      <c r="E25" s="465" t="s">
        <v>1</v>
      </c>
    </row>
    <row r="26" spans="1:5" ht="12.75" x14ac:dyDescent="0.2">
      <c r="A26" s="398">
        <v>32</v>
      </c>
      <c r="B26" s="46" t="s">
        <v>240</v>
      </c>
      <c r="C26" s="398">
        <v>41</v>
      </c>
      <c r="D26" s="46" t="s">
        <v>252</v>
      </c>
      <c r="E26" s="465" t="s">
        <v>1</v>
      </c>
    </row>
    <row r="27" spans="1:5" ht="12.75" x14ac:dyDescent="0.2">
      <c r="A27" s="489">
        <v>32</v>
      </c>
      <c r="B27" s="489" t="s">
        <v>240</v>
      </c>
      <c r="C27" s="398">
        <v>42</v>
      </c>
      <c r="D27" s="46" t="s">
        <v>246</v>
      </c>
      <c r="E27" s="465" t="s">
        <v>1</v>
      </c>
    </row>
    <row r="28" spans="1:5" ht="12.75" x14ac:dyDescent="0.2">
      <c r="A28" s="66" t="s">
        <v>3</v>
      </c>
      <c r="B28" s="47" t="s">
        <v>3</v>
      </c>
      <c r="C28" s="66" t="s">
        <v>3</v>
      </c>
      <c r="D28" s="47" t="s">
        <v>3</v>
      </c>
      <c r="E28" s="57" t="s">
        <v>5</v>
      </c>
    </row>
  </sheetData>
  <mergeCells count="3">
    <mergeCell ref="A1:D1"/>
    <mergeCell ref="A3:D3"/>
    <mergeCell ref="A2:D2"/>
  </mergeCells>
  <conditionalFormatting sqref="A7:B13 A16:B23">
    <cfRule type="expression" dxfId="16" priority="26">
      <formula>MOD(ROW(),2)=1</formula>
    </cfRule>
  </conditionalFormatting>
  <conditionalFormatting sqref="C7:C13 C16:C23">
    <cfRule type="expression" dxfId="15" priority="21">
      <formula>MOD(ROW(),2)=1</formula>
    </cfRule>
  </conditionalFormatting>
  <conditionalFormatting sqref="D7:D13">
    <cfRule type="expression" dxfId="14" priority="18">
      <formula>MOD(ROW(),2)=1</formula>
    </cfRule>
  </conditionalFormatting>
  <conditionalFormatting sqref="D16:D23">
    <cfRule type="expression" dxfId="13" priority="17">
      <formula>MOD(ROW(),2)=1</formula>
    </cfRule>
  </conditionalFormatting>
  <conditionalFormatting sqref="C4">
    <cfRule type="expression" dxfId="12" priority="16">
      <formula>MOD(ROW(),2)=1</formula>
    </cfRule>
  </conditionalFormatting>
  <conditionalFormatting sqref="A6 D6">
    <cfRule type="expression" dxfId="11" priority="14">
      <formula>MOD(ROW(),2)=1</formula>
    </cfRule>
  </conditionalFormatting>
  <conditionalFormatting sqref="D6">
    <cfRule type="expression" dxfId="10" priority="13">
      <formula>MOD(ROW(),2)=1</formula>
    </cfRule>
  </conditionalFormatting>
  <conditionalFormatting sqref="B6">
    <cfRule type="expression" dxfId="9" priority="12">
      <formula>MOD(ROW(),2)=1</formula>
    </cfRule>
  </conditionalFormatting>
  <conditionalFormatting sqref="C6">
    <cfRule type="expression" dxfId="8" priority="11">
      <formula>MOD(ROW(),2)=1</formula>
    </cfRule>
  </conditionalFormatting>
  <conditionalFormatting sqref="A15 B14:B15">
    <cfRule type="expression" dxfId="7" priority="10">
      <formula>MOD(ROW(),2)=1</formula>
    </cfRule>
  </conditionalFormatting>
  <conditionalFormatting sqref="D14:D15">
    <cfRule type="expression" dxfId="6" priority="8">
      <formula>MOD(ROW(),2)=1</formula>
    </cfRule>
  </conditionalFormatting>
  <conditionalFormatting sqref="C14:C15">
    <cfRule type="expression" dxfId="5" priority="7">
      <formula>MOD(ROW(),2)=1</formula>
    </cfRule>
  </conditionalFormatting>
  <conditionalFormatting sqref="A25 B24:B27 A27">
    <cfRule type="expression" dxfId="4" priority="6">
      <formula>MOD(ROW(),2)=1</formula>
    </cfRule>
  </conditionalFormatting>
  <conditionalFormatting sqref="D24:D27">
    <cfRule type="expression" dxfId="3" priority="4">
      <formula>MOD(ROW(),2)=1</formula>
    </cfRule>
  </conditionalFormatting>
  <conditionalFormatting sqref="C24:C25">
    <cfRule type="expression" dxfId="2" priority="3">
      <formula>MOD(ROW(),2)=1</formula>
    </cfRule>
  </conditionalFormatting>
  <conditionalFormatting sqref="C26:C27">
    <cfRule type="expression" dxfId="1" priority="2">
      <formula>MOD(ROW(),2)=1</formula>
    </cfRule>
  </conditionalFormatting>
  <conditionalFormatting sqref="A26">
    <cfRule type="expression" dxfId="0" priority="1">
      <formula>MOD(ROW(),2)=1</formula>
    </cfRule>
  </conditionalFormatting>
  <hyperlinks>
    <hyperlink ref="A1" location="Inhalt!A1" display="Zurück zum Inhalt" xr:uid="{480C19FE-4F18-4384-9BB8-F60E84DA45DD}"/>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04A5F-7182-49C6-90AC-78DC72A80BC1}">
  <dimension ref="A1:B4"/>
  <sheetViews>
    <sheetView view="pageLayout" zoomScaleNormal="100" workbookViewId="0"/>
  </sheetViews>
  <sheetFormatPr baseColWidth="10" defaultColWidth="11.28515625" defaultRowHeight="14.25" x14ac:dyDescent="0.2"/>
  <cols>
    <col min="1" max="1" width="95" style="27" customWidth="1"/>
    <col min="2" max="2" width="1.28515625" style="27" customWidth="1"/>
    <col min="3" max="16384" width="11.28515625" style="27"/>
  </cols>
  <sheetData>
    <row r="1" spans="1:2" ht="24" customHeight="1" x14ac:dyDescent="0.2">
      <c r="A1" s="421" t="s">
        <v>2</v>
      </c>
      <c r="B1" s="30" t="s">
        <v>1</v>
      </c>
    </row>
    <row r="2" spans="1:2" customFormat="1" ht="15.75" x14ac:dyDescent="0.25">
      <c r="A2" s="457" t="s">
        <v>203</v>
      </c>
      <c r="B2" s="458" t="s">
        <v>1</v>
      </c>
    </row>
    <row r="3" spans="1:2" ht="409.5" customHeight="1" x14ac:dyDescent="0.2">
      <c r="A3" s="396" t="s">
        <v>259</v>
      </c>
      <c r="B3" s="354" t="s">
        <v>1</v>
      </c>
    </row>
    <row r="4" spans="1:2" ht="286.5" customHeight="1" x14ac:dyDescent="0.2">
      <c r="A4" s="355" t="s">
        <v>3</v>
      </c>
      <c r="B4" s="48" t="s">
        <v>5</v>
      </c>
    </row>
  </sheetData>
  <hyperlinks>
    <hyperlink ref="A1" location="Inhalt!A1" display="Zurück zum Inhalt" xr:uid="{5F680293-9198-4863-BA3B-D56B50CAEB92}"/>
  </hyperlinks>
  <pageMargins left="0.59055118110236215" right="0.59055118110236215" top="0.59055118110236215" bottom="0.98425196850393704" header="0.31496062992125984" footer="0.31496062992125984"/>
  <pageSetup paperSize="9" orientation="portrait" r:id="rId1"/>
  <headerFooter>
    <oddFooter>&amp;C&amp;8Statistische Berichte Niedersachsen   Q I 1 - 3j / 2019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D6072-85AF-46F1-B992-54E45266A9A4}">
  <dimension ref="A1:K58"/>
  <sheetViews>
    <sheetView view="pageLayout" zoomScaleNormal="100" zoomScaleSheetLayoutView="50" workbookViewId="0">
      <selection activeCell="D32" sqref="D32"/>
    </sheetView>
  </sheetViews>
  <sheetFormatPr baseColWidth="10" defaultColWidth="7.140625" defaultRowHeight="8.25" x14ac:dyDescent="0.15"/>
  <cols>
    <col min="1" max="1" width="4.7109375" style="4" customWidth="1"/>
    <col min="2" max="2" width="14.85546875" style="4" customWidth="1"/>
    <col min="3" max="3" width="8" style="4" customWidth="1"/>
    <col min="4" max="4" width="7.7109375" style="4" customWidth="1"/>
    <col min="5" max="5" width="9.85546875" style="4" customWidth="1"/>
    <col min="6" max="6" width="8.28515625" style="4" customWidth="1"/>
    <col min="7" max="7" width="8.140625" style="4" customWidth="1"/>
    <col min="8" max="9" width="9.85546875" style="4" customWidth="1"/>
    <col min="10" max="10" width="8.85546875" style="4" customWidth="1"/>
    <col min="11" max="11" width="1.28515625" style="54" customWidth="1"/>
    <col min="12" max="16384" width="7.140625" style="4"/>
  </cols>
  <sheetData>
    <row r="1" spans="1:11" s="1" customFormat="1" ht="24" customHeight="1" x14ac:dyDescent="0.2">
      <c r="A1" s="550" t="s">
        <v>2</v>
      </c>
      <c r="B1" s="550"/>
      <c r="C1" s="550"/>
      <c r="D1" s="550"/>
      <c r="E1" s="550"/>
      <c r="F1" s="550"/>
      <c r="G1" s="550"/>
      <c r="H1" s="550"/>
      <c r="I1" s="550"/>
      <c r="J1" s="550"/>
      <c r="K1" s="71" t="s">
        <v>1</v>
      </c>
    </row>
    <row r="2" spans="1:11" s="119" customFormat="1" ht="38.25" customHeight="1" x14ac:dyDescent="0.2">
      <c r="A2" s="593" t="s">
        <v>989</v>
      </c>
      <c r="B2" s="593"/>
      <c r="C2" s="593"/>
      <c r="D2" s="593"/>
      <c r="E2" s="593"/>
      <c r="F2" s="593"/>
      <c r="G2" s="593"/>
      <c r="H2" s="593"/>
      <c r="I2" s="593"/>
      <c r="J2" s="593"/>
      <c r="K2" s="169" t="s">
        <v>1</v>
      </c>
    </row>
    <row r="3" spans="1:11" s="68" customFormat="1" ht="5.25" x14ac:dyDescent="0.15">
      <c r="A3" s="595" t="s">
        <v>998</v>
      </c>
      <c r="B3" s="595"/>
      <c r="C3" s="595"/>
      <c r="D3" s="595"/>
      <c r="E3" s="595"/>
      <c r="F3" s="595"/>
      <c r="G3" s="595"/>
      <c r="H3" s="595"/>
      <c r="I3" s="595"/>
      <c r="J3" s="595"/>
      <c r="K3" s="71" t="s">
        <v>1</v>
      </c>
    </row>
    <row r="4" spans="1:11" s="100" customFormat="1" ht="13.15" customHeight="1" x14ac:dyDescent="0.2">
      <c r="A4" s="596" t="s">
        <v>1175</v>
      </c>
      <c r="B4" s="567" t="s">
        <v>11</v>
      </c>
      <c r="C4" s="567" t="s">
        <v>327</v>
      </c>
      <c r="D4" s="567"/>
      <c r="E4" s="567" t="s">
        <v>328</v>
      </c>
      <c r="F4" s="567"/>
      <c r="G4" s="567"/>
      <c r="H4" s="567"/>
      <c r="I4" s="567"/>
      <c r="J4" s="594"/>
      <c r="K4" s="71" t="s">
        <v>1</v>
      </c>
    </row>
    <row r="5" spans="1:11" s="100" customFormat="1" ht="52.9" customHeight="1" x14ac:dyDescent="0.2">
      <c r="A5" s="596"/>
      <c r="B5" s="567"/>
      <c r="C5" s="567"/>
      <c r="D5" s="567"/>
      <c r="E5" s="383" t="s">
        <v>338</v>
      </c>
      <c r="F5" s="383" t="s">
        <v>13</v>
      </c>
      <c r="G5" s="383" t="s">
        <v>1090</v>
      </c>
      <c r="H5" s="383" t="s">
        <v>986</v>
      </c>
      <c r="I5" s="383" t="s">
        <v>346</v>
      </c>
      <c r="J5" s="388" t="s">
        <v>14</v>
      </c>
      <c r="K5" s="71" t="s">
        <v>1</v>
      </c>
    </row>
    <row r="6" spans="1:11" s="100" customFormat="1" ht="26.25" customHeight="1" x14ac:dyDescent="0.2">
      <c r="A6" s="596"/>
      <c r="B6" s="567"/>
      <c r="C6" s="383" t="s">
        <v>329</v>
      </c>
      <c r="D6" s="383" t="s">
        <v>776</v>
      </c>
      <c r="E6" s="567" t="s">
        <v>330</v>
      </c>
      <c r="F6" s="567"/>
      <c r="G6" s="567"/>
      <c r="H6" s="567"/>
      <c r="I6" s="567"/>
      <c r="J6" s="594"/>
      <c r="K6" s="71" t="s">
        <v>1</v>
      </c>
    </row>
    <row r="7" spans="1:11" s="100" customFormat="1" ht="10.5" customHeight="1" x14ac:dyDescent="0.2">
      <c r="A7" s="596"/>
      <c r="B7" s="567"/>
      <c r="C7" s="383" t="s">
        <v>15</v>
      </c>
      <c r="D7" s="383" t="s">
        <v>16</v>
      </c>
      <c r="E7" s="383" t="s">
        <v>17</v>
      </c>
      <c r="F7" s="383" t="s">
        <v>18</v>
      </c>
      <c r="G7" s="383" t="s">
        <v>19</v>
      </c>
      <c r="H7" s="383" t="s">
        <v>20</v>
      </c>
      <c r="I7" s="383" t="s">
        <v>21</v>
      </c>
      <c r="J7" s="388" t="s">
        <v>22</v>
      </c>
      <c r="K7" s="71" t="s">
        <v>1</v>
      </c>
    </row>
    <row r="8" spans="1:11" s="80" customFormat="1" ht="6" x14ac:dyDescent="0.15">
      <c r="A8" s="249" t="s">
        <v>28</v>
      </c>
      <c r="B8" s="249" t="s">
        <v>464</v>
      </c>
      <c r="C8" s="79" t="s">
        <v>646</v>
      </c>
      <c r="D8" s="79" t="s">
        <v>782</v>
      </c>
      <c r="E8" s="79" t="s">
        <v>634</v>
      </c>
      <c r="F8" s="461" t="s">
        <v>635</v>
      </c>
      <c r="G8" s="461" t="s">
        <v>636</v>
      </c>
      <c r="H8" s="461" t="s">
        <v>637</v>
      </c>
      <c r="I8" s="461" t="s">
        <v>638</v>
      </c>
      <c r="J8" s="461" t="s">
        <v>639</v>
      </c>
      <c r="K8" s="80" t="s">
        <v>1</v>
      </c>
    </row>
    <row r="9" spans="1:11" s="100" customFormat="1" ht="11.25" customHeight="1" x14ac:dyDescent="0.2">
      <c r="A9" s="101">
        <v>101</v>
      </c>
      <c r="B9" s="101" t="s">
        <v>29</v>
      </c>
      <c r="C9" s="105">
        <v>526</v>
      </c>
      <c r="D9" s="105">
        <v>1</v>
      </c>
      <c r="E9" s="105">
        <v>526</v>
      </c>
      <c r="F9" s="105" t="s">
        <v>994</v>
      </c>
      <c r="G9" s="105" t="s">
        <v>994</v>
      </c>
      <c r="H9" s="105" t="s">
        <v>994</v>
      </c>
      <c r="I9" s="105" t="s">
        <v>994</v>
      </c>
      <c r="J9" s="105" t="s">
        <v>994</v>
      </c>
      <c r="K9" s="71" t="s">
        <v>1</v>
      </c>
    </row>
    <row r="10" spans="1:11" s="100" customFormat="1" ht="11.25" customHeight="1" x14ac:dyDescent="0.2">
      <c r="A10" s="101">
        <v>103</v>
      </c>
      <c r="B10" s="101" t="s">
        <v>32</v>
      </c>
      <c r="C10" s="105">
        <v>10925</v>
      </c>
      <c r="D10" s="105">
        <v>2</v>
      </c>
      <c r="E10" s="105">
        <v>10925</v>
      </c>
      <c r="F10" s="105" t="s">
        <v>994</v>
      </c>
      <c r="G10" s="105" t="s">
        <v>994</v>
      </c>
      <c r="H10" s="105" t="s">
        <v>994</v>
      </c>
      <c r="I10" s="105" t="s">
        <v>994</v>
      </c>
      <c r="J10" s="105" t="s">
        <v>994</v>
      </c>
      <c r="K10" s="71" t="s">
        <v>1</v>
      </c>
    </row>
    <row r="11" spans="1:11" s="100" customFormat="1" ht="11.25" customHeight="1" x14ac:dyDescent="0.2">
      <c r="A11" s="101">
        <v>151</v>
      </c>
      <c r="B11" s="101" t="s">
        <v>33</v>
      </c>
      <c r="C11" s="105">
        <v>8595</v>
      </c>
      <c r="D11" s="105">
        <v>3</v>
      </c>
      <c r="E11" s="105">
        <v>8595</v>
      </c>
      <c r="F11" s="105" t="s">
        <v>994</v>
      </c>
      <c r="G11" s="105" t="s">
        <v>994</v>
      </c>
      <c r="H11" s="105" t="s">
        <v>994</v>
      </c>
      <c r="I11" s="105" t="s">
        <v>994</v>
      </c>
      <c r="J11" s="105" t="s">
        <v>994</v>
      </c>
      <c r="K11" s="71" t="s">
        <v>1</v>
      </c>
    </row>
    <row r="12" spans="1:11" s="100" customFormat="1" ht="11.25" customHeight="1" x14ac:dyDescent="0.2">
      <c r="A12" s="101">
        <v>153</v>
      </c>
      <c r="B12" s="101" t="s">
        <v>34</v>
      </c>
      <c r="C12" s="105">
        <v>2403</v>
      </c>
      <c r="D12" s="105">
        <v>4</v>
      </c>
      <c r="E12" s="105">
        <v>188</v>
      </c>
      <c r="F12" s="105">
        <v>1033</v>
      </c>
      <c r="G12" s="105">
        <v>208</v>
      </c>
      <c r="H12" s="105" t="s">
        <v>994</v>
      </c>
      <c r="I12" s="105">
        <v>967</v>
      </c>
      <c r="J12" s="105">
        <v>7</v>
      </c>
      <c r="K12" s="71" t="s">
        <v>1</v>
      </c>
    </row>
    <row r="13" spans="1:11" s="100" customFormat="1" ht="11.25" customHeight="1" x14ac:dyDescent="0.2">
      <c r="A13" s="101">
        <v>154</v>
      </c>
      <c r="B13" s="101" t="s">
        <v>35</v>
      </c>
      <c r="C13" s="105">
        <v>544</v>
      </c>
      <c r="D13" s="105">
        <v>3</v>
      </c>
      <c r="E13" s="105">
        <v>544</v>
      </c>
      <c r="F13" s="105" t="s">
        <v>994</v>
      </c>
      <c r="G13" s="105" t="s">
        <v>994</v>
      </c>
      <c r="H13" s="105" t="s">
        <v>994</v>
      </c>
      <c r="I13" s="105" t="s">
        <v>994</v>
      </c>
      <c r="J13" s="105" t="s">
        <v>994</v>
      </c>
      <c r="K13" s="71" t="s">
        <v>1</v>
      </c>
    </row>
    <row r="14" spans="1:11" s="100" customFormat="1" ht="11.25" customHeight="1" x14ac:dyDescent="0.2">
      <c r="A14" s="101">
        <v>155</v>
      </c>
      <c r="B14" s="101" t="s">
        <v>36</v>
      </c>
      <c r="C14" s="105">
        <v>8263</v>
      </c>
      <c r="D14" s="105">
        <v>18</v>
      </c>
      <c r="E14" s="105">
        <v>6308</v>
      </c>
      <c r="F14" s="105">
        <v>1955</v>
      </c>
      <c r="G14" s="105" t="s">
        <v>994</v>
      </c>
      <c r="H14" s="105" t="s">
        <v>994</v>
      </c>
      <c r="I14" s="105" t="s">
        <v>994</v>
      </c>
      <c r="J14" s="105" t="s">
        <v>994</v>
      </c>
      <c r="K14" s="71" t="s">
        <v>1</v>
      </c>
    </row>
    <row r="15" spans="1:11" s="100" customFormat="1" ht="11.25" customHeight="1" x14ac:dyDescent="0.2">
      <c r="A15" s="101">
        <v>157</v>
      </c>
      <c r="B15" s="101" t="s">
        <v>37</v>
      </c>
      <c r="C15" s="105">
        <v>6405</v>
      </c>
      <c r="D15" s="105">
        <v>1</v>
      </c>
      <c r="E15" s="105">
        <v>5992</v>
      </c>
      <c r="F15" s="105">
        <v>413</v>
      </c>
      <c r="G15" s="105" t="s">
        <v>994</v>
      </c>
      <c r="H15" s="105" t="s">
        <v>994</v>
      </c>
      <c r="I15" s="105" t="s">
        <v>994</v>
      </c>
      <c r="J15" s="105" t="s">
        <v>994</v>
      </c>
      <c r="K15" s="71" t="s">
        <v>1</v>
      </c>
    </row>
    <row r="16" spans="1:11" s="100" customFormat="1" ht="11.25" customHeight="1" x14ac:dyDescent="0.2">
      <c r="A16" s="101">
        <v>158</v>
      </c>
      <c r="B16" s="101" t="s">
        <v>38</v>
      </c>
      <c r="C16" s="105">
        <v>11726</v>
      </c>
      <c r="D16" s="105">
        <v>2</v>
      </c>
      <c r="E16" s="105">
        <v>11557</v>
      </c>
      <c r="F16" s="105">
        <v>169</v>
      </c>
      <c r="G16" s="105" t="s">
        <v>994</v>
      </c>
      <c r="H16" s="105" t="s">
        <v>994</v>
      </c>
      <c r="I16" s="105" t="s">
        <v>994</v>
      </c>
      <c r="J16" s="105" t="s">
        <v>994</v>
      </c>
      <c r="K16" s="71" t="s">
        <v>1</v>
      </c>
    </row>
    <row r="17" spans="1:11" s="100" customFormat="1" ht="11.25" customHeight="1" x14ac:dyDescent="0.2">
      <c r="A17" s="101">
        <v>159</v>
      </c>
      <c r="B17" s="101" t="s">
        <v>39</v>
      </c>
      <c r="C17" s="105">
        <v>14696</v>
      </c>
      <c r="D17" s="105">
        <v>18</v>
      </c>
      <c r="E17" s="105">
        <v>11900</v>
      </c>
      <c r="F17" s="105">
        <v>2280</v>
      </c>
      <c r="G17" s="105">
        <v>37</v>
      </c>
      <c r="H17" s="105">
        <v>17</v>
      </c>
      <c r="I17" s="105">
        <v>260</v>
      </c>
      <c r="J17" s="105">
        <v>202</v>
      </c>
      <c r="K17" s="71" t="s">
        <v>1</v>
      </c>
    </row>
    <row r="18" spans="1:11" s="100" customFormat="1" ht="11.25" customHeight="1" x14ac:dyDescent="0.2">
      <c r="A18" s="106">
        <v>1</v>
      </c>
      <c r="B18" s="106" t="s">
        <v>40</v>
      </c>
      <c r="C18" s="107">
        <v>64083</v>
      </c>
      <c r="D18" s="107">
        <v>52</v>
      </c>
      <c r="E18" s="107">
        <v>56535</v>
      </c>
      <c r="F18" s="107">
        <v>5850</v>
      </c>
      <c r="G18" s="107">
        <v>245</v>
      </c>
      <c r="H18" s="107">
        <v>17</v>
      </c>
      <c r="I18" s="107">
        <v>1227</v>
      </c>
      <c r="J18" s="107">
        <v>209</v>
      </c>
      <c r="K18" s="71" t="s">
        <v>1</v>
      </c>
    </row>
    <row r="19" spans="1:11" s="100" customFormat="1" ht="11.25" customHeight="1" x14ac:dyDescent="0.2">
      <c r="A19" s="101">
        <v>241</v>
      </c>
      <c r="B19" s="101" t="s">
        <v>41</v>
      </c>
      <c r="C19" s="105">
        <v>51536</v>
      </c>
      <c r="D19" s="105">
        <v>5</v>
      </c>
      <c r="E19" s="105">
        <v>48733</v>
      </c>
      <c r="F19" s="105">
        <v>456</v>
      </c>
      <c r="G19" s="105" t="s">
        <v>994</v>
      </c>
      <c r="H19" s="105">
        <v>2347</v>
      </c>
      <c r="I19" s="105" t="s">
        <v>994</v>
      </c>
      <c r="J19" s="105" t="s">
        <v>994</v>
      </c>
      <c r="K19" s="71" t="s">
        <v>1</v>
      </c>
    </row>
    <row r="20" spans="1:11" s="100" customFormat="1" ht="11.25" customHeight="1" x14ac:dyDescent="0.2">
      <c r="A20" s="101">
        <v>251</v>
      </c>
      <c r="B20" s="101" t="s">
        <v>42</v>
      </c>
      <c r="C20" s="105">
        <v>6993</v>
      </c>
      <c r="D20" s="105">
        <v>3</v>
      </c>
      <c r="E20" s="105">
        <v>6993</v>
      </c>
      <c r="F20" s="105" t="s">
        <v>994</v>
      </c>
      <c r="G20" s="105" t="s">
        <v>994</v>
      </c>
      <c r="H20" s="105" t="s">
        <v>994</v>
      </c>
      <c r="I20" s="105" t="s">
        <v>994</v>
      </c>
      <c r="J20" s="105" t="s">
        <v>994</v>
      </c>
      <c r="K20" s="71" t="s">
        <v>1</v>
      </c>
    </row>
    <row r="21" spans="1:11" s="100" customFormat="1" ht="11.25" customHeight="1" x14ac:dyDescent="0.2">
      <c r="A21" s="101">
        <v>252</v>
      </c>
      <c r="B21" s="101" t="s">
        <v>43</v>
      </c>
      <c r="C21" s="105">
        <v>8824</v>
      </c>
      <c r="D21" s="105">
        <v>19</v>
      </c>
      <c r="E21" s="105">
        <v>7947</v>
      </c>
      <c r="F21" s="105">
        <v>877</v>
      </c>
      <c r="G21" s="105" t="s">
        <v>994</v>
      </c>
      <c r="H21" s="105" t="s">
        <v>994</v>
      </c>
      <c r="I21" s="105" t="s">
        <v>994</v>
      </c>
      <c r="J21" s="105" t="s">
        <v>994</v>
      </c>
      <c r="K21" s="71" t="s">
        <v>1</v>
      </c>
    </row>
    <row r="22" spans="1:11" s="100" customFormat="1" ht="11.25" customHeight="1" x14ac:dyDescent="0.2">
      <c r="A22" s="101">
        <v>254</v>
      </c>
      <c r="B22" s="101" t="s">
        <v>44</v>
      </c>
      <c r="C22" s="105">
        <v>104556</v>
      </c>
      <c r="D22" s="105">
        <v>7</v>
      </c>
      <c r="E22" s="105">
        <v>28862</v>
      </c>
      <c r="F22" s="105">
        <v>312</v>
      </c>
      <c r="G22" s="105" t="s">
        <v>994</v>
      </c>
      <c r="H22" s="105" t="s">
        <v>994</v>
      </c>
      <c r="I22" s="105">
        <v>75382</v>
      </c>
      <c r="J22" s="105" t="s">
        <v>994</v>
      </c>
      <c r="K22" s="71" t="s">
        <v>1</v>
      </c>
    </row>
    <row r="23" spans="1:11" s="100" customFormat="1" ht="11.25" customHeight="1" x14ac:dyDescent="0.2">
      <c r="A23" s="101">
        <v>255</v>
      </c>
      <c r="B23" s="101" t="s">
        <v>45</v>
      </c>
      <c r="C23" s="105">
        <v>3763</v>
      </c>
      <c r="D23" s="105">
        <v>4</v>
      </c>
      <c r="E23" s="105">
        <v>2586</v>
      </c>
      <c r="F23" s="105">
        <v>1177</v>
      </c>
      <c r="G23" s="105" t="s">
        <v>994</v>
      </c>
      <c r="H23" s="105" t="s">
        <v>994</v>
      </c>
      <c r="I23" s="105" t="s">
        <v>994</v>
      </c>
      <c r="J23" s="105" t="s">
        <v>994</v>
      </c>
      <c r="K23" s="71" t="s">
        <v>1</v>
      </c>
    </row>
    <row r="24" spans="1:11" s="100" customFormat="1" ht="11.25" customHeight="1" x14ac:dyDescent="0.2">
      <c r="A24" s="101">
        <v>256</v>
      </c>
      <c r="B24" s="101" t="s">
        <v>46</v>
      </c>
      <c r="C24" s="105">
        <v>3955</v>
      </c>
      <c r="D24" s="105">
        <v>7</v>
      </c>
      <c r="E24" s="105">
        <v>3955</v>
      </c>
      <c r="F24" s="105" t="s">
        <v>994</v>
      </c>
      <c r="G24" s="105" t="s">
        <v>994</v>
      </c>
      <c r="H24" s="105" t="s">
        <v>994</v>
      </c>
      <c r="I24" s="105" t="s">
        <v>994</v>
      </c>
      <c r="J24" s="105" t="s">
        <v>994</v>
      </c>
      <c r="K24" s="71" t="s">
        <v>1</v>
      </c>
    </row>
    <row r="25" spans="1:11" s="100" customFormat="1" ht="11.25" customHeight="1" x14ac:dyDescent="0.2">
      <c r="A25" s="101">
        <v>257</v>
      </c>
      <c r="B25" s="101" t="s">
        <v>47</v>
      </c>
      <c r="C25" s="105">
        <v>10225</v>
      </c>
      <c r="D25" s="105">
        <v>7</v>
      </c>
      <c r="E25" s="105">
        <v>10050</v>
      </c>
      <c r="F25" s="105">
        <v>142</v>
      </c>
      <c r="G25" s="105" t="s">
        <v>994</v>
      </c>
      <c r="H25" s="105">
        <v>33</v>
      </c>
      <c r="I25" s="105" t="s">
        <v>994</v>
      </c>
      <c r="J25" s="105" t="s">
        <v>994</v>
      </c>
      <c r="K25" s="71" t="s">
        <v>1</v>
      </c>
    </row>
    <row r="26" spans="1:11" s="100" customFormat="1" ht="11.25" customHeight="1" x14ac:dyDescent="0.2">
      <c r="A26" s="106">
        <v>2</v>
      </c>
      <c r="B26" s="106" t="s">
        <v>48</v>
      </c>
      <c r="C26" s="107">
        <v>189852</v>
      </c>
      <c r="D26" s="107">
        <v>52</v>
      </c>
      <c r="E26" s="107">
        <v>109126</v>
      </c>
      <c r="F26" s="107">
        <v>2964</v>
      </c>
      <c r="G26" s="107" t="s">
        <v>994</v>
      </c>
      <c r="H26" s="107">
        <v>2380</v>
      </c>
      <c r="I26" s="107">
        <v>75382</v>
      </c>
      <c r="J26" s="107" t="s">
        <v>994</v>
      </c>
      <c r="K26" s="71" t="s">
        <v>1</v>
      </c>
    </row>
    <row r="27" spans="1:11" s="100" customFormat="1" ht="11.25" customHeight="1" x14ac:dyDescent="0.2">
      <c r="A27" s="101">
        <v>351</v>
      </c>
      <c r="B27" s="101" t="s">
        <v>49</v>
      </c>
      <c r="C27" s="105">
        <v>10720</v>
      </c>
      <c r="D27" s="105">
        <v>3</v>
      </c>
      <c r="E27" s="105">
        <v>10720</v>
      </c>
      <c r="F27" s="105" t="s">
        <v>994</v>
      </c>
      <c r="G27" s="105" t="s">
        <v>994</v>
      </c>
      <c r="H27" s="105" t="s">
        <v>994</v>
      </c>
      <c r="I27" s="105" t="s">
        <v>994</v>
      </c>
      <c r="J27" s="105" t="s">
        <v>994</v>
      </c>
      <c r="K27" s="71" t="s">
        <v>1</v>
      </c>
    </row>
    <row r="28" spans="1:11" s="100" customFormat="1" ht="11.25" customHeight="1" x14ac:dyDescent="0.2">
      <c r="A28" s="101">
        <v>352</v>
      </c>
      <c r="B28" s="101" t="s">
        <v>50</v>
      </c>
      <c r="C28" s="105">
        <v>13467</v>
      </c>
      <c r="D28" s="105">
        <v>4</v>
      </c>
      <c r="E28" s="105">
        <v>13467</v>
      </c>
      <c r="F28" s="105" t="s">
        <v>994</v>
      </c>
      <c r="G28" s="105" t="s">
        <v>994</v>
      </c>
      <c r="H28" s="105" t="s">
        <v>994</v>
      </c>
      <c r="I28" s="105" t="s">
        <v>994</v>
      </c>
      <c r="J28" s="105" t="s">
        <v>994</v>
      </c>
      <c r="K28" s="71" t="s">
        <v>1</v>
      </c>
    </row>
    <row r="29" spans="1:11" s="100" customFormat="1" ht="11.25" customHeight="1" x14ac:dyDescent="0.2">
      <c r="A29" s="101">
        <v>353</v>
      </c>
      <c r="B29" s="101" t="s">
        <v>51</v>
      </c>
      <c r="C29" s="105">
        <v>19192</v>
      </c>
      <c r="D29" s="105">
        <v>15</v>
      </c>
      <c r="E29" s="105">
        <v>19192</v>
      </c>
      <c r="F29" s="105" t="s">
        <v>994</v>
      </c>
      <c r="G29" s="105" t="s">
        <v>994</v>
      </c>
      <c r="H29" s="105" t="s">
        <v>994</v>
      </c>
      <c r="I29" s="105" t="s">
        <v>994</v>
      </c>
      <c r="J29" s="105" t="s">
        <v>994</v>
      </c>
      <c r="K29" s="71" t="s">
        <v>1</v>
      </c>
    </row>
    <row r="30" spans="1:11" s="100" customFormat="1" ht="11.25" customHeight="1" x14ac:dyDescent="0.2">
      <c r="A30" s="101">
        <v>354</v>
      </c>
      <c r="B30" s="101" t="s">
        <v>52</v>
      </c>
      <c r="C30" s="105">
        <v>4144</v>
      </c>
      <c r="D30" s="105">
        <v>3</v>
      </c>
      <c r="E30" s="105">
        <v>4144</v>
      </c>
      <c r="F30" s="105" t="s">
        <v>994</v>
      </c>
      <c r="G30" s="105" t="s">
        <v>994</v>
      </c>
      <c r="H30" s="105" t="s">
        <v>994</v>
      </c>
      <c r="I30" s="105" t="s">
        <v>994</v>
      </c>
      <c r="J30" s="105" t="s">
        <v>994</v>
      </c>
      <c r="K30" s="71" t="s">
        <v>1</v>
      </c>
    </row>
    <row r="31" spans="1:11" s="100" customFormat="1" ht="11.25" customHeight="1" x14ac:dyDescent="0.2">
      <c r="A31" s="101">
        <v>355</v>
      </c>
      <c r="B31" s="101" t="s">
        <v>53</v>
      </c>
      <c r="C31" s="105">
        <v>1649</v>
      </c>
      <c r="D31" s="105">
        <v>1</v>
      </c>
      <c r="E31" s="105">
        <v>1649</v>
      </c>
      <c r="F31" s="105" t="s">
        <v>994</v>
      </c>
      <c r="G31" s="105" t="s">
        <v>994</v>
      </c>
      <c r="H31" s="105" t="s">
        <v>994</v>
      </c>
      <c r="I31" s="105" t="s">
        <v>994</v>
      </c>
      <c r="J31" s="105" t="s">
        <v>994</v>
      </c>
      <c r="K31" s="71" t="s">
        <v>1</v>
      </c>
    </row>
    <row r="32" spans="1:11" s="100" customFormat="1" ht="11.25" customHeight="1" x14ac:dyDescent="0.2">
      <c r="A32" s="101">
        <v>356</v>
      </c>
      <c r="B32" s="101" t="s">
        <v>54</v>
      </c>
      <c r="C32" s="105">
        <v>4157</v>
      </c>
      <c r="D32" s="105">
        <v>1</v>
      </c>
      <c r="E32" s="105">
        <v>4157</v>
      </c>
      <c r="F32" s="105" t="s">
        <v>994</v>
      </c>
      <c r="G32" s="105" t="s">
        <v>994</v>
      </c>
      <c r="H32" s="105" t="s">
        <v>994</v>
      </c>
      <c r="I32" s="105" t="s">
        <v>994</v>
      </c>
      <c r="J32" s="105" t="s">
        <v>994</v>
      </c>
      <c r="K32" s="71" t="s">
        <v>1</v>
      </c>
    </row>
    <row r="33" spans="1:11" s="100" customFormat="1" ht="11.25" customHeight="1" x14ac:dyDescent="0.2">
      <c r="A33" s="101">
        <v>357</v>
      </c>
      <c r="B33" s="101" t="s">
        <v>55</v>
      </c>
      <c r="C33" s="105">
        <v>16024</v>
      </c>
      <c r="D33" s="105">
        <v>5</v>
      </c>
      <c r="E33" s="105">
        <v>16024</v>
      </c>
      <c r="F33" s="105" t="s">
        <v>994</v>
      </c>
      <c r="G33" s="105" t="s">
        <v>994</v>
      </c>
      <c r="H33" s="105" t="s">
        <v>994</v>
      </c>
      <c r="I33" s="105" t="s">
        <v>994</v>
      </c>
      <c r="J33" s="105" t="s">
        <v>994</v>
      </c>
      <c r="K33" s="71" t="s">
        <v>1</v>
      </c>
    </row>
    <row r="34" spans="1:11" s="100" customFormat="1" ht="11.25" customHeight="1" x14ac:dyDescent="0.2">
      <c r="A34" s="101">
        <v>358</v>
      </c>
      <c r="B34" s="101" t="s">
        <v>56</v>
      </c>
      <c r="C34" s="105">
        <v>8973</v>
      </c>
      <c r="D34" s="105">
        <v>9</v>
      </c>
      <c r="E34" s="105">
        <v>8973</v>
      </c>
      <c r="F34" s="105" t="s">
        <v>994</v>
      </c>
      <c r="G34" s="105" t="s">
        <v>994</v>
      </c>
      <c r="H34" s="105" t="s">
        <v>994</v>
      </c>
      <c r="I34" s="105" t="s">
        <v>994</v>
      </c>
      <c r="J34" s="105" t="s">
        <v>994</v>
      </c>
      <c r="K34" s="71" t="s">
        <v>1</v>
      </c>
    </row>
    <row r="35" spans="1:11" s="100" customFormat="1" ht="11.25" customHeight="1" x14ac:dyDescent="0.2">
      <c r="A35" s="101">
        <v>359</v>
      </c>
      <c r="B35" s="101" t="s">
        <v>57</v>
      </c>
      <c r="C35" s="105">
        <v>12294</v>
      </c>
      <c r="D35" s="105">
        <v>3</v>
      </c>
      <c r="E35" s="105">
        <v>12294</v>
      </c>
      <c r="F35" s="105" t="s">
        <v>994</v>
      </c>
      <c r="G35" s="105" t="s">
        <v>994</v>
      </c>
      <c r="H35" s="105" t="s">
        <v>994</v>
      </c>
      <c r="I35" s="105" t="s">
        <v>994</v>
      </c>
      <c r="J35" s="105" t="s">
        <v>994</v>
      </c>
      <c r="K35" s="71" t="s">
        <v>1</v>
      </c>
    </row>
    <row r="36" spans="1:11" s="100" customFormat="1" ht="11.25" customHeight="1" x14ac:dyDescent="0.2">
      <c r="A36" s="101">
        <v>360</v>
      </c>
      <c r="B36" s="101" t="s">
        <v>58</v>
      </c>
      <c r="C36" s="105">
        <v>6451</v>
      </c>
      <c r="D36" s="105">
        <v>2</v>
      </c>
      <c r="E36" s="105">
        <v>6451</v>
      </c>
      <c r="F36" s="105" t="s">
        <v>994</v>
      </c>
      <c r="G36" s="105" t="s">
        <v>994</v>
      </c>
      <c r="H36" s="105" t="s">
        <v>994</v>
      </c>
      <c r="I36" s="105" t="s">
        <v>994</v>
      </c>
      <c r="J36" s="105" t="s">
        <v>994</v>
      </c>
      <c r="K36" s="71" t="s">
        <v>1</v>
      </c>
    </row>
    <row r="37" spans="1:11" s="100" customFormat="1" ht="11.25" customHeight="1" x14ac:dyDescent="0.2">
      <c r="A37" s="101">
        <v>361</v>
      </c>
      <c r="B37" s="101" t="s">
        <v>59</v>
      </c>
      <c r="C37" s="105">
        <v>19349</v>
      </c>
      <c r="D37" s="105">
        <v>2</v>
      </c>
      <c r="E37" s="105">
        <v>19349</v>
      </c>
      <c r="F37" s="105" t="s">
        <v>994</v>
      </c>
      <c r="G37" s="105" t="s">
        <v>994</v>
      </c>
      <c r="H37" s="105" t="s">
        <v>994</v>
      </c>
      <c r="I37" s="105" t="s">
        <v>994</v>
      </c>
      <c r="J37" s="105" t="s">
        <v>994</v>
      </c>
      <c r="K37" s="71" t="s">
        <v>1</v>
      </c>
    </row>
    <row r="38" spans="1:11" s="100" customFormat="1" ht="11.25" customHeight="1" x14ac:dyDescent="0.2">
      <c r="A38" s="106">
        <v>3</v>
      </c>
      <c r="B38" s="106" t="s">
        <v>53</v>
      </c>
      <c r="C38" s="107">
        <v>116420</v>
      </c>
      <c r="D38" s="107">
        <v>48</v>
      </c>
      <c r="E38" s="107">
        <v>116420</v>
      </c>
      <c r="F38" s="107" t="s">
        <v>994</v>
      </c>
      <c r="G38" s="107" t="s">
        <v>994</v>
      </c>
      <c r="H38" s="107" t="s">
        <v>994</v>
      </c>
      <c r="I38" s="107" t="s">
        <v>994</v>
      </c>
      <c r="J38" s="107" t="s">
        <v>994</v>
      </c>
      <c r="K38" s="71" t="s">
        <v>1</v>
      </c>
    </row>
    <row r="39" spans="1:11" s="100" customFormat="1" ht="11.25" customHeight="1" x14ac:dyDescent="0.2">
      <c r="A39" s="101">
        <v>401</v>
      </c>
      <c r="B39" s="101" t="s">
        <v>60</v>
      </c>
      <c r="C39" s="105">
        <v>3314</v>
      </c>
      <c r="D39" s="105">
        <v>1</v>
      </c>
      <c r="E39" s="105">
        <v>3314</v>
      </c>
      <c r="F39" s="105" t="s">
        <v>994</v>
      </c>
      <c r="G39" s="105" t="s">
        <v>994</v>
      </c>
      <c r="H39" s="105" t="s">
        <v>994</v>
      </c>
      <c r="I39" s="105" t="s">
        <v>994</v>
      </c>
      <c r="J39" s="105" t="s">
        <v>994</v>
      </c>
      <c r="K39" s="71" t="s">
        <v>1</v>
      </c>
    </row>
    <row r="40" spans="1:11" s="100" customFormat="1" ht="11.25" customHeight="1" x14ac:dyDescent="0.2">
      <c r="A40" s="101">
        <v>402</v>
      </c>
      <c r="B40" s="101" t="s">
        <v>61</v>
      </c>
      <c r="C40" s="105">
        <v>3499</v>
      </c>
      <c r="D40" s="105">
        <v>1</v>
      </c>
      <c r="E40" s="105">
        <v>3499</v>
      </c>
      <c r="F40" s="105" t="s">
        <v>994</v>
      </c>
      <c r="G40" s="105" t="s">
        <v>994</v>
      </c>
      <c r="H40" s="105" t="s">
        <v>994</v>
      </c>
      <c r="I40" s="105" t="s">
        <v>994</v>
      </c>
      <c r="J40" s="105" t="s">
        <v>994</v>
      </c>
      <c r="K40" s="71" t="s">
        <v>1</v>
      </c>
    </row>
    <row r="41" spans="1:11" s="100" customFormat="1" ht="11.25" customHeight="1" x14ac:dyDescent="0.2">
      <c r="A41" s="101">
        <v>403</v>
      </c>
      <c r="B41" s="101" t="s">
        <v>331</v>
      </c>
      <c r="C41" s="105">
        <v>12710</v>
      </c>
      <c r="D41" s="105">
        <v>2</v>
      </c>
      <c r="E41" s="105">
        <v>12710</v>
      </c>
      <c r="F41" s="105" t="s">
        <v>994</v>
      </c>
      <c r="G41" s="105" t="s">
        <v>994</v>
      </c>
      <c r="H41" s="105" t="s">
        <v>994</v>
      </c>
      <c r="I41" s="105" t="s">
        <v>994</v>
      </c>
      <c r="J41" s="105" t="s">
        <v>994</v>
      </c>
      <c r="K41" s="71" t="s">
        <v>1</v>
      </c>
    </row>
    <row r="42" spans="1:11" s="100" customFormat="1" ht="11.25" customHeight="1" x14ac:dyDescent="0.2">
      <c r="A42" s="101">
        <v>404</v>
      </c>
      <c r="B42" s="101" t="s">
        <v>63</v>
      </c>
      <c r="C42" s="105">
        <v>12531</v>
      </c>
      <c r="D42" s="105">
        <v>3</v>
      </c>
      <c r="E42" s="105">
        <v>11645</v>
      </c>
      <c r="F42" s="105">
        <v>886</v>
      </c>
      <c r="G42" s="105" t="s">
        <v>994</v>
      </c>
      <c r="H42" s="105" t="s">
        <v>994</v>
      </c>
      <c r="I42" s="105" t="s">
        <v>994</v>
      </c>
      <c r="J42" s="105" t="s">
        <v>994</v>
      </c>
      <c r="K42" s="71" t="s">
        <v>1</v>
      </c>
    </row>
    <row r="43" spans="1:11" s="100" customFormat="1" ht="11.25" customHeight="1" x14ac:dyDescent="0.2">
      <c r="A43" s="101">
        <v>405</v>
      </c>
      <c r="B43" s="101" t="s">
        <v>64</v>
      </c>
      <c r="C43" s="105">
        <v>8663</v>
      </c>
      <c r="D43" s="105">
        <v>1</v>
      </c>
      <c r="E43" s="105">
        <v>8663</v>
      </c>
      <c r="F43" s="105" t="s">
        <v>994</v>
      </c>
      <c r="G43" s="105" t="s">
        <v>994</v>
      </c>
      <c r="H43" s="105" t="s">
        <v>994</v>
      </c>
      <c r="I43" s="105" t="s">
        <v>994</v>
      </c>
      <c r="J43" s="105" t="s">
        <v>994</v>
      </c>
      <c r="K43" s="71" t="s">
        <v>1</v>
      </c>
    </row>
    <row r="44" spans="1:11" s="100" customFormat="1" ht="11.25" customHeight="1" x14ac:dyDescent="0.2">
      <c r="A44" s="101">
        <v>451</v>
      </c>
      <c r="B44" s="101" t="s">
        <v>65</v>
      </c>
      <c r="C44" s="105">
        <v>821</v>
      </c>
      <c r="D44" s="105">
        <v>1</v>
      </c>
      <c r="E44" s="105">
        <v>821</v>
      </c>
      <c r="F44" s="105" t="s">
        <v>994</v>
      </c>
      <c r="G44" s="105" t="s">
        <v>994</v>
      </c>
      <c r="H44" s="105" t="s">
        <v>994</v>
      </c>
      <c r="I44" s="105" t="s">
        <v>994</v>
      </c>
      <c r="J44" s="105" t="s">
        <v>994</v>
      </c>
      <c r="K44" s="71" t="s">
        <v>1</v>
      </c>
    </row>
    <row r="45" spans="1:11" s="100" customFormat="1" ht="11.25" customHeight="1" x14ac:dyDescent="0.2">
      <c r="A45" s="101">
        <v>452</v>
      </c>
      <c r="B45" s="101" t="s">
        <v>66</v>
      </c>
      <c r="C45" s="105">
        <v>2558</v>
      </c>
      <c r="D45" s="105">
        <v>3</v>
      </c>
      <c r="E45" s="105">
        <v>2558</v>
      </c>
      <c r="F45" s="105" t="s">
        <v>994</v>
      </c>
      <c r="G45" s="105" t="s">
        <v>994</v>
      </c>
      <c r="H45" s="105" t="s">
        <v>994</v>
      </c>
      <c r="I45" s="105" t="s">
        <v>994</v>
      </c>
      <c r="J45" s="105" t="s">
        <v>994</v>
      </c>
      <c r="K45" s="71" t="s">
        <v>1</v>
      </c>
    </row>
    <row r="46" spans="1:11" s="100" customFormat="1" ht="11.25" customHeight="1" x14ac:dyDescent="0.2">
      <c r="A46" s="101">
        <v>454</v>
      </c>
      <c r="B46" s="101" t="s">
        <v>68</v>
      </c>
      <c r="C46" s="105">
        <v>30533</v>
      </c>
      <c r="D46" s="105">
        <v>5</v>
      </c>
      <c r="E46" s="105">
        <v>30533</v>
      </c>
      <c r="F46" s="105" t="s">
        <v>994</v>
      </c>
      <c r="G46" s="105" t="s">
        <v>994</v>
      </c>
      <c r="H46" s="105" t="s">
        <v>994</v>
      </c>
      <c r="I46" s="105" t="s">
        <v>994</v>
      </c>
      <c r="J46" s="105" t="s">
        <v>994</v>
      </c>
      <c r="K46" s="71" t="s">
        <v>1</v>
      </c>
    </row>
    <row r="47" spans="1:11" s="100" customFormat="1" ht="11.25" customHeight="1" x14ac:dyDescent="0.2">
      <c r="A47" s="101">
        <v>455</v>
      </c>
      <c r="B47" s="101" t="s">
        <v>69</v>
      </c>
      <c r="C47" s="105">
        <v>729</v>
      </c>
      <c r="D47" s="105">
        <v>1</v>
      </c>
      <c r="E47" s="105">
        <v>729</v>
      </c>
      <c r="F47" s="105" t="s">
        <v>994</v>
      </c>
      <c r="G47" s="105" t="s">
        <v>994</v>
      </c>
      <c r="H47" s="105" t="s">
        <v>994</v>
      </c>
      <c r="I47" s="105" t="s">
        <v>994</v>
      </c>
      <c r="J47" s="105" t="s">
        <v>994</v>
      </c>
      <c r="K47" s="71" t="s">
        <v>1</v>
      </c>
    </row>
    <row r="48" spans="1:11" s="100" customFormat="1" ht="11.25" customHeight="1" x14ac:dyDescent="0.2">
      <c r="A48" s="101">
        <v>456</v>
      </c>
      <c r="B48" s="101" t="s">
        <v>70</v>
      </c>
      <c r="C48" s="105">
        <v>12507</v>
      </c>
      <c r="D48" s="105">
        <v>4</v>
      </c>
      <c r="E48" s="105">
        <v>12507</v>
      </c>
      <c r="F48" s="105" t="s">
        <v>994</v>
      </c>
      <c r="G48" s="105" t="s">
        <v>994</v>
      </c>
      <c r="H48" s="105" t="s">
        <v>994</v>
      </c>
      <c r="I48" s="105" t="s">
        <v>994</v>
      </c>
      <c r="J48" s="105" t="s">
        <v>994</v>
      </c>
      <c r="K48" s="71" t="s">
        <v>1</v>
      </c>
    </row>
    <row r="49" spans="1:11" s="100" customFormat="1" ht="11.25" customHeight="1" x14ac:dyDescent="0.2">
      <c r="A49" s="101">
        <v>457</v>
      </c>
      <c r="B49" s="101" t="s">
        <v>71</v>
      </c>
      <c r="C49" s="105">
        <v>12313</v>
      </c>
      <c r="D49" s="105">
        <v>5</v>
      </c>
      <c r="E49" s="105">
        <v>12313</v>
      </c>
      <c r="F49" s="105" t="s">
        <v>994</v>
      </c>
      <c r="G49" s="105" t="s">
        <v>994</v>
      </c>
      <c r="H49" s="105" t="s">
        <v>994</v>
      </c>
      <c r="I49" s="105" t="s">
        <v>994</v>
      </c>
      <c r="J49" s="105" t="s">
        <v>994</v>
      </c>
      <c r="K49" s="71" t="s">
        <v>1</v>
      </c>
    </row>
    <row r="50" spans="1:11" s="100" customFormat="1" ht="11.25" customHeight="1" x14ac:dyDescent="0.2">
      <c r="A50" s="101">
        <v>459</v>
      </c>
      <c r="B50" s="101" t="s">
        <v>73</v>
      </c>
      <c r="C50" s="105">
        <v>23014</v>
      </c>
      <c r="D50" s="105">
        <v>19</v>
      </c>
      <c r="E50" s="105">
        <v>22951</v>
      </c>
      <c r="F50" s="105">
        <v>63</v>
      </c>
      <c r="G50" s="105" t="s">
        <v>994</v>
      </c>
      <c r="H50" s="105" t="s">
        <v>994</v>
      </c>
      <c r="I50" s="105" t="s">
        <v>994</v>
      </c>
      <c r="J50" s="105" t="s">
        <v>994</v>
      </c>
      <c r="K50" s="71" t="s">
        <v>1</v>
      </c>
    </row>
    <row r="51" spans="1:11" s="100" customFormat="1" ht="11.25" customHeight="1" x14ac:dyDescent="0.2">
      <c r="A51" s="101">
        <v>460</v>
      </c>
      <c r="B51" s="101" t="s">
        <v>74</v>
      </c>
      <c r="C51" s="105">
        <v>2132</v>
      </c>
      <c r="D51" s="105">
        <v>15</v>
      </c>
      <c r="E51" s="105">
        <v>2132</v>
      </c>
      <c r="F51" s="105" t="s">
        <v>994</v>
      </c>
      <c r="G51" s="105" t="s">
        <v>994</v>
      </c>
      <c r="H51" s="105" t="s">
        <v>994</v>
      </c>
      <c r="I51" s="105" t="s">
        <v>994</v>
      </c>
      <c r="J51" s="105" t="s">
        <v>994</v>
      </c>
      <c r="K51" s="71" t="s">
        <v>1</v>
      </c>
    </row>
    <row r="52" spans="1:11" s="100" customFormat="1" ht="11.25" customHeight="1" x14ac:dyDescent="0.2">
      <c r="A52" s="101">
        <v>461</v>
      </c>
      <c r="B52" s="101" t="s">
        <v>75</v>
      </c>
      <c r="C52" s="105">
        <v>87534</v>
      </c>
      <c r="D52" s="105">
        <v>1</v>
      </c>
      <c r="E52" s="105">
        <v>87534</v>
      </c>
      <c r="F52" s="105" t="s">
        <v>994</v>
      </c>
      <c r="G52" s="105" t="s">
        <v>994</v>
      </c>
      <c r="H52" s="105" t="s">
        <v>994</v>
      </c>
      <c r="I52" s="105" t="s">
        <v>994</v>
      </c>
      <c r="J52" s="105" t="s">
        <v>994</v>
      </c>
      <c r="K52" s="71" t="s">
        <v>1</v>
      </c>
    </row>
    <row r="53" spans="1:11" s="100" customFormat="1" ht="11.25" customHeight="1" x14ac:dyDescent="0.2">
      <c r="A53" s="106">
        <v>4</v>
      </c>
      <c r="B53" s="106" t="s">
        <v>77</v>
      </c>
      <c r="C53" s="107">
        <v>212858</v>
      </c>
      <c r="D53" s="107">
        <v>62</v>
      </c>
      <c r="E53" s="107">
        <v>211909</v>
      </c>
      <c r="F53" s="107">
        <v>949</v>
      </c>
      <c r="G53" s="107" t="s">
        <v>994</v>
      </c>
      <c r="H53" s="107" t="s">
        <v>994</v>
      </c>
      <c r="I53" s="107" t="s">
        <v>994</v>
      </c>
      <c r="J53" s="107" t="s">
        <v>994</v>
      </c>
      <c r="K53" s="71" t="s">
        <v>1</v>
      </c>
    </row>
    <row r="54" spans="1:11" s="100" customFormat="1" ht="11.25" customHeight="1" x14ac:dyDescent="0.2">
      <c r="A54" s="337" t="s">
        <v>1176</v>
      </c>
      <c r="B54" s="106" t="s">
        <v>78</v>
      </c>
      <c r="C54" s="107">
        <v>583213</v>
      </c>
      <c r="D54" s="107">
        <v>214</v>
      </c>
      <c r="E54" s="107">
        <v>493990</v>
      </c>
      <c r="F54" s="107">
        <v>9763</v>
      </c>
      <c r="G54" s="107">
        <v>245</v>
      </c>
      <c r="H54" s="107">
        <v>2397</v>
      </c>
      <c r="I54" s="107">
        <v>76609</v>
      </c>
      <c r="J54" s="107">
        <v>209</v>
      </c>
      <c r="K54" s="71" t="s">
        <v>1</v>
      </c>
    </row>
    <row r="55" spans="1:11" s="109" customFormat="1" ht="12.75" x14ac:dyDescent="0.2">
      <c r="A55" s="569" t="s">
        <v>995</v>
      </c>
      <c r="B55" s="569"/>
      <c r="C55" s="569"/>
      <c r="D55" s="569"/>
      <c r="E55" s="569"/>
      <c r="F55" s="569"/>
      <c r="G55" s="569"/>
      <c r="H55" s="569"/>
      <c r="I55" s="569"/>
      <c r="J55" s="569"/>
      <c r="K55" s="71" t="s">
        <v>1</v>
      </c>
    </row>
    <row r="56" spans="1:11" s="86" customFormat="1" ht="12.75" customHeight="1" x14ac:dyDescent="0.2">
      <c r="A56" s="591" t="s">
        <v>332</v>
      </c>
      <c r="B56" s="591"/>
      <c r="C56" s="591"/>
      <c r="D56" s="591"/>
      <c r="E56" s="591"/>
      <c r="F56" s="591"/>
      <c r="G56" s="591"/>
      <c r="H56" s="591"/>
      <c r="I56" s="591"/>
      <c r="J56" s="591"/>
      <c r="K56" s="71" t="s">
        <v>1</v>
      </c>
    </row>
    <row r="57" spans="1:11" s="86" customFormat="1" ht="12.75" customHeight="1" x14ac:dyDescent="0.2">
      <c r="A57" s="592" t="s">
        <v>333</v>
      </c>
      <c r="B57" s="592"/>
      <c r="C57" s="592"/>
      <c r="D57" s="592"/>
      <c r="E57" s="592"/>
      <c r="F57" s="592"/>
      <c r="G57" s="592"/>
      <c r="H57" s="592"/>
      <c r="I57" s="592"/>
      <c r="J57" s="592"/>
      <c r="K57" s="71" t="s">
        <v>1</v>
      </c>
    </row>
    <row r="58" spans="1:11" s="108" customFormat="1" ht="5.25" x14ac:dyDescent="0.15">
      <c r="A58" s="31" t="s">
        <v>3</v>
      </c>
      <c r="B58" s="31" t="s">
        <v>3</v>
      </c>
      <c r="C58" s="31" t="s">
        <v>3</v>
      </c>
      <c r="D58" s="31" t="s">
        <v>3</v>
      </c>
      <c r="E58" s="31" t="s">
        <v>3</v>
      </c>
      <c r="F58" s="31" t="s">
        <v>3</v>
      </c>
      <c r="G58" s="31" t="s">
        <v>3</v>
      </c>
      <c r="H58" s="31" t="s">
        <v>3</v>
      </c>
      <c r="I58" s="31" t="s">
        <v>3</v>
      </c>
      <c r="J58" s="31" t="s">
        <v>3</v>
      </c>
      <c r="K58" s="31" t="s">
        <v>5</v>
      </c>
    </row>
  </sheetData>
  <mergeCells count="11">
    <mergeCell ref="A56:J56"/>
    <mergeCell ref="A57:J57"/>
    <mergeCell ref="A55:J55"/>
    <mergeCell ref="A1:J1"/>
    <mergeCell ref="A2:J2"/>
    <mergeCell ref="C4:D5"/>
    <mergeCell ref="E4:J4"/>
    <mergeCell ref="E6:J6"/>
    <mergeCell ref="A3:J3"/>
    <mergeCell ref="A4:A7"/>
    <mergeCell ref="B4:B7"/>
  </mergeCells>
  <hyperlinks>
    <hyperlink ref="A1" location="Inhalt!A1" display="Zurück zum Inhalt" xr:uid="{1C1103C3-03D2-45DF-9E61-62FFB1D55899}"/>
    <hyperlink ref="A1:G1" location="Inhalt!A1" display="Zum Inhaltsverzeichnis" xr:uid="{74668DA0-1E7D-422A-A092-881CDC05DB15}"/>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AB480-0589-4F8A-A96A-F231C0836608}">
  <dimension ref="A1:L61"/>
  <sheetViews>
    <sheetView view="pageLayout" zoomScaleNormal="100" zoomScaleSheetLayoutView="100" workbookViewId="0">
      <selection sqref="A1:K1"/>
    </sheetView>
  </sheetViews>
  <sheetFormatPr baseColWidth="10" defaultColWidth="5.28515625" defaultRowHeight="8.25" x14ac:dyDescent="0.15"/>
  <cols>
    <col min="1" max="1" width="4.7109375" style="4" customWidth="1"/>
    <col min="2" max="2" width="15" style="5" customWidth="1"/>
    <col min="3" max="3" width="9.28515625" style="4" customWidth="1"/>
    <col min="4" max="4" width="8.28515625" style="4" customWidth="1"/>
    <col min="5" max="5" width="7.5703125" style="4" customWidth="1"/>
    <col min="6" max="7" width="7.28515625" style="4" customWidth="1"/>
    <col min="8" max="8" width="6.28515625" style="4" customWidth="1"/>
    <col min="9" max="9" width="8.42578125" style="4" customWidth="1"/>
    <col min="10" max="10" width="8.7109375" style="4" customWidth="1"/>
    <col min="11" max="11" width="7.28515625" style="4" customWidth="1"/>
    <col min="12" max="12" width="1.28515625" style="54" customWidth="1"/>
    <col min="13" max="16384" width="5.28515625" style="4"/>
  </cols>
  <sheetData>
    <row r="1" spans="1:12" s="1" customFormat="1" ht="24" customHeight="1" x14ac:dyDescent="0.2">
      <c r="A1" s="550" t="s">
        <v>2</v>
      </c>
      <c r="B1" s="550"/>
      <c r="C1" s="550"/>
      <c r="D1" s="550"/>
      <c r="E1" s="550"/>
      <c r="F1" s="550"/>
      <c r="G1" s="550"/>
      <c r="H1" s="550"/>
      <c r="I1" s="550"/>
      <c r="J1" s="550"/>
      <c r="K1" s="550"/>
      <c r="L1" s="71" t="s">
        <v>1</v>
      </c>
    </row>
    <row r="2" spans="1:12" s="102" customFormat="1" ht="32.25" customHeight="1" x14ac:dyDescent="0.2">
      <c r="A2" s="593" t="s">
        <v>1092</v>
      </c>
      <c r="B2" s="593"/>
      <c r="C2" s="593"/>
      <c r="D2" s="593"/>
      <c r="E2" s="593"/>
      <c r="F2" s="593"/>
      <c r="G2" s="593"/>
      <c r="H2" s="593"/>
      <c r="I2" s="593"/>
      <c r="J2" s="593"/>
      <c r="K2" s="593"/>
      <c r="L2" s="169" t="s">
        <v>1</v>
      </c>
    </row>
    <row r="3" spans="1:12" s="103" customFormat="1" ht="5.25" x14ac:dyDescent="0.15">
      <c r="A3" s="600" t="s">
        <v>997</v>
      </c>
      <c r="B3" s="600"/>
      <c r="C3" s="600"/>
      <c r="D3" s="600"/>
      <c r="E3" s="600"/>
      <c r="F3" s="600"/>
      <c r="G3" s="600"/>
      <c r="H3" s="600"/>
      <c r="I3" s="600"/>
      <c r="J3" s="600"/>
      <c r="K3" s="600"/>
      <c r="L3" s="71" t="s">
        <v>1</v>
      </c>
    </row>
    <row r="4" spans="1:12" s="29" customFormat="1" ht="13.15" customHeight="1" x14ac:dyDescent="0.2">
      <c r="A4" s="596" t="s">
        <v>1175</v>
      </c>
      <c r="B4" s="567" t="s">
        <v>11</v>
      </c>
      <c r="C4" s="567" t="s">
        <v>336</v>
      </c>
      <c r="D4" s="567"/>
      <c r="E4" s="567"/>
      <c r="F4" s="567" t="s">
        <v>328</v>
      </c>
      <c r="G4" s="567"/>
      <c r="H4" s="567"/>
      <c r="I4" s="567"/>
      <c r="J4" s="567"/>
      <c r="K4" s="594"/>
      <c r="L4" s="71" t="s">
        <v>1</v>
      </c>
    </row>
    <row r="5" spans="1:12" s="29" customFormat="1" ht="45" x14ac:dyDescent="0.2">
      <c r="A5" s="596"/>
      <c r="B5" s="567"/>
      <c r="C5" s="567"/>
      <c r="D5" s="567"/>
      <c r="E5" s="567"/>
      <c r="F5" s="383" t="s">
        <v>338</v>
      </c>
      <c r="G5" s="383" t="s">
        <v>13</v>
      </c>
      <c r="H5" s="383" t="s">
        <v>1090</v>
      </c>
      <c r="I5" s="383" t="s">
        <v>986</v>
      </c>
      <c r="J5" s="383" t="s">
        <v>346</v>
      </c>
      <c r="K5" s="388" t="s">
        <v>14</v>
      </c>
      <c r="L5" s="71" t="s">
        <v>1</v>
      </c>
    </row>
    <row r="6" spans="1:12" s="29" customFormat="1" ht="22.5" x14ac:dyDescent="0.2">
      <c r="A6" s="596"/>
      <c r="B6" s="567"/>
      <c r="C6" s="383" t="s">
        <v>523</v>
      </c>
      <c r="D6" s="383" t="s">
        <v>783</v>
      </c>
      <c r="E6" s="383" t="s">
        <v>784</v>
      </c>
      <c r="F6" s="567" t="s">
        <v>88</v>
      </c>
      <c r="G6" s="567"/>
      <c r="H6" s="567"/>
      <c r="I6" s="567"/>
      <c r="J6" s="567"/>
      <c r="K6" s="594"/>
      <c r="L6" s="71" t="s">
        <v>1</v>
      </c>
    </row>
    <row r="7" spans="1:12" s="29" customFormat="1" ht="13.15" customHeight="1" x14ac:dyDescent="0.2">
      <c r="A7" s="596"/>
      <c r="B7" s="567"/>
      <c r="C7" s="383" t="s">
        <v>9</v>
      </c>
      <c r="D7" s="567" t="s">
        <v>8</v>
      </c>
      <c r="E7" s="567"/>
      <c r="F7" s="567" t="s">
        <v>9</v>
      </c>
      <c r="G7" s="567"/>
      <c r="H7" s="567"/>
      <c r="I7" s="567"/>
      <c r="J7" s="567"/>
      <c r="K7" s="594"/>
      <c r="L7" s="71" t="s">
        <v>1</v>
      </c>
    </row>
    <row r="8" spans="1:12" s="29" customFormat="1" ht="10.15" customHeight="1" x14ac:dyDescent="0.2">
      <c r="A8" s="596"/>
      <c r="B8" s="567"/>
      <c r="C8" s="383" t="s">
        <v>15</v>
      </c>
      <c r="D8" s="383" t="s">
        <v>16</v>
      </c>
      <c r="E8" s="383" t="s">
        <v>17</v>
      </c>
      <c r="F8" s="383" t="s">
        <v>18</v>
      </c>
      <c r="G8" s="383" t="s">
        <v>19</v>
      </c>
      <c r="H8" s="383" t="s">
        <v>20</v>
      </c>
      <c r="I8" s="383" t="s">
        <v>21</v>
      </c>
      <c r="J8" s="383" t="s">
        <v>22</v>
      </c>
      <c r="K8" s="388" t="s">
        <v>23</v>
      </c>
      <c r="L8" s="71" t="s">
        <v>1</v>
      </c>
    </row>
    <row r="9" spans="1:12" s="104" customFormat="1" ht="6" x14ac:dyDescent="0.15">
      <c r="A9" s="79" t="s">
        <v>28</v>
      </c>
      <c r="B9" s="79" t="s">
        <v>464</v>
      </c>
      <c r="C9" s="79" t="s">
        <v>646</v>
      </c>
      <c r="D9" s="79" t="s">
        <v>785</v>
      </c>
      <c r="E9" s="79" t="s">
        <v>786</v>
      </c>
      <c r="F9" s="79" t="s">
        <v>640</v>
      </c>
      <c r="G9" s="79" t="s">
        <v>641</v>
      </c>
      <c r="H9" s="79" t="s">
        <v>642</v>
      </c>
      <c r="I9" s="79" t="s">
        <v>643</v>
      </c>
      <c r="J9" s="79" t="s">
        <v>644</v>
      </c>
      <c r="K9" s="79" t="s">
        <v>645</v>
      </c>
      <c r="L9" s="71" t="s">
        <v>1</v>
      </c>
    </row>
    <row r="10" spans="1:12" s="29" customFormat="1" ht="11.25" customHeight="1" x14ac:dyDescent="0.2">
      <c r="A10" s="333">
        <v>101</v>
      </c>
      <c r="B10" s="333" t="s">
        <v>29</v>
      </c>
      <c r="C10" s="105">
        <v>526</v>
      </c>
      <c r="D10" s="105">
        <v>1</v>
      </c>
      <c r="E10" s="105">
        <v>1</v>
      </c>
      <c r="F10" s="105">
        <v>526</v>
      </c>
      <c r="G10" s="105" t="s">
        <v>994</v>
      </c>
      <c r="H10" s="105" t="s">
        <v>994</v>
      </c>
      <c r="I10" s="105" t="s">
        <v>994</v>
      </c>
      <c r="J10" s="105" t="s">
        <v>994</v>
      </c>
      <c r="K10" s="105" t="s">
        <v>994</v>
      </c>
      <c r="L10" s="71" t="s">
        <v>1</v>
      </c>
    </row>
    <row r="11" spans="1:12" s="29" customFormat="1" ht="11.25" customHeight="1" x14ac:dyDescent="0.2">
      <c r="A11" s="333">
        <v>151</v>
      </c>
      <c r="B11" s="333" t="s">
        <v>33</v>
      </c>
      <c r="C11" s="105">
        <v>18621</v>
      </c>
      <c r="D11" s="105">
        <v>13</v>
      </c>
      <c r="E11" s="105">
        <v>5</v>
      </c>
      <c r="F11" s="105">
        <v>18621</v>
      </c>
      <c r="G11" s="105" t="s">
        <v>994</v>
      </c>
      <c r="H11" s="105" t="s">
        <v>994</v>
      </c>
      <c r="I11" s="105" t="s">
        <v>994</v>
      </c>
      <c r="J11" s="105" t="s">
        <v>994</v>
      </c>
      <c r="K11" s="105" t="s">
        <v>994</v>
      </c>
      <c r="L11" s="71" t="s">
        <v>1</v>
      </c>
    </row>
    <row r="12" spans="1:12" s="29" customFormat="1" ht="11.25" customHeight="1" x14ac:dyDescent="0.2">
      <c r="A12" s="333">
        <v>153</v>
      </c>
      <c r="B12" s="333" t="s">
        <v>34</v>
      </c>
      <c r="C12" s="105">
        <v>63387</v>
      </c>
      <c r="D12" s="105">
        <v>38</v>
      </c>
      <c r="E12" s="105">
        <v>8</v>
      </c>
      <c r="F12" s="105">
        <v>1323</v>
      </c>
      <c r="G12" s="105">
        <v>2405</v>
      </c>
      <c r="H12" s="105">
        <v>208</v>
      </c>
      <c r="I12" s="105">
        <v>17</v>
      </c>
      <c r="J12" s="105">
        <v>59338</v>
      </c>
      <c r="K12" s="105">
        <v>96</v>
      </c>
      <c r="L12" s="71" t="s">
        <v>1</v>
      </c>
    </row>
    <row r="13" spans="1:12" s="29" customFormat="1" ht="11.25" customHeight="1" x14ac:dyDescent="0.2">
      <c r="A13" s="333">
        <v>154</v>
      </c>
      <c r="B13" s="333" t="s">
        <v>35</v>
      </c>
      <c r="C13" s="105">
        <v>1182</v>
      </c>
      <c r="D13" s="105">
        <v>6</v>
      </c>
      <c r="E13" s="105">
        <v>5</v>
      </c>
      <c r="F13" s="105">
        <v>1182</v>
      </c>
      <c r="G13" s="105" t="s">
        <v>994</v>
      </c>
      <c r="H13" s="105" t="s">
        <v>994</v>
      </c>
      <c r="I13" s="105" t="s">
        <v>994</v>
      </c>
      <c r="J13" s="105" t="s">
        <v>994</v>
      </c>
      <c r="K13" s="105" t="s">
        <v>994</v>
      </c>
      <c r="L13" s="71" t="s">
        <v>1</v>
      </c>
    </row>
    <row r="14" spans="1:12" s="29" customFormat="1" ht="11.25" customHeight="1" x14ac:dyDescent="0.2">
      <c r="A14" s="333">
        <v>155</v>
      </c>
      <c r="B14" s="333" t="s">
        <v>36</v>
      </c>
      <c r="C14" s="105">
        <v>8263</v>
      </c>
      <c r="D14" s="105">
        <v>55</v>
      </c>
      <c r="E14" s="105">
        <v>18</v>
      </c>
      <c r="F14" s="105">
        <v>6308</v>
      </c>
      <c r="G14" s="105">
        <v>1955</v>
      </c>
      <c r="H14" s="105" t="s">
        <v>994</v>
      </c>
      <c r="I14" s="105" t="s">
        <v>994</v>
      </c>
      <c r="J14" s="105" t="s">
        <v>994</v>
      </c>
      <c r="K14" s="105" t="s">
        <v>994</v>
      </c>
      <c r="L14" s="71" t="s">
        <v>1</v>
      </c>
    </row>
    <row r="15" spans="1:12" s="29" customFormat="1" ht="11.25" customHeight="1" x14ac:dyDescent="0.2">
      <c r="A15" s="333">
        <v>157</v>
      </c>
      <c r="B15" s="333" t="s">
        <v>37</v>
      </c>
      <c r="C15" s="105">
        <v>2588</v>
      </c>
      <c r="D15" s="105">
        <v>1</v>
      </c>
      <c r="E15" s="105">
        <v>1</v>
      </c>
      <c r="F15" s="105">
        <v>2588</v>
      </c>
      <c r="G15" s="105" t="s">
        <v>994</v>
      </c>
      <c r="H15" s="105" t="s">
        <v>994</v>
      </c>
      <c r="I15" s="105" t="s">
        <v>994</v>
      </c>
      <c r="J15" s="105" t="s">
        <v>994</v>
      </c>
      <c r="K15" s="105" t="s">
        <v>994</v>
      </c>
      <c r="L15" s="71" t="s">
        <v>1</v>
      </c>
    </row>
    <row r="16" spans="1:12" s="29" customFormat="1" ht="11.25" customHeight="1" x14ac:dyDescent="0.2">
      <c r="A16" s="333">
        <v>158</v>
      </c>
      <c r="B16" s="333" t="s">
        <v>38</v>
      </c>
      <c r="C16" s="105">
        <v>3339</v>
      </c>
      <c r="D16" s="105">
        <v>2</v>
      </c>
      <c r="E16" s="105">
        <v>2</v>
      </c>
      <c r="F16" s="105">
        <v>3339</v>
      </c>
      <c r="G16" s="105" t="s">
        <v>994</v>
      </c>
      <c r="H16" s="105" t="s">
        <v>994</v>
      </c>
      <c r="I16" s="105" t="s">
        <v>994</v>
      </c>
      <c r="J16" s="105" t="s">
        <v>994</v>
      </c>
      <c r="K16" s="105" t="s">
        <v>994</v>
      </c>
      <c r="L16" s="71" t="s">
        <v>1</v>
      </c>
    </row>
    <row r="17" spans="1:12" s="29" customFormat="1" ht="11.25" customHeight="1" x14ac:dyDescent="0.2">
      <c r="A17" s="333">
        <v>159</v>
      </c>
      <c r="B17" s="333" t="s">
        <v>39</v>
      </c>
      <c r="C17" s="105">
        <v>30051</v>
      </c>
      <c r="D17" s="105">
        <v>70</v>
      </c>
      <c r="E17" s="105">
        <v>19</v>
      </c>
      <c r="F17" s="105">
        <v>11722</v>
      </c>
      <c r="G17" s="105">
        <v>908</v>
      </c>
      <c r="H17" s="105">
        <v>37</v>
      </c>
      <c r="I17" s="105" t="s">
        <v>994</v>
      </c>
      <c r="J17" s="105">
        <v>17271</v>
      </c>
      <c r="K17" s="105">
        <v>113</v>
      </c>
      <c r="L17" s="71" t="s">
        <v>1</v>
      </c>
    </row>
    <row r="18" spans="1:12" s="29" customFormat="1" ht="11.25" customHeight="1" x14ac:dyDescent="0.2">
      <c r="A18" s="106">
        <v>1</v>
      </c>
      <c r="B18" s="106" t="s">
        <v>40</v>
      </c>
      <c r="C18" s="107">
        <v>127957</v>
      </c>
      <c r="D18" s="107">
        <v>186</v>
      </c>
      <c r="E18" s="107">
        <v>53</v>
      </c>
      <c r="F18" s="107">
        <v>45609</v>
      </c>
      <c r="G18" s="107">
        <v>5268</v>
      </c>
      <c r="H18" s="107">
        <v>245</v>
      </c>
      <c r="I18" s="107">
        <v>17</v>
      </c>
      <c r="J18" s="107">
        <v>76609</v>
      </c>
      <c r="K18" s="107">
        <v>209</v>
      </c>
      <c r="L18" s="71" t="s">
        <v>1</v>
      </c>
    </row>
    <row r="19" spans="1:12" s="29" customFormat="1" ht="11.25" customHeight="1" x14ac:dyDescent="0.2">
      <c r="A19" s="333">
        <v>241</v>
      </c>
      <c r="B19" s="333" t="s">
        <v>41</v>
      </c>
      <c r="C19" s="105">
        <v>63818</v>
      </c>
      <c r="D19" s="105">
        <v>23</v>
      </c>
      <c r="E19" s="105">
        <v>9</v>
      </c>
      <c r="F19" s="105">
        <v>60846</v>
      </c>
      <c r="G19" s="105">
        <v>625</v>
      </c>
      <c r="H19" s="105" t="s">
        <v>994</v>
      </c>
      <c r="I19" s="105">
        <v>2347</v>
      </c>
      <c r="J19" s="105" t="s">
        <v>994</v>
      </c>
      <c r="K19" s="105" t="s">
        <v>994</v>
      </c>
      <c r="L19" s="71" t="s">
        <v>1</v>
      </c>
    </row>
    <row r="20" spans="1:12" s="29" customFormat="1" ht="11.25" customHeight="1" x14ac:dyDescent="0.2">
      <c r="A20" s="333">
        <v>251</v>
      </c>
      <c r="B20" s="333" t="s">
        <v>42</v>
      </c>
      <c r="C20" s="105">
        <v>23996</v>
      </c>
      <c r="D20" s="105">
        <v>8</v>
      </c>
      <c r="E20" s="105">
        <v>4</v>
      </c>
      <c r="F20" s="105">
        <v>23996</v>
      </c>
      <c r="G20" s="105" t="s">
        <v>994</v>
      </c>
      <c r="H20" s="105" t="s">
        <v>994</v>
      </c>
      <c r="I20" s="105" t="s">
        <v>994</v>
      </c>
      <c r="J20" s="105" t="s">
        <v>994</v>
      </c>
      <c r="K20" s="105" t="s">
        <v>994</v>
      </c>
      <c r="L20" s="71" t="s">
        <v>1</v>
      </c>
    </row>
    <row r="21" spans="1:12" s="29" customFormat="1" ht="11.25" customHeight="1" x14ac:dyDescent="0.2">
      <c r="A21" s="333">
        <v>252</v>
      </c>
      <c r="B21" s="333" t="s">
        <v>43</v>
      </c>
      <c r="C21" s="105">
        <v>9400</v>
      </c>
      <c r="D21" s="105">
        <v>45</v>
      </c>
      <c r="E21" s="105">
        <v>19</v>
      </c>
      <c r="F21" s="105">
        <v>8646</v>
      </c>
      <c r="G21" s="105">
        <v>754</v>
      </c>
      <c r="H21" s="105" t="s">
        <v>994</v>
      </c>
      <c r="I21" s="105" t="s">
        <v>994</v>
      </c>
      <c r="J21" s="105" t="s">
        <v>994</v>
      </c>
      <c r="K21" s="105" t="s">
        <v>994</v>
      </c>
      <c r="L21" s="71" t="s">
        <v>1</v>
      </c>
    </row>
    <row r="22" spans="1:12" s="29" customFormat="1" ht="11.25" customHeight="1" x14ac:dyDescent="0.2">
      <c r="A22" s="333">
        <v>254</v>
      </c>
      <c r="B22" s="333" t="s">
        <v>44</v>
      </c>
      <c r="C22" s="105">
        <v>1871</v>
      </c>
      <c r="D22" s="105">
        <v>19</v>
      </c>
      <c r="E22" s="105">
        <v>7</v>
      </c>
      <c r="F22" s="105">
        <v>1559</v>
      </c>
      <c r="G22" s="105">
        <v>312</v>
      </c>
      <c r="H22" s="105" t="s">
        <v>994</v>
      </c>
      <c r="I22" s="105" t="s">
        <v>994</v>
      </c>
      <c r="J22" s="105" t="s">
        <v>994</v>
      </c>
      <c r="K22" s="105" t="s">
        <v>994</v>
      </c>
      <c r="L22" s="71" t="s">
        <v>1</v>
      </c>
    </row>
    <row r="23" spans="1:12" s="29" customFormat="1" ht="11.25" customHeight="1" x14ac:dyDescent="0.2">
      <c r="A23" s="333">
        <v>255</v>
      </c>
      <c r="B23" s="333" t="s">
        <v>45</v>
      </c>
      <c r="C23" s="105">
        <v>4361</v>
      </c>
      <c r="D23" s="105">
        <v>37</v>
      </c>
      <c r="E23" s="105">
        <v>6</v>
      </c>
      <c r="F23" s="105">
        <v>2700</v>
      </c>
      <c r="G23" s="105">
        <v>1661</v>
      </c>
      <c r="H23" s="105" t="s">
        <v>994</v>
      </c>
      <c r="I23" s="105" t="s">
        <v>994</v>
      </c>
      <c r="J23" s="105" t="s">
        <v>994</v>
      </c>
      <c r="K23" s="105" t="s">
        <v>994</v>
      </c>
      <c r="L23" s="71" t="s">
        <v>1</v>
      </c>
    </row>
    <row r="24" spans="1:12" s="29" customFormat="1" ht="11.25" customHeight="1" x14ac:dyDescent="0.2">
      <c r="A24" s="333">
        <v>256</v>
      </c>
      <c r="B24" s="333" t="s">
        <v>46</v>
      </c>
      <c r="C24" s="105">
        <v>8253</v>
      </c>
      <c r="D24" s="105">
        <v>8</v>
      </c>
      <c r="E24" s="105">
        <v>8</v>
      </c>
      <c r="F24" s="105">
        <v>8253</v>
      </c>
      <c r="G24" s="105" t="s">
        <v>994</v>
      </c>
      <c r="H24" s="105" t="s">
        <v>994</v>
      </c>
      <c r="I24" s="105" t="s">
        <v>994</v>
      </c>
      <c r="J24" s="105" t="s">
        <v>994</v>
      </c>
      <c r="K24" s="105" t="s">
        <v>994</v>
      </c>
      <c r="L24" s="71" t="s">
        <v>1</v>
      </c>
    </row>
    <row r="25" spans="1:12" s="29" customFormat="1" ht="11.25" customHeight="1" x14ac:dyDescent="0.2">
      <c r="A25" s="333">
        <v>257</v>
      </c>
      <c r="B25" s="333" t="s">
        <v>47</v>
      </c>
      <c r="C25" s="105">
        <v>8098</v>
      </c>
      <c r="D25" s="105">
        <v>35</v>
      </c>
      <c r="E25" s="105">
        <v>9</v>
      </c>
      <c r="F25" s="105">
        <v>7871</v>
      </c>
      <c r="G25" s="105">
        <v>194</v>
      </c>
      <c r="H25" s="105" t="s">
        <v>994</v>
      </c>
      <c r="I25" s="105">
        <v>33</v>
      </c>
      <c r="J25" s="105" t="s">
        <v>994</v>
      </c>
      <c r="K25" s="105" t="s">
        <v>994</v>
      </c>
      <c r="L25" s="71" t="s">
        <v>1</v>
      </c>
    </row>
    <row r="26" spans="1:12" s="29" customFormat="1" ht="11.25" customHeight="1" x14ac:dyDescent="0.2">
      <c r="A26" s="106">
        <v>2</v>
      </c>
      <c r="B26" s="106" t="s">
        <v>48</v>
      </c>
      <c r="C26" s="107">
        <v>119797</v>
      </c>
      <c r="D26" s="107">
        <v>175</v>
      </c>
      <c r="E26" s="107">
        <v>54</v>
      </c>
      <c r="F26" s="107">
        <v>113871</v>
      </c>
      <c r="G26" s="107">
        <v>3546</v>
      </c>
      <c r="H26" s="107" t="s">
        <v>994</v>
      </c>
      <c r="I26" s="107">
        <v>2380</v>
      </c>
      <c r="J26" s="107" t="s">
        <v>994</v>
      </c>
      <c r="K26" s="107" t="s">
        <v>994</v>
      </c>
      <c r="L26" s="71" t="s">
        <v>1</v>
      </c>
    </row>
    <row r="27" spans="1:12" s="29" customFormat="1" ht="11.25" customHeight="1" x14ac:dyDescent="0.2">
      <c r="A27" s="333">
        <v>351</v>
      </c>
      <c r="B27" s="333" t="s">
        <v>49</v>
      </c>
      <c r="C27" s="105">
        <v>10720</v>
      </c>
      <c r="D27" s="105">
        <v>9</v>
      </c>
      <c r="E27" s="105">
        <v>3</v>
      </c>
      <c r="F27" s="105">
        <v>10720</v>
      </c>
      <c r="G27" s="105" t="s">
        <v>994</v>
      </c>
      <c r="H27" s="105" t="s">
        <v>994</v>
      </c>
      <c r="I27" s="105" t="s">
        <v>994</v>
      </c>
      <c r="J27" s="105" t="s">
        <v>994</v>
      </c>
      <c r="K27" s="105" t="s">
        <v>994</v>
      </c>
      <c r="L27" s="71" t="s">
        <v>1</v>
      </c>
    </row>
    <row r="28" spans="1:12" s="29" customFormat="1" ht="11.25" customHeight="1" x14ac:dyDescent="0.2">
      <c r="A28" s="333">
        <v>352</v>
      </c>
      <c r="B28" s="333" t="s">
        <v>50</v>
      </c>
      <c r="C28" s="105">
        <v>20833</v>
      </c>
      <c r="D28" s="105">
        <v>11</v>
      </c>
      <c r="E28" s="105">
        <v>5</v>
      </c>
      <c r="F28" s="105">
        <v>20833</v>
      </c>
      <c r="G28" s="105" t="s">
        <v>994</v>
      </c>
      <c r="H28" s="105" t="s">
        <v>994</v>
      </c>
      <c r="I28" s="105" t="s">
        <v>994</v>
      </c>
      <c r="J28" s="105" t="s">
        <v>994</v>
      </c>
      <c r="K28" s="105" t="s">
        <v>994</v>
      </c>
      <c r="L28" s="71" t="s">
        <v>1</v>
      </c>
    </row>
    <row r="29" spans="1:12" s="29" customFormat="1" ht="11.25" customHeight="1" x14ac:dyDescent="0.2">
      <c r="A29" s="333">
        <v>353</v>
      </c>
      <c r="B29" s="333" t="s">
        <v>51</v>
      </c>
      <c r="C29" s="105">
        <v>29700</v>
      </c>
      <c r="D29" s="105">
        <v>25</v>
      </c>
      <c r="E29" s="105">
        <v>15</v>
      </c>
      <c r="F29" s="105">
        <v>29700</v>
      </c>
      <c r="G29" s="105" t="s">
        <v>994</v>
      </c>
      <c r="H29" s="105" t="s">
        <v>994</v>
      </c>
      <c r="I29" s="105" t="s">
        <v>994</v>
      </c>
      <c r="J29" s="105" t="s">
        <v>994</v>
      </c>
      <c r="K29" s="105" t="s">
        <v>994</v>
      </c>
      <c r="L29" s="71" t="s">
        <v>1</v>
      </c>
    </row>
    <row r="30" spans="1:12" s="29" customFormat="1" ht="11.25" customHeight="1" x14ac:dyDescent="0.2">
      <c r="A30" s="333">
        <v>354</v>
      </c>
      <c r="B30" s="333" t="s">
        <v>52</v>
      </c>
      <c r="C30" s="105">
        <v>4144</v>
      </c>
      <c r="D30" s="105">
        <v>4</v>
      </c>
      <c r="E30" s="105">
        <v>3</v>
      </c>
      <c r="F30" s="105">
        <v>4144</v>
      </c>
      <c r="G30" s="105" t="s">
        <v>994</v>
      </c>
      <c r="H30" s="105" t="s">
        <v>994</v>
      </c>
      <c r="I30" s="105" t="s">
        <v>994</v>
      </c>
      <c r="J30" s="105" t="s">
        <v>994</v>
      </c>
      <c r="K30" s="105" t="s">
        <v>994</v>
      </c>
      <c r="L30" s="71" t="s">
        <v>1</v>
      </c>
    </row>
    <row r="31" spans="1:12" s="29" customFormat="1" ht="11.25" customHeight="1" x14ac:dyDescent="0.2">
      <c r="A31" s="333">
        <v>355</v>
      </c>
      <c r="B31" s="333" t="s">
        <v>53</v>
      </c>
      <c r="C31" s="105">
        <v>12622</v>
      </c>
      <c r="D31" s="105">
        <v>8</v>
      </c>
      <c r="E31" s="105">
        <v>3</v>
      </c>
      <c r="F31" s="105">
        <v>12622</v>
      </c>
      <c r="G31" s="105" t="s">
        <v>994</v>
      </c>
      <c r="H31" s="105" t="s">
        <v>994</v>
      </c>
      <c r="I31" s="105" t="s">
        <v>994</v>
      </c>
      <c r="J31" s="105" t="s">
        <v>994</v>
      </c>
      <c r="K31" s="105" t="s">
        <v>994</v>
      </c>
      <c r="L31" s="71" t="s">
        <v>1</v>
      </c>
    </row>
    <row r="32" spans="1:12" s="29" customFormat="1" ht="11.25" customHeight="1" x14ac:dyDescent="0.2">
      <c r="A32" s="333">
        <v>356</v>
      </c>
      <c r="B32" s="333" t="s">
        <v>54</v>
      </c>
      <c r="C32" s="105">
        <v>5227</v>
      </c>
      <c r="D32" s="105">
        <v>5</v>
      </c>
      <c r="E32" s="105">
        <v>2</v>
      </c>
      <c r="F32" s="105">
        <v>5227</v>
      </c>
      <c r="G32" s="105" t="s">
        <v>994</v>
      </c>
      <c r="H32" s="105" t="s">
        <v>994</v>
      </c>
      <c r="I32" s="105" t="s">
        <v>994</v>
      </c>
      <c r="J32" s="105" t="s">
        <v>994</v>
      </c>
      <c r="K32" s="105" t="s">
        <v>994</v>
      </c>
      <c r="L32" s="71" t="s">
        <v>1</v>
      </c>
    </row>
    <row r="33" spans="1:12" s="29" customFormat="1" ht="11.25" customHeight="1" x14ac:dyDescent="0.2">
      <c r="A33" s="333">
        <v>357</v>
      </c>
      <c r="B33" s="333" t="s">
        <v>55</v>
      </c>
      <c r="C33" s="105">
        <v>16024</v>
      </c>
      <c r="D33" s="105">
        <v>9</v>
      </c>
      <c r="E33" s="105">
        <v>5</v>
      </c>
      <c r="F33" s="105">
        <v>16024</v>
      </c>
      <c r="G33" s="105" t="s">
        <v>994</v>
      </c>
      <c r="H33" s="105" t="s">
        <v>994</v>
      </c>
      <c r="I33" s="105" t="s">
        <v>994</v>
      </c>
      <c r="J33" s="105" t="s">
        <v>994</v>
      </c>
      <c r="K33" s="105" t="s">
        <v>994</v>
      </c>
      <c r="L33" s="71" t="s">
        <v>1</v>
      </c>
    </row>
    <row r="34" spans="1:12" s="29" customFormat="1" ht="11.25" customHeight="1" x14ac:dyDescent="0.2">
      <c r="A34" s="333">
        <v>358</v>
      </c>
      <c r="B34" s="333" t="s">
        <v>56</v>
      </c>
      <c r="C34" s="105">
        <v>8973</v>
      </c>
      <c r="D34" s="105">
        <v>9</v>
      </c>
      <c r="E34" s="105">
        <v>9</v>
      </c>
      <c r="F34" s="105">
        <v>8973</v>
      </c>
      <c r="G34" s="105" t="s">
        <v>994</v>
      </c>
      <c r="H34" s="105" t="s">
        <v>994</v>
      </c>
      <c r="I34" s="105" t="s">
        <v>994</v>
      </c>
      <c r="J34" s="105" t="s">
        <v>994</v>
      </c>
      <c r="K34" s="105" t="s">
        <v>994</v>
      </c>
      <c r="L34" s="71" t="s">
        <v>1</v>
      </c>
    </row>
    <row r="35" spans="1:12" s="29" customFormat="1" ht="11.25" customHeight="1" x14ac:dyDescent="0.2">
      <c r="A35" s="333">
        <v>359</v>
      </c>
      <c r="B35" s="333" t="s">
        <v>57</v>
      </c>
      <c r="C35" s="105">
        <v>12294</v>
      </c>
      <c r="D35" s="105">
        <v>7</v>
      </c>
      <c r="E35" s="105">
        <v>3</v>
      </c>
      <c r="F35" s="105">
        <v>12294</v>
      </c>
      <c r="G35" s="105" t="s">
        <v>994</v>
      </c>
      <c r="H35" s="105" t="s">
        <v>994</v>
      </c>
      <c r="I35" s="105" t="s">
        <v>994</v>
      </c>
      <c r="J35" s="105" t="s">
        <v>994</v>
      </c>
      <c r="K35" s="105" t="s">
        <v>994</v>
      </c>
      <c r="L35" s="71" t="s">
        <v>1</v>
      </c>
    </row>
    <row r="36" spans="1:12" s="29" customFormat="1" ht="11.25" customHeight="1" x14ac:dyDescent="0.2">
      <c r="A36" s="333">
        <v>360</v>
      </c>
      <c r="B36" s="333" t="s">
        <v>58</v>
      </c>
      <c r="C36" s="105">
        <v>6451</v>
      </c>
      <c r="D36" s="105">
        <v>5</v>
      </c>
      <c r="E36" s="105">
        <v>2</v>
      </c>
      <c r="F36" s="105">
        <v>6451</v>
      </c>
      <c r="G36" s="105" t="s">
        <v>994</v>
      </c>
      <c r="H36" s="105" t="s">
        <v>994</v>
      </c>
      <c r="I36" s="105" t="s">
        <v>994</v>
      </c>
      <c r="J36" s="105" t="s">
        <v>994</v>
      </c>
      <c r="K36" s="105" t="s">
        <v>994</v>
      </c>
      <c r="L36" s="71" t="s">
        <v>1</v>
      </c>
    </row>
    <row r="37" spans="1:12" s="29" customFormat="1" ht="11.25" customHeight="1" x14ac:dyDescent="0.2">
      <c r="A37" s="333">
        <v>361</v>
      </c>
      <c r="B37" s="333" t="s">
        <v>59</v>
      </c>
      <c r="C37" s="105">
        <v>19349</v>
      </c>
      <c r="D37" s="105">
        <v>4</v>
      </c>
      <c r="E37" s="105">
        <v>2</v>
      </c>
      <c r="F37" s="105">
        <v>19349</v>
      </c>
      <c r="G37" s="105" t="s">
        <v>994</v>
      </c>
      <c r="H37" s="105" t="s">
        <v>994</v>
      </c>
      <c r="I37" s="105" t="s">
        <v>994</v>
      </c>
      <c r="J37" s="105" t="s">
        <v>994</v>
      </c>
      <c r="K37" s="105" t="s">
        <v>994</v>
      </c>
      <c r="L37" s="71" t="s">
        <v>1</v>
      </c>
    </row>
    <row r="38" spans="1:12" s="29" customFormat="1" ht="11.25" customHeight="1" x14ac:dyDescent="0.2">
      <c r="A38" s="106">
        <v>3</v>
      </c>
      <c r="B38" s="106" t="s">
        <v>53</v>
      </c>
      <c r="C38" s="107">
        <v>146337</v>
      </c>
      <c r="D38" s="107">
        <v>96</v>
      </c>
      <c r="E38" s="107">
        <v>52</v>
      </c>
      <c r="F38" s="107">
        <v>146337</v>
      </c>
      <c r="G38" s="107" t="s">
        <v>994</v>
      </c>
      <c r="H38" s="107" t="s">
        <v>994</v>
      </c>
      <c r="I38" s="107" t="s">
        <v>994</v>
      </c>
      <c r="J38" s="107" t="s">
        <v>994</v>
      </c>
      <c r="K38" s="107" t="s">
        <v>994</v>
      </c>
      <c r="L38" s="71" t="s">
        <v>1</v>
      </c>
    </row>
    <row r="39" spans="1:12" s="29" customFormat="1" ht="11.25" customHeight="1" x14ac:dyDescent="0.2">
      <c r="A39" s="333">
        <v>401</v>
      </c>
      <c r="B39" s="333" t="s">
        <v>60</v>
      </c>
      <c r="C39" s="105">
        <v>3314</v>
      </c>
      <c r="D39" s="105">
        <v>1</v>
      </c>
      <c r="E39" s="105">
        <v>1</v>
      </c>
      <c r="F39" s="105">
        <v>3314</v>
      </c>
      <c r="G39" s="105" t="s">
        <v>994</v>
      </c>
      <c r="H39" s="105" t="s">
        <v>994</v>
      </c>
      <c r="I39" s="105" t="s">
        <v>994</v>
      </c>
      <c r="J39" s="105" t="s">
        <v>994</v>
      </c>
      <c r="K39" s="105" t="s">
        <v>994</v>
      </c>
      <c r="L39" s="71" t="s">
        <v>1</v>
      </c>
    </row>
    <row r="40" spans="1:12" s="29" customFormat="1" ht="11.25" customHeight="1" x14ac:dyDescent="0.2">
      <c r="A40" s="333">
        <v>403</v>
      </c>
      <c r="B40" s="333" t="s">
        <v>331</v>
      </c>
      <c r="C40" s="105">
        <v>7395</v>
      </c>
      <c r="D40" s="105">
        <v>2</v>
      </c>
      <c r="E40" s="105">
        <v>1</v>
      </c>
      <c r="F40" s="105">
        <v>7395</v>
      </c>
      <c r="G40" s="105" t="s">
        <v>994</v>
      </c>
      <c r="H40" s="105" t="s">
        <v>994</v>
      </c>
      <c r="I40" s="105" t="s">
        <v>994</v>
      </c>
      <c r="J40" s="105" t="s">
        <v>994</v>
      </c>
      <c r="K40" s="105" t="s">
        <v>994</v>
      </c>
      <c r="L40" s="71" t="s">
        <v>1</v>
      </c>
    </row>
    <row r="41" spans="1:12" s="29" customFormat="1" ht="11.25" customHeight="1" x14ac:dyDescent="0.2">
      <c r="A41" s="333">
        <v>404</v>
      </c>
      <c r="B41" s="333" t="s">
        <v>63</v>
      </c>
      <c r="C41" s="105">
        <v>3821</v>
      </c>
      <c r="D41" s="105">
        <v>18</v>
      </c>
      <c r="E41" s="105">
        <v>3</v>
      </c>
      <c r="F41" s="105">
        <v>2935</v>
      </c>
      <c r="G41" s="105">
        <v>886</v>
      </c>
      <c r="H41" s="105" t="s">
        <v>994</v>
      </c>
      <c r="I41" s="105" t="s">
        <v>994</v>
      </c>
      <c r="J41" s="105" t="s">
        <v>994</v>
      </c>
      <c r="K41" s="105" t="s">
        <v>994</v>
      </c>
      <c r="L41" s="71" t="s">
        <v>1</v>
      </c>
    </row>
    <row r="42" spans="1:12" s="29" customFormat="1" ht="11.25" customHeight="1" x14ac:dyDescent="0.2">
      <c r="A42" s="333">
        <v>405</v>
      </c>
      <c r="B42" s="333" t="s">
        <v>64</v>
      </c>
      <c r="C42" s="105">
        <v>6205</v>
      </c>
      <c r="D42" s="105">
        <v>1</v>
      </c>
      <c r="E42" s="105">
        <v>1</v>
      </c>
      <c r="F42" s="105">
        <v>6205</v>
      </c>
      <c r="G42" s="105" t="s">
        <v>994</v>
      </c>
      <c r="H42" s="105" t="s">
        <v>994</v>
      </c>
      <c r="I42" s="105" t="s">
        <v>994</v>
      </c>
      <c r="J42" s="105" t="s">
        <v>994</v>
      </c>
      <c r="K42" s="105" t="s">
        <v>994</v>
      </c>
      <c r="L42" s="71" t="s">
        <v>1</v>
      </c>
    </row>
    <row r="43" spans="1:12" s="29" customFormat="1" ht="11.25" customHeight="1" x14ac:dyDescent="0.2">
      <c r="A43" s="333">
        <v>451</v>
      </c>
      <c r="B43" s="333" t="s">
        <v>65</v>
      </c>
      <c r="C43" s="105">
        <v>11287</v>
      </c>
      <c r="D43" s="105">
        <v>3</v>
      </c>
      <c r="E43" s="105">
        <v>2</v>
      </c>
      <c r="F43" s="105">
        <v>11287</v>
      </c>
      <c r="G43" s="105" t="s">
        <v>994</v>
      </c>
      <c r="H43" s="105" t="s">
        <v>994</v>
      </c>
      <c r="I43" s="105" t="s">
        <v>994</v>
      </c>
      <c r="J43" s="105" t="s">
        <v>994</v>
      </c>
      <c r="K43" s="105" t="s">
        <v>994</v>
      </c>
      <c r="L43" s="71" t="s">
        <v>1</v>
      </c>
    </row>
    <row r="44" spans="1:12" s="29" customFormat="1" ht="11.25" customHeight="1" x14ac:dyDescent="0.2">
      <c r="A44" s="333">
        <v>452</v>
      </c>
      <c r="B44" s="333" t="s">
        <v>66</v>
      </c>
      <c r="C44" s="105">
        <v>11932</v>
      </c>
      <c r="D44" s="105">
        <v>7</v>
      </c>
      <c r="E44" s="105">
        <v>4</v>
      </c>
      <c r="F44" s="105">
        <v>11932</v>
      </c>
      <c r="G44" s="105" t="s">
        <v>994</v>
      </c>
      <c r="H44" s="105" t="s">
        <v>994</v>
      </c>
      <c r="I44" s="105" t="s">
        <v>994</v>
      </c>
      <c r="J44" s="105" t="s">
        <v>994</v>
      </c>
      <c r="K44" s="105" t="s">
        <v>994</v>
      </c>
      <c r="L44" s="71" t="s">
        <v>1</v>
      </c>
    </row>
    <row r="45" spans="1:12" s="29" customFormat="1" ht="11.25" customHeight="1" x14ac:dyDescent="0.2">
      <c r="A45" s="333">
        <v>453</v>
      </c>
      <c r="B45" s="333" t="s">
        <v>67</v>
      </c>
      <c r="C45" s="105">
        <v>16163</v>
      </c>
      <c r="D45" s="105">
        <v>1</v>
      </c>
      <c r="E45" s="105">
        <v>1</v>
      </c>
      <c r="F45" s="105">
        <v>16163</v>
      </c>
      <c r="G45" s="105" t="s">
        <v>994</v>
      </c>
      <c r="H45" s="105" t="s">
        <v>994</v>
      </c>
      <c r="I45" s="105" t="s">
        <v>994</v>
      </c>
      <c r="J45" s="105" t="s">
        <v>994</v>
      </c>
      <c r="K45" s="105" t="s">
        <v>994</v>
      </c>
      <c r="L45" s="71" t="s">
        <v>1</v>
      </c>
    </row>
    <row r="46" spans="1:12" s="29" customFormat="1" ht="11.25" customHeight="1" x14ac:dyDescent="0.2">
      <c r="A46" s="333">
        <v>454</v>
      </c>
      <c r="B46" s="333" t="s">
        <v>68</v>
      </c>
      <c r="C46" s="105">
        <v>33756</v>
      </c>
      <c r="D46" s="105">
        <v>13</v>
      </c>
      <c r="E46" s="105">
        <v>7</v>
      </c>
      <c r="F46" s="105">
        <v>33756</v>
      </c>
      <c r="G46" s="105" t="s">
        <v>994</v>
      </c>
      <c r="H46" s="105" t="s">
        <v>994</v>
      </c>
      <c r="I46" s="105" t="s">
        <v>994</v>
      </c>
      <c r="J46" s="105" t="s">
        <v>994</v>
      </c>
      <c r="K46" s="105" t="s">
        <v>994</v>
      </c>
      <c r="L46" s="71" t="s">
        <v>1</v>
      </c>
    </row>
    <row r="47" spans="1:12" s="29" customFormat="1" ht="11.25" customHeight="1" x14ac:dyDescent="0.2">
      <c r="A47" s="333">
        <v>455</v>
      </c>
      <c r="B47" s="333" t="s">
        <v>69</v>
      </c>
      <c r="C47" s="105">
        <v>733</v>
      </c>
      <c r="D47" s="105">
        <v>2</v>
      </c>
      <c r="E47" s="105">
        <v>2</v>
      </c>
      <c r="F47" s="105">
        <v>733</v>
      </c>
      <c r="G47" s="105" t="s">
        <v>994</v>
      </c>
      <c r="H47" s="105" t="s">
        <v>994</v>
      </c>
      <c r="I47" s="105" t="s">
        <v>994</v>
      </c>
      <c r="J47" s="105" t="s">
        <v>994</v>
      </c>
      <c r="K47" s="105" t="s">
        <v>994</v>
      </c>
      <c r="L47" s="71" t="s">
        <v>1</v>
      </c>
    </row>
    <row r="48" spans="1:12" s="29" customFormat="1" ht="11.25" customHeight="1" x14ac:dyDescent="0.2">
      <c r="A48" s="333">
        <v>456</v>
      </c>
      <c r="B48" s="333" t="s">
        <v>70</v>
      </c>
      <c r="C48" s="105">
        <v>18979</v>
      </c>
      <c r="D48" s="105">
        <v>8</v>
      </c>
      <c r="E48" s="105">
        <v>5</v>
      </c>
      <c r="F48" s="105">
        <v>18979</v>
      </c>
      <c r="G48" s="105" t="s">
        <v>994</v>
      </c>
      <c r="H48" s="105" t="s">
        <v>994</v>
      </c>
      <c r="I48" s="105" t="s">
        <v>994</v>
      </c>
      <c r="J48" s="105" t="s">
        <v>994</v>
      </c>
      <c r="K48" s="105" t="s">
        <v>994</v>
      </c>
      <c r="L48" s="71" t="s">
        <v>1</v>
      </c>
    </row>
    <row r="49" spans="1:12" s="29" customFormat="1" ht="11.25" customHeight="1" x14ac:dyDescent="0.2">
      <c r="A49" s="333">
        <v>457</v>
      </c>
      <c r="B49" s="333" t="s">
        <v>71</v>
      </c>
      <c r="C49" s="105">
        <v>15812</v>
      </c>
      <c r="D49" s="105">
        <v>7</v>
      </c>
      <c r="E49" s="105">
        <v>6</v>
      </c>
      <c r="F49" s="105">
        <v>15812</v>
      </c>
      <c r="G49" s="105" t="s">
        <v>994</v>
      </c>
      <c r="H49" s="105" t="s">
        <v>994</v>
      </c>
      <c r="I49" s="105" t="s">
        <v>994</v>
      </c>
      <c r="J49" s="105" t="s">
        <v>994</v>
      </c>
      <c r="K49" s="105" t="s">
        <v>994</v>
      </c>
      <c r="L49" s="71" t="s">
        <v>1</v>
      </c>
    </row>
    <row r="50" spans="1:12" s="29" customFormat="1" ht="11.25" customHeight="1" x14ac:dyDescent="0.2">
      <c r="A50" s="333">
        <v>458</v>
      </c>
      <c r="B50" s="333" t="s">
        <v>72</v>
      </c>
      <c r="C50" s="105">
        <v>30629</v>
      </c>
      <c r="D50" s="105">
        <v>4</v>
      </c>
      <c r="E50" s="105">
        <v>2</v>
      </c>
      <c r="F50" s="105">
        <v>30629</v>
      </c>
      <c r="G50" s="105" t="s">
        <v>994</v>
      </c>
      <c r="H50" s="105" t="s">
        <v>994</v>
      </c>
      <c r="I50" s="105" t="s">
        <v>994</v>
      </c>
      <c r="J50" s="105" t="s">
        <v>994</v>
      </c>
      <c r="K50" s="105" t="s">
        <v>994</v>
      </c>
      <c r="L50" s="71" t="s">
        <v>1</v>
      </c>
    </row>
    <row r="51" spans="1:12" s="29" customFormat="1" ht="11.25" customHeight="1" x14ac:dyDescent="0.2">
      <c r="A51" s="333">
        <v>459</v>
      </c>
      <c r="B51" s="333" t="s">
        <v>73</v>
      </c>
      <c r="C51" s="105">
        <v>31385</v>
      </c>
      <c r="D51" s="105">
        <v>59</v>
      </c>
      <c r="E51" s="105">
        <v>20</v>
      </c>
      <c r="F51" s="105">
        <v>31322</v>
      </c>
      <c r="G51" s="105">
        <v>63</v>
      </c>
      <c r="H51" s="105" t="s">
        <v>994</v>
      </c>
      <c r="I51" s="105" t="s">
        <v>994</v>
      </c>
      <c r="J51" s="105" t="s">
        <v>994</v>
      </c>
      <c r="K51" s="105" t="s">
        <v>994</v>
      </c>
      <c r="L51" s="71" t="s">
        <v>1</v>
      </c>
    </row>
    <row r="52" spans="1:12" s="29" customFormat="1" ht="11.25" customHeight="1" x14ac:dyDescent="0.2">
      <c r="A52" s="333">
        <v>460</v>
      </c>
      <c r="B52" s="333" t="s">
        <v>74</v>
      </c>
      <c r="C52" s="105">
        <v>7089</v>
      </c>
      <c r="D52" s="105">
        <v>17</v>
      </c>
      <c r="E52" s="105">
        <v>17</v>
      </c>
      <c r="F52" s="105">
        <v>7089</v>
      </c>
      <c r="G52" s="105" t="s">
        <v>994</v>
      </c>
      <c r="H52" s="105" t="s">
        <v>994</v>
      </c>
      <c r="I52" s="105" t="s">
        <v>994</v>
      </c>
      <c r="J52" s="105" t="s">
        <v>994</v>
      </c>
      <c r="K52" s="105" t="s">
        <v>994</v>
      </c>
      <c r="L52" s="71" t="s">
        <v>1</v>
      </c>
    </row>
    <row r="53" spans="1:12" s="29" customFormat="1" ht="11.25" customHeight="1" x14ac:dyDescent="0.2">
      <c r="A53" s="333">
        <v>462</v>
      </c>
      <c r="B53" s="333" t="s">
        <v>76</v>
      </c>
      <c r="C53" s="105">
        <v>13042</v>
      </c>
      <c r="D53" s="105">
        <v>4</v>
      </c>
      <c r="E53" s="105">
        <v>2</v>
      </c>
      <c r="F53" s="105">
        <v>13042</v>
      </c>
      <c r="G53" s="105" t="s">
        <v>994</v>
      </c>
      <c r="H53" s="105" t="s">
        <v>994</v>
      </c>
      <c r="I53" s="105" t="s">
        <v>994</v>
      </c>
      <c r="J53" s="105" t="s">
        <v>994</v>
      </c>
      <c r="K53" s="105" t="s">
        <v>994</v>
      </c>
      <c r="L53" s="71" t="s">
        <v>1</v>
      </c>
    </row>
    <row r="54" spans="1:12" s="29" customFormat="1" ht="11.25" customHeight="1" x14ac:dyDescent="0.2">
      <c r="A54" s="106">
        <v>4</v>
      </c>
      <c r="B54" s="106" t="s">
        <v>77</v>
      </c>
      <c r="C54" s="107">
        <v>211542</v>
      </c>
      <c r="D54" s="107">
        <v>147</v>
      </c>
      <c r="E54" s="107">
        <v>62</v>
      </c>
      <c r="F54" s="107">
        <v>210593</v>
      </c>
      <c r="G54" s="107">
        <v>949</v>
      </c>
      <c r="H54" s="107" t="s">
        <v>994</v>
      </c>
      <c r="I54" s="107" t="s">
        <v>994</v>
      </c>
      <c r="J54" s="107" t="s">
        <v>994</v>
      </c>
      <c r="K54" s="107" t="s">
        <v>994</v>
      </c>
      <c r="L54" s="71" t="s">
        <v>1</v>
      </c>
    </row>
    <row r="55" spans="1:12" s="29" customFormat="1" ht="11.25" customHeight="1" x14ac:dyDescent="0.2">
      <c r="A55" s="337" t="s">
        <v>1176</v>
      </c>
      <c r="B55" s="106" t="s">
        <v>78</v>
      </c>
      <c r="C55" s="107">
        <v>605633</v>
      </c>
      <c r="D55" s="107">
        <v>604</v>
      </c>
      <c r="E55" s="107">
        <v>217</v>
      </c>
      <c r="F55" s="107">
        <v>516410</v>
      </c>
      <c r="G55" s="107">
        <v>9763</v>
      </c>
      <c r="H55" s="107">
        <v>245</v>
      </c>
      <c r="I55" s="107">
        <v>2397</v>
      </c>
      <c r="J55" s="107">
        <v>76609</v>
      </c>
      <c r="K55" s="107">
        <v>209</v>
      </c>
      <c r="L55" s="71" t="s">
        <v>1</v>
      </c>
    </row>
    <row r="56" spans="1:12" s="279" customFormat="1" ht="16.5" customHeight="1" x14ac:dyDescent="0.2">
      <c r="A56" s="597" t="s">
        <v>83</v>
      </c>
      <c r="B56" s="597"/>
      <c r="C56" s="597"/>
      <c r="D56" s="597"/>
      <c r="E56" s="597"/>
      <c r="F56" s="597"/>
      <c r="G56" s="597"/>
      <c r="H56" s="597"/>
      <c r="I56" s="597"/>
      <c r="J56" s="597"/>
      <c r="K56" s="597"/>
      <c r="L56" s="99" t="s">
        <v>1</v>
      </c>
    </row>
    <row r="57" spans="1:12" s="102" customFormat="1" ht="11.25" customHeight="1" x14ac:dyDescent="0.2">
      <c r="A57" s="598" t="s">
        <v>339</v>
      </c>
      <c r="B57" s="598"/>
      <c r="C57" s="463" t="s">
        <v>994</v>
      </c>
      <c r="D57" s="463" t="s">
        <v>994</v>
      </c>
      <c r="E57" s="463" t="s">
        <v>994</v>
      </c>
      <c r="F57" s="463" t="s">
        <v>994</v>
      </c>
      <c r="G57" s="463" t="s">
        <v>994</v>
      </c>
      <c r="H57" s="463" t="s">
        <v>994</v>
      </c>
      <c r="I57" s="463" t="s">
        <v>994</v>
      </c>
      <c r="J57" s="463" t="s">
        <v>994</v>
      </c>
      <c r="K57" s="463" t="s">
        <v>994</v>
      </c>
      <c r="L57" s="71" t="s">
        <v>1</v>
      </c>
    </row>
    <row r="58" spans="1:12" s="54" customFormat="1" ht="5.25" x14ac:dyDescent="0.15">
      <c r="A58" s="601" t="s">
        <v>79</v>
      </c>
      <c r="B58" s="601"/>
      <c r="C58" s="601"/>
      <c r="D58" s="601"/>
      <c r="E58" s="601"/>
      <c r="F58" s="601"/>
      <c r="G58" s="601"/>
      <c r="H58" s="601"/>
      <c r="I58" s="601"/>
      <c r="J58" s="601"/>
      <c r="K58" s="601"/>
      <c r="L58" s="71" t="s">
        <v>1</v>
      </c>
    </row>
    <row r="59" spans="1:12" s="29" customFormat="1" ht="11.25" customHeight="1" x14ac:dyDescent="0.2">
      <c r="A59" s="591" t="s">
        <v>333</v>
      </c>
      <c r="B59" s="591"/>
      <c r="C59" s="591"/>
      <c r="D59" s="591"/>
      <c r="E59" s="591"/>
      <c r="F59" s="591"/>
      <c r="G59" s="591"/>
      <c r="H59" s="591"/>
      <c r="I59" s="591"/>
      <c r="J59" s="591"/>
      <c r="K59" s="591"/>
      <c r="L59" s="71" t="s">
        <v>1</v>
      </c>
    </row>
    <row r="60" spans="1:12" s="86" customFormat="1" ht="11.25" customHeight="1" x14ac:dyDescent="0.2">
      <c r="A60" s="592" t="s">
        <v>1091</v>
      </c>
      <c r="B60" s="592"/>
      <c r="C60" s="592"/>
      <c r="D60" s="592"/>
      <c r="E60" s="592"/>
      <c r="F60" s="592"/>
      <c r="G60" s="592"/>
      <c r="H60" s="592"/>
      <c r="I60" s="599"/>
      <c r="J60" s="599"/>
      <c r="K60" s="599"/>
      <c r="L60" s="71" t="s">
        <v>1</v>
      </c>
    </row>
    <row r="61" spans="1:12" s="108" customFormat="1" ht="5.25" x14ac:dyDescent="0.15">
      <c r="A61" s="31" t="s">
        <v>3</v>
      </c>
      <c r="B61" s="31" t="s">
        <v>3</v>
      </c>
      <c r="C61" s="31" t="s">
        <v>3</v>
      </c>
      <c r="D61" s="31" t="s">
        <v>3</v>
      </c>
      <c r="E61" s="31" t="s">
        <v>3</v>
      </c>
      <c r="F61" s="31" t="s">
        <v>3</v>
      </c>
      <c r="G61" s="31" t="s">
        <v>3</v>
      </c>
      <c r="H61" s="31" t="s">
        <v>3</v>
      </c>
      <c r="I61" s="31" t="s">
        <v>3</v>
      </c>
      <c r="J61" s="31" t="s">
        <v>3</v>
      </c>
      <c r="K61" s="31" t="s">
        <v>3</v>
      </c>
      <c r="L61" s="31" t="s">
        <v>5</v>
      </c>
    </row>
  </sheetData>
  <mergeCells count="15">
    <mergeCell ref="A56:K56"/>
    <mergeCell ref="A57:B57"/>
    <mergeCell ref="A59:K59"/>
    <mergeCell ref="A60:K60"/>
    <mergeCell ref="A1:K1"/>
    <mergeCell ref="A3:K3"/>
    <mergeCell ref="A58:K58"/>
    <mergeCell ref="A2:K2"/>
    <mergeCell ref="C4:E5"/>
    <mergeCell ref="F4:K4"/>
    <mergeCell ref="F6:K6"/>
    <mergeCell ref="D7:E7"/>
    <mergeCell ref="F7:K7"/>
    <mergeCell ref="A4:A8"/>
    <mergeCell ref="B4:B8"/>
  </mergeCells>
  <hyperlinks>
    <hyperlink ref="A1" location="Inhalt!A1" display="Zurück zum Inhalt" xr:uid="{5DC7E1A1-CFEA-4022-A2E7-E69DF03BBA16}"/>
    <hyperlink ref="A1:G1" location="Inhalt!A1" display="Zum Inhaltsverzeichnis" xr:uid="{92D239E9-46A6-483C-9B9D-B32B003EFB65}"/>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C5F73-EBB4-4B04-8C5A-336C91CAC0BE}">
  <dimension ref="A1:P23"/>
  <sheetViews>
    <sheetView view="pageLayout" zoomScaleNormal="100" zoomScaleSheetLayoutView="145" workbookViewId="0">
      <selection sqref="A1:O1"/>
    </sheetView>
  </sheetViews>
  <sheetFormatPr baseColWidth="10" defaultColWidth="5" defaultRowHeight="8.25" x14ac:dyDescent="0.15"/>
  <cols>
    <col min="1" max="1" width="10.42578125" style="5" customWidth="1"/>
    <col min="2" max="2" width="6.7109375" style="4" customWidth="1"/>
    <col min="3" max="3" width="5.42578125" style="4" customWidth="1"/>
    <col min="4" max="4" width="7.28515625" style="4" customWidth="1"/>
    <col min="5" max="5" width="6" style="4" customWidth="1"/>
    <col min="6" max="6" width="5.42578125" style="4" customWidth="1"/>
    <col min="7" max="7" width="5.28515625" style="4" customWidth="1"/>
    <col min="8" max="8" width="4.85546875" style="4" customWidth="1"/>
    <col min="9" max="9" width="5.42578125" style="4" customWidth="1"/>
    <col min="10" max="10" width="5.140625" style="4" customWidth="1"/>
    <col min="11" max="11" width="6" style="4" customWidth="1"/>
    <col min="12" max="12" width="6.28515625" style="4" customWidth="1"/>
    <col min="13" max="13" width="6" style="4" customWidth="1"/>
    <col min="14" max="14" width="4.7109375" style="4" customWidth="1"/>
    <col min="15" max="15" width="5.5703125" style="54" customWidth="1"/>
    <col min="16" max="16" width="1.28515625" style="54" customWidth="1"/>
    <col min="17" max="16384" width="5" style="4"/>
  </cols>
  <sheetData>
    <row r="1" spans="1:16" s="1" customFormat="1" ht="24" customHeight="1" x14ac:dyDescent="0.2">
      <c r="A1" s="550" t="s">
        <v>2</v>
      </c>
      <c r="B1" s="550"/>
      <c r="C1" s="550"/>
      <c r="D1" s="550"/>
      <c r="E1" s="550"/>
      <c r="F1" s="550"/>
      <c r="G1" s="550"/>
      <c r="H1" s="550"/>
      <c r="I1" s="550"/>
      <c r="J1" s="550"/>
      <c r="K1" s="550"/>
      <c r="L1" s="550"/>
      <c r="M1" s="550"/>
      <c r="N1" s="550"/>
      <c r="O1" s="550"/>
      <c r="P1" s="72" t="s">
        <v>1</v>
      </c>
    </row>
    <row r="2" spans="1:16" s="119" customFormat="1" ht="38.25" customHeight="1" x14ac:dyDescent="0.2">
      <c r="A2" s="607" t="s">
        <v>294</v>
      </c>
      <c r="B2" s="608"/>
      <c r="C2" s="608"/>
      <c r="D2" s="608"/>
      <c r="E2" s="608"/>
      <c r="F2" s="608"/>
      <c r="G2" s="608"/>
      <c r="H2" s="608"/>
      <c r="I2" s="608"/>
      <c r="J2" s="608"/>
      <c r="K2" s="608"/>
      <c r="L2" s="608"/>
      <c r="M2" s="608"/>
      <c r="N2" s="608"/>
      <c r="O2" s="608"/>
      <c r="P2" s="169" t="s">
        <v>1</v>
      </c>
    </row>
    <row r="3" spans="1:16" s="54" customFormat="1" ht="5.25" x14ac:dyDescent="0.15">
      <c r="A3" s="603" t="s">
        <v>998</v>
      </c>
      <c r="B3" s="603"/>
      <c r="C3" s="603"/>
      <c r="D3" s="603"/>
      <c r="E3" s="603"/>
      <c r="F3" s="603"/>
      <c r="G3" s="603"/>
      <c r="H3" s="603"/>
      <c r="I3" s="603"/>
      <c r="J3" s="603"/>
      <c r="K3" s="603"/>
      <c r="L3" s="603"/>
      <c r="M3" s="603"/>
      <c r="N3" s="603"/>
      <c r="O3" s="603"/>
      <c r="P3" s="72" t="s">
        <v>1</v>
      </c>
    </row>
    <row r="4" spans="1:16" s="100" customFormat="1" ht="13.15" customHeight="1" x14ac:dyDescent="0.2">
      <c r="A4" s="609" t="s">
        <v>1191</v>
      </c>
      <c r="B4" s="605" t="s">
        <v>344</v>
      </c>
      <c r="C4" s="610"/>
      <c r="D4" s="605" t="s">
        <v>328</v>
      </c>
      <c r="E4" s="605"/>
      <c r="F4" s="605"/>
      <c r="G4" s="605"/>
      <c r="H4" s="605"/>
      <c r="I4" s="605"/>
      <c r="J4" s="605"/>
      <c r="K4" s="605"/>
      <c r="L4" s="605"/>
      <c r="M4" s="605"/>
      <c r="N4" s="605"/>
      <c r="O4" s="606"/>
      <c r="P4" s="72" t="s">
        <v>1</v>
      </c>
    </row>
    <row r="5" spans="1:16" s="100" customFormat="1" ht="42.75" customHeight="1" x14ac:dyDescent="0.2">
      <c r="A5" s="609"/>
      <c r="B5" s="610"/>
      <c r="C5" s="610"/>
      <c r="D5" s="605" t="s">
        <v>111</v>
      </c>
      <c r="E5" s="605"/>
      <c r="F5" s="605" t="s">
        <v>123</v>
      </c>
      <c r="G5" s="605"/>
      <c r="H5" s="605" t="s">
        <v>133</v>
      </c>
      <c r="I5" s="605"/>
      <c r="J5" s="605" t="s">
        <v>337</v>
      </c>
      <c r="K5" s="605"/>
      <c r="L5" s="605" t="s">
        <v>346</v>
      </c>
      <c r="M5" s="605"/>
      <c r="N5" s="605" t="s">
        <v>315</v>
      </c>
      <c r="O5" s="606"/>
      <c r="P5" s="72" t="s">
        <v>1</v>
      </c>
    </row>
    <row r="6" spans="1:16" s="100" customFormat="1" ht="24.75" customHeight="1" x14ac:dyDescent="0.2">
      <c r="A6" s="609"/>
      <c r="B6" s="538" t="s">
        <v>9</v>
      </c>
      <c r="C6" s="538" t="s">
        <v>340</v>
      </c>
      <c r="D6" s="538" t="s">
        <v>9</v>
      </c>
      <c r="E6" s="538" t="s">
        <v>1192</v>
      </c>
      <c r="F6" s="538" t="s">
        <v>9</v>
      </c>
      <c r="G6" s="538" t="s">
        <v>1192</v>
      </c>
      <c r="H6" s="538" t="s">
        <v>9</v>
      </c>
      <c r="I6" s="538" t="s">
        <v>1192</v>
      </c>
      <c r="J6" s="538" t="s">
        <v>9</v>
      </c>
      <c r="K6" s="538" t="s">
        <v>1192</v>
      </c>
      <c r="L6" s="538" t="s">
        <v>9</v>
      </c>
      <c r="M6" s="538" t="s">
        <v>1192</v>
      </c>
      <c r="N6" s="538" t="s">
        <v>9</v>
      </c>
      <c r="O6" s="539" t="s">
        <v>1192</v>
      </c>
      <c r="P6" s="72" t="s">
        <v>1</v>
      </c>
    </row>
    <row r="7" spans="1:16" s="100" customFormat="1" ht="12.75" customHeight="1" x14ac:dyDescent="0.2">
      <c r="A7" s="609"/>
      <c r="B7" s="508" t="s">
        <v>15</v>
      </c>
      <c r="C7" s="508" t="s">
        <v>16</v>
      </c>
      <c r="D7" s="508" t="s">
        <v>17</v>
      </c>
      <c r="E7" s="508" t="s">
        <v>18</v>
      </c>
      <c r="F7" s="508" t="s">
        <v>19</v>
      </c>
      <c r="G7" s="508" t="s">
        <v>20</v>
      </c>
      <c r="H7" s="508" t="s">
        <v>21</v>
      </c>
      <c r="I7" s="508" t="s">
        <v>22</v>
      </c>
      <c r="J7" s="508" t="s">
        <v>23</v>
      </c>
      <c r="K7" s="508" t="s">
        <v>24</v>
      </c>
      <c r="L7" s="508" t="s">
        <v>25</v>
      </c>
      <c r="M7" s="508" t="s">
        <v>26</v>
      </c>
      <c r="N7" s="508" t="s">
        <v>27</v>
      </c>
      <c r="O7" s="509" t="s">
        <v>85</v>
      </c>
      <c r="P7" s="72" t="s">
        <v>1</v>
      </c>
    </row>
    <row r="8" spans="1:16" s="80" customFormat="1" ht="6" x14ac:dyDescent="0.15">
      <c r="A8" s="113" t="s">
        <v>969</v>
      </c>
      <c r="B8" s="94" t="s">
        <v>646</v>
      </c>
      <c r="C8" s="94" t="s">
        <v>334</v>
      </c>
      <c r="D8" s="94" t="s">
        <v>634</v>
      </c>
      <c r="E8" s="94" t="s">
        <v>787</v>
      </c>
      <c r="F8" s="94" t="s">
        <v>635</v>
      </c>
      <c r="G8" s="94" t="s">
        <v>788</v>
      </c>
      <c r="H8" s="94" t="s">
        <v>636</v>
      </c>
      <c r="I8" s="94" t="s">
        <v>789</v>
      </c>
      <c r="J8" s="94" t="s">
        <v>637</v>
      </c>
      <c r="K8" s="94" t="s">
        <v>790</v>
      </c>
      <c r="L8" s="94" t="s">
        <v>638</v>
      </c>
      <c r="M8" s="94" t="s">
        <v>791</v>
      </c>
      <c r="N8" s="94" t="s">
        <v>639</v>
      </c>
      <c r="O8" s="94" t="s">
        <v>792</v>
      </c>
      <c r="P8" s="72" t="s">
        <v>1</v>
      </c>
    </row>
    <row r="9" spans="1:16" s="100" customFormat="1" ht="26.45" customHeight="1" x14ac:dyDescent="0.2">
      <c r="A9" s="537" t="s">
        <v>1180</v>
      </c>
      <c r="B9" s="286">
        <v>82</v>
      </c>
      <c r="C9" s="286">
        <v>19</v>
      </c>
      <c r="D9" s="286">
        <v>64</v>
      </c>
      <c r="E9" s="286">
        <v>14</v>
      </c>
      <c r="F9" s="286">
        <v>18</v>
      </c>
      <c r="G9" s="286">
        <v>5</v>
      </c>
      <c r="H9" s="286" t="s">
        <v>994</v>
      </c>
      <c r="I9" s="286" t="s">
        <v>994</v>
      </c>
      <c r="J9" s="286" t="s">
        <v>994</v>
      </c>
      <c r="K9" s="286" t="s">
        <v>994</v>
      </c>
      <c r="L9" s="286" t="s">
        <v>994</v>
      </c>
      <c r="M9" s="286" t="s">
        <v>994</v>
      </c>
      <c r="N9" s="286" t="s">
        <v>994</v>
      </c>
      <c r="O9" s="286" t="s">
        <v>994</v>
      </c>
      <c r="P9" s="72" t="s">
        <v>1</v>
      </c>
    </row>
    <row r="10" spans="1:16" s="100" customFormat="1" ht="26.45" customHeight="1" x14ac:dyDescent="0.2">
      <c r="A10" s="537" t="s">
        <v>1182</v>
      </c>
      <c r="B10" s="286">
        <v>177</v>
      </c>
      <c r="C10" s="286">
        <v>11</v>
      </c>
      <c r="D10" s="286">
        <v>114</v>
      </c>
      <c r="E10" s="286">
        <v>7</v>
      </c>
      <c r="F10" s="286">
        <v>46</v>
      </c>
      <c r="G10" s="286">
        <v>3</v>
      </c>
      <c r="H10" s="286" t="s">
        <v>994</v>
      </c>
      <c r="I10" s="286" t="s">
        <v>994</v>
      </c>
      <c r="J10" s="286">
        <v>17</v>
      </c>
      <c r="K10" s="286">
        <v>1</v>
      </c>
      <c r="L10" s="286" t="s">
        <v>994</v>
      </c>
      <c r="M10" s="286" t="s">
        <v>994</v>
      </c>
      <c r="N10" s="286" t="s">
        <v>994</v>
      </c>
      <c r="O10" s="286" t="s">
        <v>994</v>
      </c>
      <c r="P10" s="72" t="s">
        <v>1</v>
      </c>
    </row>
    <row r="11" spans="1:16" s="100" customFormat="1" ht="26.45" customHeight="1" x14ac:dyDescent="0.2">
      <c r="A11" s="537" t="s">
        <v>1183</v>
      </c>
      <c r="B11" s="286">
        <v>240</v>
      </c>
      <c r="C11" s="286">
        <v>10</v>
      </c>
      <c r="D11" s="286">
        <v>188</v>
      </c>
      <c r="E11" s="286">
        <v>8</v>
      </c>
      <c r="F11" s="286">
        <v>52</v>
      </c>
      <c r="G11" s="286">
        <v>2</v>
      </c>
      <c r="H11" s="286" t="s">
        <v>994</v>
      </c>
      <c r="I11" s="286" t="s">
        <v>994</v>
      </c>
      <c r="J11" s="286" t="s">
        <v>994</v>
      </c>
      <c r="K11" s="286" t="s">
        <v>994</v>
      </c>
      <c r="L11" s="286" t="s">
        <v>994</v>
      </c>
      <c r="M11" s="286" t="s">
        <v>994</v>
      </c>
      <c r="N11" s="286" t="s">
        <v>994</v>
      </c>
      <c r="O11" s="286" t="s">
        <v>994</v>
      </c>
      <c r="P11" s="72" t="s">
        <v>1</v>
      </c>
    </row>
    <row r="12" spans="1:16" s="100" customFormat="1" ht="26.45" customHeight="1" x14ac:dyDescent="0.2">
      <c r="A12" s="537" t="s">
        <v>1184</v>
      </c>
      <c r="B12" s="286">
        <v>524</v>
      </c>
      <c r="C12" s="286">
        <v>14</v>
      </c>
      <c r="D12" s="286">
        <v>359</v>
      </c>
      <c r="E12" s="286">
        <v>9</v>
      </c>
      <c r="F12" s="286">
        <v>132</v>
      </c>
      <c r="G12" s="286">
        <v>4</v>
      </c>
      <c r="H12" s="286" t="s">
        <v>994</v>
      </c>
      <c r="I12" s="286" t="s">
        <v>994</v>
      </c>
      <c r="J12" s="286">
        <v>33</v>
      </c>
      <c r="K12" s="286">
        <v>1</v>
      </c>
      <c r="L12" s="286" t="s">
        <v>994</v>
      </c>
      <c r="M12" s="286" t="s">
        <v>994</v>
      </c>
      <c r="N12" s="286" t="s">
        <v>994</v>
      </c>
      <c r="O12" s="286" t="s">
        <v>994</v>
      </c>
      <c r="P12" s="72" t="s">
        <v>1</v>
      </c>
    </row>
    <row r="13" spans="1:16" s="100" customFormat="1" ht="26.45" customHeight="1" x14ac:dyDescent="0.2">
      <c r="A13" s="537" t="s">
        <v>1185</v>
      </c>
      <c r="B13" s="286">
        <v>475</v>
      </c>
      <c r="C13" s="286">
        <v>7</v>
      </c>
      <c r="D13" s="286">
        <v>406</v>
      </c>
      <c r="E13" s="286">
        <v>7</v>
      </c>
      <c r="F13" s="286">
        <v>69</v>
      </c>
      <c r="G13" s="286">
        <v>1</v>
      </c>
      <c r="H13" s="286" t="s">
        <v>994</v>
      </c>
      <c r="I13" s="286" t="s">
        <v>994</v>
      </c>
      <c r="J13" s="286" t="s">
        <v>994</v>
      </c>
      <c r="K13" s="286" t="s">
        <v>994</v>
      </c>
      <c r="L13" s="286" t="s">
        <v>994</v>
      </c>
      <c r="M13" s="286" t="s">
        <v>994</v>
      </c>
      <c r="N13" s="286" t="s">
        <v>994</v>
      </c>
      <c r="O13" s="286" t="s">
        <v>994</v>
      </c>
      <c r="P13" s="72" t="s">
        <v>1</v>
      </c>
    </row>
    <row r="14" spans="1:16" s="100" customFormat="1" ht="26.45" customHeight="1" x14ac:dyDescent="0.2">
      <c r="A14" s="537" t="s">
        <v>1186</v>
      </c>
      <c r="B14" s="286">
        <v>704</v>
      </c>
      <c r="C14" s="286">
        <v>5</v>
      </c>
      <c r="D14" s="286">
        <v>704</v>
      </c>
      <c r="E14" s="286">
        <v>5</v>
      </c>
      <c r="F14" s="286" t="s">
        <v>994</v>
      </c>
      <c r="G14" s="286" t="s">
        <v>994</v>
      </c>
      <c r="H14" s="286" t="s">
        <v>994</v>
      </c>
      <c r="I14" s="286" t="s">
        <v>994</v>
      </c>
      <c r="J14" s="286" t="s">
        <v>994</v>
      </c>
      <c r="K14" s="286" t="s">
        <v>994</v>
      </c>
      <c r="L14" s="286" t="s">
        <v>994</v>
      </c>
      <c r="M14" s="286" t="s">
        <v>994</v>
      </c>
      <c r="N14" s="286" t="s">
        <v>994</v>
      </c>
      <c r="O14" s="286" t="s">
        <v>994</v>
      </c>
      <c r="P14" s="72" t="s">
        <v>1</v>
      </c>
    </row>
    <row r="15" spans="1:16" s="100" customFormat="1" ht="26.45" customHeight="1" x14ac:dyDescent="0.2">
      <c r="A15" s="537" t="s">
        <v>1187</v>
      </c>
      <c r="B15" s="286">
        <v>3892</v>
      </c>
      <c r="C15" s="286">
        <v>15</v>
      </c>
      <c r="D15" s="286">
        <v>3409</v>
      </c>
      <c r="E15" s="286">
        <v>14</v>
      </c>
      <c r="F15" s="286">
        <v>483</v>
      </c>
      <c r="G15" s="286">
        <v>4</v>
      </c>
      <c r="H15" s="286" t="s">
        <v>994</v>
      </c>
      <c r="I15" s="286" t="s">
        <v>994</v>
      </c>
      <c r="J15" s="286" t="s">
        <v>994</v>
      </c>
      <c r="K15" s="286" t="s">
        <v>994</v>
      </c>
      <c r="L15" s="286" t="s">
        <v>994</v>
      </c>
      <c r="M15" s="286" t="s">
        <v>994</v>
      </c>
      <c r="N15" s="286" t="s">
        <v>994</v>
      </c>
      <c r="O15" s="286" t="s">
        <v>994</v>
      </c>
      <c r="P15" s="72" t="s">
        <v>1</v>
      </c>
    </row>
    <row r="16" spans="1:16" s="100" customFormat="1" ht="26.45" customHeight="1" x14ac:dyDescent="0.2">
      <c r="A16" s="537" t="s">
        <v>1188</v>
      </c>
      <c r="B16" s="286">
        <v>8069</v>
      </c>
      <c r="C16" s="286">
        <v>20</v>
      </c>
      <c r="D16" s="286">
        <v>6828</v>
      </c>
      <c r="E16" s="286">
        <v>19</v>
      </c>
      <c r="F16" s="286">
        <v>965</v>
      </c>
      <c r="G16" s="286">
        <v>7</v>
      </c>
      <c r="H16" s="286">
        <v>208</v>
      </c>
      <c r="I16" s="286">
        <v>1</v>
      </c>
      <c r="J16" s="286" t="s">
        <v>994</v>
      </c>
      <c r="K16" s="286" t="s">
        <v>994</v>
      </c>
      <c r="L16" s="286" t="s">
        <v>994</v>
      </c>
      <c r="M16" s="286" t="s">
        <v>994</v>
      </c>
      <c r="N16" s="286">
        <v>68</v>
      </c>
      <c r="O16" s="286">
        <v>1</v>
      </c>
      <c r="P16" s="72" t="s">
        <v>1</v>
      </c>
    </row>
    <row r="17" spans="1:16" s="100" customFormat="1" ht="26.45" customHeight="1" x14ac:dyDescent="0.2">
      <c r="A17" s="537" t="s">
        <v>1189</v>
      </c>
      <c r="B17" s="286">
        <v>18875</v>
      </c>
      <c r="C17" s="286">
        <v>26</v>
      </c>
      <c r="D17" s="286">
        <v>16696</v>
      </c>
      <c r="E17" s="286">
        <v>25</v>
      </c>
      <c r="F17" s="286">
        <v>1012</v>
      </c>
      <c r="G17" s="286">
        <v>7</v>
      </c>
      <c r="H17" s="286">
        <v>37</v>
      </c>
      <c r="I17" s="286">
        <v>1</v>
      </c>
      <c r="J17" s="286" t="s">
        <v>994</v>
      </c>
      <c r="K17" s="286" t="s">
        <v>994</v>
      </c>
      <c r="L17" s="286">
        <v>1103</v>
      </c>
      <c r="M17" s="286">
        <v>2</v>
      </c>
      <c r="N17" s="286">
        <v>27</v>
      </c>
      <c r="O17" s="286">
        <v>1</v>
      </c>
      <c r="P17" s="72" t="s">
        <v>1</v>
      </c>
    </row>
    <row r="18" spans="1:16" s="100" customFormat="1" ht="26.45" customHeight="1" x14ac:dyDescent="0.2">
      <c r="A18" s="537" t="s">
        <v>1190</v>
      </c>
      <c r="B18" s="286">
        <v>252645</v>
      </c>
      <c r="C18" s="286">
        <v>79</v>
      </c>
      <c r="D18" s="286">
        <v>246476</v>
      </c>
      <c r="E18" s="286">
        <v>78</v>
      </c>
      <c r="F18" s="286">
        <v>5931</v>
      </c>
      <c r="G18" s="286">
        <v>9</v>
      </c>
      <c r="H18" s="286" t="s">
        <v>994</v>
      </c>
      <c r="I18" s="286" t="s">
        <v>994</v>
      </c>
      <c r="J18" s="286" t="s">
        <v>994</v>
      </c>
      <c r="K18" s="286" t="s">
        <v>994</v>
      </c>
      <c r="L18" s="286">
        <v>124</v>
      </c>
      <c r="M18" s="286">
        <v>1</v>
      </c>
      <c r="N18" s="286">
        <v>114</v>
      </c>
      <c r="O18" s="286">
        <v>2</v>
      </c>
      <c r="P18" s="72" t="s">
        <v>1</v>
      </c>
    </row>
    <row r="19" spans="1:16" s="100" customFormat="1" ht="26.45" customHeight="1" x14ac:dyDescent="0.2">
      <c r="A19" s="537" t="s">
        <v>1181</v>
      </c>
      <c r="B19" s="286">
        <v>297530</v>
      </c>
      <c r="C19" s="286">
        <v>8</v>
      </c>
      <c r="D19" s="286">
        <v>218746</v>
      </c>
      <c r="E19" s="286">
        <v>8</v>
      </c>
      <c r="F19" s="286">
        <v>1055</v>
      </c>
      <c r="G19" s="286">
        <v>2</v>
      </c>
      <c r="H19" s="286" t="s">
        <v>994</v>
      </c>
      <c r="I19" s="286" t="s">
        <v>994</v>
      </c>
      <c r="J19" s="286">
        <v>2347</v>
      </c>
      <c r="K19" s="286">
        <v>1</v>
      </c>
      <c r="L19" s="286">
        <v>75382</v>
      </c>
      <c r="M19" s="286">
        <v>1</v>
      </c>
      <c r="N19" s="286" t="s">
        <v>994</v>
      </c>
      <c r="O19" s="286" t="s">
        <v>994</v>
      </c>
      <c r="P19" s="72" t="s">
        <v>1</v>
      </c>
    </row>
    <row r="20" spans="1:16" s="114" customFormat="1" ht="26.45" customHeight="1" x14ac:dyDescent="0.2">
      <c r="A20" s="295" t="s">
        <v>341</v>
      </c>
      <c r="B20" s="287">
        <v>583213</v>
      </c>
      <c r="C20" s="287">
        <v>214</v>
      </c>
      <c r="D20" s="287">
        <v>493990</v>
      </c>
      <c r="E20" s="287">
        <v>194</v>
      </c>
      <c r="F20" s="287">
        <v>9763</v>
      </c>
      <c r="G20" s="287">
        <v>44</v>
      </c>
      <c r="H20" s="287">
        <v>245</v>
      </c>
      <c r="I20" s="287">
        <v>2</v>
      </c>
      <c r="J20" s="287">
        <v>2397</v>
      </c>
      <c r="K20" s="287">
        <v>3</v>
      </c>
      <c r="L20" s="287">
        <v>76609</v>
      </c>
      <c r="M20" s="287">
        <v>4</v>
      </c>
      <c r="N20" s="287">
        <v>209</v>
      </c>
      <c r="O20" s="287">
        <v>4</v>
      </c>
      <c r="P20" s="72" t="s">
        <v>1</v>
      </c>
    </row>
    <row r="21" spans="1:16" s="54" customFormat="1" ht="6.95" customHeight="1" x14ac:dyDescent="0.15">
      <c r="A21" s="604" t="s">
        <v>343</v>
      </c>
      <c r="B21" s="604"/>
      <c r="C21" s="604"/>
      <c r="D21" s="604"/>
      <c r="E21" s="604"/>
      <c r="F21" s="604"/>
      <c r="G21" s="604"/>
      <c r="H21" s="604"/>
      <c r="I21" s="604"/>
      <c r="J21" s="604"/>
      <c r="K21" s="604"/>
      <c r="L21" s="604"/>
      <c r="M21" s="604"/>
      <c r="N21" s="604"/>
      <c r="O21" s="604"/>
      <c r="P21" s="72" t="s">
        <v>1</v>
      </c>
    </row>
    <row r="22" spans="1:16" s="100" customFormat="1" ht="12.75" x14ac:dyDescent="0.2">
      <c r="A22" s="602" t="s">
        <v>342</v>
      </c>
      <c r="B22" s="602"/>
      <c r="C22" s="602"/>
      <c r="D22" s="602"/>
      <c r="E22" s="602"/>
      <c r="F22" s="602"/>
      <c r="G22" s="602"/>
      <c r="H22" s="602"/>
      <c r="I22" s="602"/>
      <c r="J22" s="602"/>
      <c r="K22" s="602"/>
      <c r="L22" s="602"/>
      <c r="M22" s="602"/>
      <c r="N22" s="602"/>
      <c r="O22" s="602"/>
      <c r="P22" s="72" t="s">
        <v>1</v>
      </c>
    </row>
    <row r="23" spans="1:16" s="108" customFormat="1" ht="1.9" customHeight="1" x14ac:dyDescent="0.15">
      <c r="A23" s="31" t="s">
        <v>3</v>
      </c>
      <c r="B23" s="31" t="s">
        <v>3</v>
      </c>
      <c r="C23" s="31" t="s">
        <v>3</v>
      </c>
      <c r="D23" s="31" t="s">
        <v>3</v>
      </c>
      <c r="E23" s="31" t="s">
        <v>3</v>
      </c>
      <c r="F23" s="31" t="s">
        <v>3</v>
      </c>
      <c r="G23" s="31" t="s">
        <v>3</v>
      </c>
      <c r="H23" s="31" t="s">
        <v>3</v>
      </c>
      <c r="I23" s="31" t="s">
        <v>3</v>
      </c>
      <c r="J23" s="31" t="s">
        <v>3</v>
      </c>
      <c r="K23" s="31" t="s">
        <v>3</v>
      </c>
      <c r="L23" s="31" t="s">
        <v>3</v>
      </c>
      <c r="M23" s="31" t="s">
        <v>3</v>
      </c>
      <c r="N23" s="31" t="s">
        <v>3</v>
      </c>
      <c r="O23" s="31" t="s">
        <v>3</v>
      </c>
      <c r="P23" s="31" t="s">
        <v>5</v>
      </c>
    </row>
  </sheetData>
  <mergeCells count="14">
    <mergeCell ref="A22:O22"/>
    <mergeCell ref="A1:O1"/>
    <mergeCell ref="A3:O3"/>
    <mergeCell ref="A21:O21"/>
    <mergeCell ref="F5:G5"/>
    <mergeCell ref="H5:I5"/>
    <mergeCell ref="J5:K5"/>
    <mergeCell ref="L5:M5"/>
    <mergeCell ref="N5:O5"/>
    <mergeCell ref="A2:O2"/>
    <mergeCell ref="A4:A7"/>
    <mergeCell ref="B4:C5"/>
    <mergeCell ref="D4:O4"/>
    <mergeCell ref="D5:E5"/>
  </mergeCells>
  <hyperlinks>
    <hyperlink ref="A1" location="Inhalt!A1" display="Zurück zum Inhalt" xr:uid="{287C6C12-8D32-489B-BF33-10C4666D4541}"/>
    <hyperlink ref="A1:G1" location="Inhalt!A1" display="Zum Inhaltsverzeichnis" xr:uid="{D525741D-7CD5-4F33-AD19-88E14C2DBEEF}"/>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6BA48-6C23-4660-8CD4-DB5594725571}">
  <dimension ref="A1:K114"/>
  <sheetViews>
    <sheetView view="pageLayout" zoomScaleNormal="100" zoomScaleSheetLayoutView="100" workbookViewId="0">
      <selection sqref="A1:J1"/>
    </sheetView>
  </sheetViews>
  <sheetFormatPr baseColWidth="10" defaultColWidth="9" defaultRowHeight="8.25" x14ac:dyDescent="0.15"/>
  <cols>
    <col min="1" max="1" width="9.7109375" style="4" customWidth="1"/>
    <col min="2" max="2" width="9.5703125" style="4" customWidth="1"/>
    <col min="3" max="3" width="7.5703125" style="4" customWidth="1"/>
    <col min="4" max="4" width="6.7109375" style="4" customWidth="1"/>
    <col min="5" max="5" width="10" style="4" customWidth="1"/>
    <col min="6" max="6" width="9.28515625" style="4" customWidth="1"/>
    <col min="7" max="7" width="8.7109375" style="4" customWidth="1"/>
    <col min="8" max="8" width="10.7109375" style="4" customWidth="1"/>
    <col min="9" max="9" width="10.140625" style="4" customWidth="1"/>
    <col min="10" max="10" width="6.7109375" style="4" customWidth="1"/>
    <col min="11" max="11" width="1.28515625" style="54" customWidth="1"/>
    <col min="12" max="16384" width="9" style="4"/>
  </cols>
  <sheetData>
    <row r="1" spans="1:11" s="1" customFormat="1" ht="24" customHeight="1" x14ac:dyDescent="0.2">
      <c r="A1" s="550" t="s">
        <v>2</v>
      </c>
      <c r="B1" s="550"/>
      <c r="C1" s="550"/>
      <c r="D1" s="550"/>
      <c r="E1" s="550"/>
      <c r="F1" s="550"/>
      <c r="G1" s="550"/>
      <c r="H1" s="550"/>
      <c r="I1" s="550"/>
      <c r="J1" s="550"/>
      <c r="K1" s="112" t="s">
        <v>1</v>
      </c>
    </row>
    <row r="2" spans="1:11" s="119" customFormat="1" ht="23.25" customHeight="1" x14ac:dyDescent="0.2">
      <c r="A2" s="593" t="s">
        <v>295</v>
      </c>
      <c r="B2" s="593"/>
      <c r="C2" s="593"/>
      <c r="D2" s="593"/>
      <c r="E2" s="593"/>
      <c r="F2" s="593"/>
      <c r="G2" s="593"/>
      <c r="H2" s="593"/>
      <c r="I2" s="593"/>
      <c r="J2" s="593"/>
      <c r="K2" s="169" t="s">
        <v>1</v>
      </c>
    </row>
    <row r="3" spans="1:11" s="54" customFormat="1" ht="7.5" customHeight="1" x14ac:dyDescent="0.2">
      <c r="A3" s="613" t="s">
        <v>997</v>
      </c>
      <c r="B3" s="613"/>
      <c r="C3" s="613"/>
      <c r="D3" s="613"/>
      <c r="E3" s="613"/>
      <c r="F3" s="613"/>
      <c r="G3" s="613"/>
      <c r="H3" s="613"/>
      <c r="I3" s="613"/>
      <c r="J3" s="613"/>
      <c r="K3" s="112" t="s">
        <v>1</v>
      </c>
    </row>
    <row r="4" spans="1:11" s="100" customFormat="1" ht="13.15" customHeight="1" x14ac:dyDescent="0.2">
      <c r="A4" s="596" t="s">
        <v>80</v>
      </c>
      <c r="B4" s="567" t="s">
        <v>336</v>
      </c>
      <c r="C4" s="567"/>
      <c r="D4" s="567"/>
      <c r="E4" s="567" t="s">
        <v>328</v>
      </c>
      <c r="F4" s="567"/>
      <c r="G4" s="567"/>
      <c r="H4" s="567"/>
      <c r="I4" s="567"/>
      <c r="J4" s="594"/>
      <c r="K4" s="112" t="s">
        <v>1</v>
      </c>
    </row>
    <row r="5" spans="1:11" s="100" customFormat="1" ht="39.75" customHeight="1" x14ac:dyDescent="0.2">
      <c r="A5" s="596"/>
      <c r="B5" s="567"/>
      <c r="C5" s="567"/>
      <c r="D5" s="567"/>
      <c r="E5" s="383" t="s">
        <v>12</v>
      </c>
      <c r="F5" s="383" t="s">
        <v>13</v>
      </c>
      <c r="G5" s="383" t="s">
        <v>133</v>
      </c>
      <c r="H5" s="383" t="s">
        <v>345</v>
      </c>
      <c r="I5" s="383" t="s">
        <v>346</v>
      </c>
      <c r="J5" s="388" t="s">
        <v>14</v>
      </c>
      <c r="K5" s="112" t="s">
        <v>1</v>
      </c>
    </row>
    <row r="6" spans="1:11" s="100" customFormat="1" ht="22.5" x14ac:dyDescent="0.2">
      <c r="A6" s="596"/>
      <c r="B6" s="383" t="s">
        <v>523</v>
      </c>
      <c r="C6" s="306" t="s">
        <v>783</v>
      </c>
      <c r="D6" s="383" t="s">
        <v>784</v>
      </c>
      <c r="E6" s="567" t="s">
        <v>88</v>
      </c>
      <c r="F6" s="567"/>
      <c r="G6" s="567"/>
      <c r="H6" s="567"/>
      <c r="I6" s="567"/>
      <c r="J6" s="594"/>
      <c r="K6" s="112" t="s">
        <v>1</v>
      </c>
    </row>
    <row r="7" spans="1:11" s="100" customFormat="1" ht="11.25" customHeight="1" x14ac:dyDescent="0.2">
      <c r="A7" s="596"/>
      <c r="B7" s="383" t="s">
        <v>9</v>
      </c>
      <c r="C7" s="567" t="s">
        <v>8</v>
      </c>
      <c r="D7" s="567"/>
      <c r="E7" s="567" t="s">
        <v>9</v>
      </c>
      <c r="F7" s="567"/>
      <c r="G7" s="567"/>
      <c r="H7" s="567"/>
      <c r="I7" s="567"/>
      <c r="J7" s="594"/>
      <c r="K7" s="112" t="s">
        <v>1</v>
      </c>
    </row>
    <row r="8" spans="1:11" s="100" customFormat="1" ht="10.15" customHeight="1" x14ac:dyDescent="0.2">
      <c r="A8" s="596"/>
      <c r="B8" s="383" t="s">
        <v>15</v>
      </c>
      <c r="C8" s="383" t="s">
        <v>16</v>
      </c>
      <c r="D8" s="383" t="s">
        <v>17</v>
      </c>
      <c r="E8" s="383" t="s">
        <v>18</v>
      </c>
      <c r="F8" s="383" t="s">
        <v>19</v>
      </c>
      <c r="G8" s="383" t="s">
        <v>20</v>
      </c>
      <c r="H8" s="383" t="s">
        <v>21</v>
      </c>
      <c r="I8" s="383" t="s">
        <v>22</v>
      </c>
      <c r="J8" s="388" t="s">
        <v>23</v>
      </c>
      <c r="K8" s="112" t="s">
        <v>1</v>
      </c>
    </row>
    <row r="9" spans="1:11" s="80" customFormat="1" ht="6" x14ac:dyDescent="0.15">
      <c r="A9" s="110" t="s">
        <v>81</v>
      </c>
      <c r="B9" s="110" t="s">
        <v>647</v>
      </c>
      <c r="C9" s="110" t="s">
        <v>793</v>
      </c>
      <c r="D9" s="110" t="s">
        <v>794</v>
      </c>
      <c r="E9" s="110" t="s">
        <v>640</v>
      </c>
      <c r="F9" s="110" t="s">
        <v>641</v>
      </c>
      <c r="G9" s="110" t="s">
        <v>642</v>
      </c>
      <c r="H9" s="110" t="s">
        <v>643</v>
      </c>
      <c r="I9" s="110" t="s">
        <v>644</v>
      </c>
      <c r="J9" s="110" t="s">
        <v>645</v>
      </c>
      <c r="K9" s="112" t="s">
        <v>1</v>
      </c>
    </row>
    <row r="10" spans="1:11" s="100" customFormat="1" ht="11.25" customHeight="1" x14ac:dyDescent="0.2">
      <c r="A10" s="534" t="s">
        <v>347</v>
      </c>
      <c r="B10" s="116">
        <v>602</v>
      </c>
      <c r="C10" s="116">
        <v>1</v>
      </c>
      <c r="D10" s="116">
        <v>1</v>
      </c>
      <c r="E10" s="116">
        <v>602</v>
      </c>
      <c r="F10" s="117" t="s">
        <v>994</v>
      </c>
      <c r="G10" s="117" t="s">
        <v>994</v>
      </c>
      <c r="H10" s="117" t="s">
        <v>994</v>
      </c>
      <c r="I10" s="117" t="s">
        <v>994</v>
      </c>
      <c r="J10" s="117" t="s">
        <v>994</v>
      </c>
      <c r="K10" s="112" t="s">
        <v>1</v>
      </c>
    </row>
    <row r="11" spans="1:11" s="100" customFormat="1" ht="11.25" customHeight="1" x14ac:dyDescent="0.2">
      <c r="A11" s="534" t="s">
        <v>348</v>
      </c>
      <c r="B11" s="116">
        <v>474</v>
      </c>
      <c r="C11" s="116">
        <v>3</v>
      </c>
      <c r="D11" s="116">
        <v>1</v>
      </c>
      <c r="E11" s="116">
        <v>474</v>
      </c>
      <c r="F11" s="117" t="s">
        <v>994</v>
      </c>
      <c r="G11" s="117" t="s">
        <v>994</v>
      </c>
      <c r="H11" s="117" t="s">
        <v>994</v>
      </c>
      <c r="I11" s="117" t="s">
        <v>994</v>
      </c>
      <c r="J11" s="117" t="s">
        <v>994</v>
      </c>
      <c r="K11" s="112" t="s">
        <v>1</v>
      </c>
    </row>
    <row r="12" spans="1:11" s="100" customFormat="1" ht="11.25" customHeight="1" x14ac:dyDescent="0.2">
      <c r="A12" s="534" t="s">
        <v>349</v>
      </c>
      <c r="B12" s="116">
        <v>1076</v>
      </c>
      <c r="C12" s="116">
        <v>4</v>
      </c>
      <c r="D12" s="116">
        <v>2</v>
      </c>
      <c r="E12" s="116">
        <v>1076</v>
      </c>
      <c r="F12" s="117" t="s">
        <v>994</v>
      </c>
      <c r="G12" s="117" t="s">
        <v>994</v>
      </c>
      <c r="H12" s="117" t="s">
        <v>994</v>
      </c>
      <c r="I12" s="117" t="s">
        <v>994</v>
      </c>
      <c r="J12" s="117" t="s">
        <v>994</v>
      </c>
      <c r="K12" s="112" t="s">
        <v>1</v>
      </c>
    </row>
    <row r="13" spans="1:11" s="100" customFormat="1" ht="11.25" customHeight="1" x14ac:dyDescent="0.2">
      <c r="A13" s="534" t="s">
        <v>350</v>
      </c>
      <c r="B13" s="116">
        <v>3055</v>
      </c>
      <c r="C13" s="116">
        <v>5</v>
      </c>
      <c r="D13" s="116">
        <v>2</v>
      </c>
      <c r="E13" s="116">
        <v>3055</v>
      </c>
      <c r="F13" s="117" t="s">
        <v>994</v>
      </c>
      <c r="G13" s="117" t="s">
        <v>994</v>
      </c>
      <c r="H13" s="117" t="s">
        <v>994</v>
      </c>
      <c r="I13" s="117" t="s">
        <v>994</v>
      </c>
      <c r="J13" s="117" t="s">
        <v>994</v>
      </c>
      <c r="K13" s="112" t="s">
        <v>1</v>
      </c>
    </row>
    <row r="14" spans="1:11" s="100" customFormat="1" ht="11.25" customHeight="1" x14ac:dyDescent="0.2">
      <c r="A14" s="534" t="s">
        <v>351</v>
      </c>
      <c r="B14" s="116">
        <v>1579</v>
      </c>
      <c r="C14" s="116">
        <v>1</v>
      </c>
      <c r="D14" s="116">
        <v>1</v>
      </c>
      <c r="E14" s="116">
        <v>1579</v>
      </c>
      <c r="F14" s="117" t="s">
        <v>994</v>
      </c>
      <c r="G14" s="117" t="s">
        <v>994</v>
      </c>
      <c r="H14" s="117" t="s">
        <v>994</v>
      </c>
      <c r="I14" s="117" t="s">
        <v>994</v>
      </c>
      <c r="J14" s="117" t="s">
        <v>994</v>
      </c>
      <c r="K14" s="112" t="s">
        <v>1</v>
      </c>
    </row>
    <row r="15" spans="1:11" s="100" customFormat="1" ht="11.25" customHeight="1" x14ac:dyDescent="0.2">
      <c r="A15" s="534" t="s">
        <v>352</v>
      </c>
      <c r="B15" s="116">
        <v>4634</v>
      </c>
      <c r="C15" s="116">
        <v>6</v>
      </c>
      <c r="D15" s="116">
        <v>3</v>
      </c>
      <c r="E15" s="116">
        <v>4634</v>
      </c>
      <c r="F15" s="117" t="s">
        <v>994</v>
      </c>
      <c r="G15" s="117" t="s">
        <v>994</v>
      </c>
      <c r="H15" s="117" t="s">
        <v>994</v>
      </c>
      <c r="I15" s="117" t="s">
        <v>994</v>
      </c>
      <c r="J15" s="117" t="s">
        <v>994</v>
      </c>
      <c r="K15" s="112" t="s">
        <v>1</v>
      </c>
    </row>
    <row r="16" spans="1:11" s="100" customFormat="1" ht="11.25" customHeight="1" x14ac:dyDescent="0.2">
      <c r="A16" s="534" t="s">
        <v>353</v>
      </c>
      <c r="B16" s="116">
        <v>299</v>
      </c>
      <c r="C16" s="116">
        <v>1</v>
      </c>
      <c r="D16" s="116">
        <v>1</v>
      </c>
      <c r="E16" s="116">
        <v>299</v>
      </c>
      <c r="F16" s="117" t="s">
        <v>994</v>
      </c>
      <c r="G16" s="117" t="s">
        <v>994</v>
      </c>
      <c r="H16" s="117" t="s">
        <v>994</v>
      </c>
      <c r="I16" s="117" t="s">
        <v>994</v>
      </c>
      <c r="J16" s="117" t="s">
        <v>994</v>
      </c>
      <c r="K16" s="112" t="s">
        <v>1</v>
      </c>
    </row>
    <row r="17" spans="1:11" s="100" customFormat="1" ht="11.25" customHeight="1" x14ac:dyDescent="0.2">
      <c r="A17" s="534" t="s">
        <v>354</v>
      </c>
      <c r="B17" s="116">
        <v>2501</v>
      </c>
      <c r="C17" s="116">
        <v>1</v>
      </c>
      <c r="D17" s="116">
        <v>1</v>
      </c>
      <c r="E17" s="116">
        <v>2501</v>
      </c>
      <c r="F17" s="117" t="s">
        <v>994</v>
      </c>
      <c r="G17" s="117" t="s">
        <v>994</v>
      </c>
      <c r="H17" s="117" t="s">
        <v>994</v>
      </c>
      <c r="I17" s="117" t="s">
        <v>994</v>
      </c>
      <c r="J17" s="117" t="s">
        <v>994</v>
      </c>
      <c r="K17" s="112" t="s">
        <v>1</v>
      </c>
    </row>
    <row r="18" spans="1:11" s="100" customFormat="1" ht="11.25" customHeight="1" x14ac:dyDescent="0.2">
      <c r="A18" s="534" t="s">
        <v>355</v>
      </c>
      <c r="B18" s="116">
        <v>2800</v>
      </c>
      <c r="C18" s="116">
        <v>2</v>
      </c>
      <c r="D18" s="116">
        <v>1</v>
      </c>
      <c r="E18" s="116">
        <v>2800</v>
      </c>
      <c r="F18" s="117" t="s">
        <v>994</v>
      </c>
      <c r="G18" s="117" t="s">
        <v>994</v>
      </c>
      <c r="H18" s="117" t="s">
        <v>994</v>
      </c>
      <c r="I18" s="117" t="s">
        <v>994</v>
      </c>
      <c r="J18" s="117" t="s">
        <v>994</v>
      </c>
      <c r="K18" s="112" t="s">
        <v>1</v>
      </c>
    </row>
    <row r="19" spans="1:11" s="100" customFormat="1" ht="11.25" customHeight="1" x14ac:dyDescent="0.2">
      <c r="A19" s="534" t="s">
        <v>356</v>
      </c>
      <c r="B19" s="116">
        <v>7125</v>
      </c>
      <c r="C19" s="116">
        <v>2</v>
      </c>
      <c r="D19" s="116">
        <v>2</v>
      </c>
      <c r="E19" s="116">
        <v>7125</v>
      </c>
      <c r="F19" s="117" t="s">
        <v>994</v>
      </c>
      <c r="G19" s="117" t="s">
        <v>994</v>
      </c>
      <c r="H19" s="117" t="s">
        <v>994</v>
      </c>
      <c r="I19" s="117" t="s">
        <v>994</v>
      </c>
      <c r="J19" s="117" t="s">
        <v>994</v>
      </c>
      <c r="K19" s="112" t="s">
        <v>1</v>
      </c>
    </row>
    <row r="20" spans="1:11" s="100" customFormat="1" ht="11.25" customHeight="1" x14ac:dyDescent="0.2">
      <c r="A20" s="534" t="s">
        <v>357</v>
      </c>
      <c r="B20" s="116">
        <v>7125</v>
      </c>
      <c r="C20" s="116">
        <v>2</v>
      </c>
      <c r="D20" s="116">
        <v>2</v>
      </c>
      <c r="E20" s="116">
        <v>7125</v>
      </c>
      <c r="F20" s="117" t="s">
        <v>994</v>
      </c>
      <c r="G20" s="117" t="s">
        <v>994</v>
      </c>
      <c r="H20" s="117" t="s">
        <v>994</v>
      </c>
      <c r="I20" s="117" t="s">
        <v>994</v>
      </c>
      <c r="J20" s="117" t="s">
        <v>994</v>
      </c>
      <c r="K20" s="112" t="s">
        <v>1</v>
      </c>
    </row>
    <row r="21" spans="1:11" s="100" customFormat="1" ht="11.25" customHeight="1" x14ac:dyDescent="0.2">
      <c r="A21" s="534" t="s">
        <v>358</v>
      </c>
      <c r="B21" s="116">
        <v>7534</v>
      </c>
      <c r="C21" s="116">
        <v>33</v>
      </c>
      <c r="D21" s="116">
        <v>10</v>
      </c>
      <c r="E21" s="116">
        <v>6648</v>
      </c>
      <c r="F21" s="117">
        <v>886</v>
      </c>
      <c r="G21" s="117" t="s">
        <v>994</v>
      </c>
      <c r="H21" s="117" t="s">
        <v>994</v>
      </c>
      <c r="I21" s="117" t="s">
        <v>994</v>
      </c>
      <c r="J21" s="117" t="s">
        <v>994</v>
      </c>
      <c r="K21" s="112" t="s">
        <v>1</v>
      </c>
    </row>
    <row r="22" spans="1:11" s="100" customFormat="1" ht="11.25" customHeight="1" x14ac:dyDescent="0.2">
      <c r="A22" s="534" t="s">
        <v>359</v>
      </c>
      <c r="B22" s="116">
        <v>1925</v>
      </c>
      <c r="C22" s="116">
        <v>13</v>
      </c>
      <c r="D22" s="116">
        <v>6</v>
      </c>
      <c r="E22" s="116">
        <v>1862</v>
      </c>
      <c r="F22" s="117">
        <v>63</v>
      </c>
      <c r="G22" s="117" t="s">
        <v>994</v>
      </c>
      <c r="H22" s="117" t="s">
        <v>994</v>
      </c>
      <c r="I22" s="117" t="s">
        <v>994</v>
      </c>
      <c r="J22" s="117" t="s">
        <v>994</v>
      </c>
      <c r="K22" s="112" t="s">
        <v>1</v>
      </c>
    </row>
    <row r="23" spans="1:11" s="100" customFormat="1" ht="11.25" customHeight="1" x14ac:dyDescent="0.2">
      <c r="A23" s="534" t="s">
        <v>360</v>
      </c>
      <c r="B23" s="116">
        <v>11314</v>
      </c>
      <c r="C23" s="116">
        <v>8</v>
      </c>
      <c r="D23" s="116">
        <v>6</v>
      </c>
      <c r="E23" s="116">
        <v>11314</v>
      </c>
      <c r="F23" s="117" t="s">
        <v>994</v>
      </c>
      <c r="G23" s="117" t="s">
        <v>994</v>
      </c>
      <c r="H23" s="117" t="s">
        <v>994</v>
      </c>
      <c r="I23" s="117" t="s">
        <v>994</v>
      </c>
      <c r="J23" s="117" t="s">
        <v>994</v>
      </c>
      <c r="K23" s="112" t="s">
        <v>1</v>
      </c>
    </row>
    <row r="24" spans="1:11" s="100" customFormat="1" ht="11.25" customHeight="1" x14ac:dyDescent="0.2">
      <c r="A24" s="534" t="s">
        <v>361</v>
      </c>
      <c r="B24" s="116">
        <v>1951</v>
      </c>
      <c r="C24" s="116">
        <v>5</v>
      </c>
      <c r="D24" s="116">
        <v>5</v>
      </c>
      <c r="E24" s="116">
        <v>1951</v>
      </c>
      <c r="F24" s="117" t="s">
        <v>994</v>
      </c>
      <c r="G24" s="117" t="s">
        <v>994</v>
      </c>
      <c r="H24" s="117" t="s">
        <v>994</v>
      </c>
      <c r="I24" s="117" t="s">
        <v>994</v>
      </c>
      <c r="J24" s="117" t="s">
        <v>994</v>
      </c>
      <c r="K24" s="112" t="s">
        <v>1</v>
      </c>
    </row>
    <row r="25" spans="1:11" s="100" customFormat="1" ht="11.25" customHeight="1" x14ac:dyDescent="0.2">
      <c r="A25" s="534" t="s">
        <v>362</v>
      </c>
      <c r="B25" s="116">
        <v>5232</v>
      </c>
      <c r="C25" s="116">
        <v>1</v>
      </c>
      <c r="D25" s="116">
        <v>1</v>
      </c>
      <c r="E25" s="116">
        <v>5232</v>
      </c>
      <c r="F25" s="117" t="s">
        <v>994</v>
      </c>
      <c r="G25" s="117" t="s">
        <v>994</v>
      </c>
      <c r="H25" s="117" t="s">
        <v>994</v>
      </c>
      <c r="I25" s="117" t="s">
        <v>994</v>
      </c>
      <c r="J25" s="117" t="s">
        <v>994</v>
      </c>
      <c r="K25" s="112" t="s">
        <v>1</v>
      </c>
    </row>
    <row r="26" spans="1:11" s="100" customFormat="1" ht="11.25" customHeight="1" x14ac:dyDescent="0.2">
      <c r="A26" s="534" t="s">
        <v>363</v>
      </c>
      <c r="B26" s="116">
        <v>4299</v>
      </c>
      <c r="C26" s="116">
        <v>2</v>
      </c>
      <c r="D26" s="116">
        <v>2</v>
      </c>
      <c r="E26" s="116">
        <v>4299</v>
      </c>
      <c r="F26" s="117" t="s">
        <v>994</v>
      </c>
      <c r="G26" s="117" t="s">
        <v>994</v>
      </c>
      <c r="H26" s="117" t="s">
        <v>994</v>
      </c>
      <c r="I26" s="117" t="s">
        <v>994</v>
      </c>
      <c r="J26" s="117" t="s">
        <v>994</v>
      </c>
      <c r="K26" s="112" t="s">
        <v>1</v>
      </c>
    </row>
    <row r="27" spans="1:11" s="100" customFormat="1" ht="11.25" customHeight="1" x14ac:dyDescent="0.2">
      <c r="A27" s="534" t="s">
        <v>364</v>
      </c>
      <c r="B27" s="116">
        <v>5934</v>
      </c>
      <c r="C27" s="116">
        <v>2</v>
      </c>
      <c r="D27" s="116">
        <v>1</v>
      </c>
      <c r="E27" s="116">
        <v>5934</v>
      </c>
      <c r="F27" s="117" t="s">
        <v>994</v>
      </c>
      <c r="G27" s="117" t="s">
        <v>994</v>
      </c>
      <c r="H27" s="117" t="s">
        <v>994</v>
      </c>
      <c r="I27" s="117" t="s">
        <v>994</v>
      </c>
      <c r="J27" s="117" t="s">
        <v>994</v>
      </c>
      <c r="K27" s="112" t="s">
        <v>1</v>
      </c>
    </row>
    <row r="28" spans="1:11" s="100" customFormat="1" ht="11.25" customHeight="1" x14ac:dyDescent="0.2">
      <c r="A28" s="534" t="s">
        <v>365</v>
      </c>
      <c r="B28" s="116">
        <v>3355</v>
      </c>
      <c r="C28" s="116">
        <v>3</v>
      </c>
      <c r="D28" s="116">
        <v>2</v>
      </c>
      <c r="E28" s="116">
        <v>3355</v>
      </c>
      <c r="F28" s="117" t="s">
        <v>994</v>
      </c>
      <c r="G28" s="117" t="s">
        <v>994</v>
      </c>
      <c r="H28" s="117" t="s">
        <v>994</v>
      </c>
      <c r="I28" s="117" t="s">
        <v>994</v>
      </c>
      <c r="J28" s="117" t="s">
        <v>994</v>
      </c>
      <c r="K28" s="112" t="s">
        <v>1</v>
      </c>
    </row>
    <row r="29" spans="1:11" s="100" customFormat="1" ht="11.25" customHeight="1" x14ac:dyDescent="0.2">
      <c r="A29" s="534" t="s">
        <v>366</v>
      </c>
      <c r="B29" s="116">
        <v>41544</v>
      </c>
      <c r="C29" s="116">
        <v>67</v>
      </c>
      <c r="D29" s="116">
        <v>29</v>
      </c>
      <c r="E29" s="116">
        <v>40595</v>
      </c>
      <c r="F29" s="117">
        <v>949</v>
      </c>
      <c r="G29" s="117" t="s">
        <v>994</v>
      </c>
      <c r="H29" s="117" t="s">
        <v>994</v>
      </c>
      <c r="I29" s="117" t="s">
        <v>994</v>
      </c>
      <c r="J29" s="117" t="s">
        <v>994</v>
      </c>
      <c r="K29" s="112" t="s">
        <v>1</v>
      </c>
    </row>
    <row r="30" spans="1:11" s="100" customFormat="1" ht="11.25" customHeight="1" x14ac:dyDescent="0.2">
      <c r="A30" s="534" t="s">
        <v>367</v>
      </c>
      <c r="B30" s="116">
        <v>7039</v>
      </c>
      <c r="C30" s="116">
        <v>3</v>
      </c>
      <c r="D30" s="116">
        <v>2</v>
      </c>
      <c r="E30" s="116">
        <v>7039</v>
      </c>
      <c r="F30" s="117" t="s">
        <v>994</v>
      </c>
      <c r="G30" s="117" t="s">
        <v>994</v>
      </c>
      <c r="H30" s="117" t="s">
        <v>994</v>
      </c>
      <c r="I30" s="117" t="s">
        <v>994</v>
      </c>
      <c r="J30" s="117" t="s">
        <v>994</v>
      </c>
      <c r="K30" s="112" t="s">
        <v>1</v>
      </c>
    </row>
    <row r="31" spans="1:11" s="100" customFormat="1" ht="11.25" customHeight="1" x14ac:dyDescent="0.2">
      <c r="A31" s="534" t="s">
        <v>368</v>
      </c>
      <c r="B31" s="116">
        <v>2511</v>
      </c>
      <c r="C31" s="116">
        <v>1</v>
      </c>
      <c r="D31" s="116">
        <v>1</v>
      </c>
      <c r="E31" s="116">
        <v>2511</v>
      </c>
      <c r="F31" s="117" t="s">
        <v>994</v>
      </c>
      <c r="G31" s="117" t="s">
        <v>994</v>
      </c>
      <c r="H31" s="117" t="s">
        <v>994</v>
      </c>
      <c r="I31" s="117" t="s">
        <v>994</v>
      </c>
      <c r="J31" s="117" t="s">
        <v>994</v>
      </c>
      <c r="K31" s="112" t="s">
        <v>1</v>
      </c>
    </row>
    <row r="32" spans="1:11" s="100" customFormat="1" ht="11.25" customHeight="1" x14ac:dyDescent="0.2">
      <c r="A32" s="534" t="s">
        <v>369</v>
      </c>
      <c r="B32" s="116">
        <v>9550</v>
      </c>
      <c r="C32" s="116">
        <v>4</v>
      </c>
      <c r="D32" s="116">
        <v>3</v>
      </c>
      <c r="E32" s="116">
        <v>9550</v>
      </c>
      <c r="F32" s="117" t="s">
        <v>994</v>
      </c>
      <c r="G32" s="117" t="s">
        <v>994</v>
      </c>
      <c r="H32" s="117" t="s">
        <v>994</v>
      </c>
      <c r="I32" s="117" t="s">
        <v>994</v>
      </c>
      <c r="J32" s="117" t="s">
        <v>994</v>
      </c>
      <c r="K32" s="112" t="s">
        <v>1</v>
      </c>
    </row>
    <row r="33" spans="1:11" s="100" customFormat="1" ht="11.25" customHeight="1" x14ac:dyDescent="0.2">
      <c r="A33" s="534" t="s">
        <v>370</v>
      </c>
      <c r="B33" s="116">
        <v>9697</v>
      </c>
      <c r="C33" s="116">
        <v>2</v>
      </c>
      <c r="D33" s="116">
        <v>2</v>
      </c>
      <c r="E33" s="116">
        <v>9697</v>
      </c>
      <c r="F33" s="117" t="s">
        <v>994</v>
      </c>
      <c r="G33" s="117" t="s">
        <v>994</v>
      </c>
      <c r="H33" s="117" t="s">
        <v>994</v>
      </c>
      <c r="I33" s="117" t="s">
        <v>994</v>
      </c>
      <c r="J33" s="117" t="s">
        <v>994</v>
      </c>
      <c r="K33" s="112" t="s">
        <v>1</v>
      </c>
    </row>
    <row r="34" spans="1:11" s="100" customFormat="1" ht="11.25" customHeight="1" x14ac:dyDescent="0.2">
      <c r="A34" s="534" t="s">
        <v>371</v>
      </c>
      <c r="B34" s="116">
        <v>22184</v>
      </c>
      <c r="C34" s="116">
        <v>3</v>
      </c>
      <c r="D34" s="116">
        <v>2</v>
      </c>
      <c r="E34" s="116">
        <v>22184</v>
      </c>
      <c r="F34" s="117" t="s">
        <v>994</v>
      </c>
      <c r="G34" s="117" t="s">
        <v>994</v>
      </c>
      <c r="H34" s="117" t="s">
        <v>994</v>
      </c>
      <c r="I34" s="117" t="s">
        <v>994</v>
      </c>
      <c r="J34" s="117" t="s">
        <v>994</v>
      </c>
      <c r="K34" s="112" t="s">
        <v>1</v>
      </c>
    </row>
    <row r="35" spans="1:11" s="100" customFormat="1" ht="11.25" customHeight="1" x14ac:dyDescent="0.2">
      <c r="A35" s="534" t="s">
        <v>372</v>
      </c>
      <c r="B35" s="116">
        <v>31881</v>
      </c>
      <c r="C35" s="116">
        <v>5</v>
      </c>
      <c r="D35" s="116">
        <v>4</v>
      </c>
      <c r="E35" s="116">
        <v>31881</v>
      </c>
      <c r="F35" s="117" t="s">
        <v>994</v>
      </c>
      <c r="G35" s="117" t="s">
        <v>994</v>
      </c>
      <c r="H35" s="117" t="s">
        <v>994</v>
      </c>
      <c r="I35" s="117" t="s">
        <v>994</v>
      </c>
      <c r="J35" s="117" t="s">
        <v>994</v>
      </c>
      <c r="K35" s="112" t="s">
        <v>1</v>
      </c>
    </row>
    <row r="36" spans="1:11" s="100" customFormat="1" ht="11.25" customHeight="1" x14ac:dyDescent="0.2">
      <c r="A36" s="534" t="s">
        <v>373</v>
      </c>
      <c r="B36" s="116">
        <v>1605</v>
      </c>
      <c r="C36" s="116">
        <v>1</v>
      </c>
      <c r="D36" s="116">
        <v>1</v>
      </c>
      <c r="E36" s="116">
        <v>1605</v>
      </c>
      <c r="F36" s="117" t="s">
        <v>994</v>
      </c>
      <c r="G36" s="117" t="s">
        <v>994</v>
      </c>
      <c r="H36" s="117" t="s">
        <v>994</v>
      </c>
      <c r="I36" s="117" t="s">
        <v>994</v>
      </c>
      <c r="J36" s="117" t="s">
        <v>994</v>
      </c>
      <c r="K36" s="112" t="s">
        <v>1</v>
      </c>
    </row>
    <row r="37" spans="1:11" s="100" customFormat="1" ht="11.25" customHeight="1" x14ac:dyDescent="0.2">
      <c r="A37" s="534" t="s">
        <v>374</v>
      </c>
      <c r="B37" s="116">
        <v>4370</v>
      </c>
      <c r="C37" s="116">
        <v>1</v>
      </c>
      <c r="D37" s="116">
        <v>1</v>
      </c>
      <c r="E37" s="116">
        <v>4370</v>
      </c>
      <c r="F37" s="117" t="s">
        <v>994</v>
      </c>
      <c r="G37" s="117" t="s">
        <v>994</v>
      </c>
      <c r="H37" s="117" t="s">
        <v>994</v>
      </c>
      <c r="I37" s="117" t="s">
        <v>994</v>
      </c>
      <c r="J37" s="117" t="s">
        <v>994</v>
      </c>
      <c r="K37" s="112" t="s">
        <v>1</v>
      </c>
    </row>
    <row r="38" spans="1:11" s="100" customFormat="1" ht="11.25" customHeight="1" x14ac:dyDescent="0.2">
      <c r="A38" s="534" t="s">
        <v>375</v>
      </c>
      <c r="B38" s="116">
        <v>3499</v>
      </c>
      <c r="C38" s="116">
        <v>1</v>
      </c>
      <c r="D38" s="116">
        <v>1</v>
      </c>
      <c r="E38" s="116">
        <v>3499</v>
      </c>
      <c r="F38" s="117" t="s">
        <v>994</v>
      </c>
      <c r="G38" s="117" t="s">
        <v>994</v>
      </c>
      <c r="H38" s="117" t="s">
        <v>994</v>
      </c>
      <c r="I38" s="117" t="s">
        <v>994</v>
      </c>
      <c r="J38" s="117" t="s">
        <v>994</v>
      </c>
      <c r="K38" s="112" t="s">
        <v>1</v>
      </c>
    </row>
    <row r="39" spans="1:11" s="100" customFormat="1" ht="11.25" customHeight="1" x14ac:dyDescent="0.2">
      <c r="A39" s="534" t="s">
        <v>376</v>
      </c>
      <c r="B39" s="116">
        <v>5281</v>
      </c>
      <c r="C39" s="116">
        <v>1</v>
      </c>
      <c r="D39" s="116">
        <v>1</v>
      </c>
      <c r="E39" s="116">
        <v>5281</v>
      </c>
      <c r="F39" s="117" t="s">
        <v>994</v>
      </c>
      <c r="G39" s="117" t="s">
        <v>994</v>
      </c>
      <c r="H39" s="117" t="s">
        <v>994</v>
      </c>
      <c r="I39" s="117" t="s">
        <v>994</v>
      </c>
      <c r="J39" s="117" t="s">
        <v>994</v>
      </c>
      <c r="K39" s="112" t="s">
        <v>1</v>
      </c>
    </row>
    <row r="40" spans="1:11" s="100" customFormat="1" ht="11.25" customHeight="1" x14ac:dyDescent="0.2">
      <c r="A40" s="534" t="s">
        <v>377</v>
      </c>
      <c r="B40" s="116">
        <v>4091</v>
      </c>
      <c r="C40" s="116">
        <v>1</v>
      </c>
      <c r="D40" s="116">
        <v>1</v>
      </c>
      <c r="E40" s="116">
        <v>4091</v>
      </c>
      <c r="F40" s="117" t="s">
        <v>994</v>
      </c>
      <c r="G40" s="117" t="s">
        <v>994</v>
      </c>
      <c r="H40" s="117" t="s">
        <v>994</v>
      </c>
      <c r="I40" s="117" t="s">
        <v>994</v>
      </c>
      <c r="J40" s="117" t="s">
        <v>994</v>
      </c>
      <c r="K40" s="112" t="s">
        <v>1</v>
      </c>
    </row>
    <row r="41" spans="1:11" s="100" customFormat="1" ht="11.25" customHeight="1" x14ac:dyDescent="0.2">
      <c r="A41" s="534" t="s">
        <v>378</v>
      </c>
      <c r="B41" s="116">
        <v>18846</v>
      </c>
      <c r="C41" s="116">
        <v>5</v>
      </c>
      <c r="D41" s="116">
        <v>4</v>
      </c>
      <c r="E41" s="116">
        <v>18846</v>
      </c>
      <c r="F41" s="117" t="s">
        <v>994</v>
      </c>
      <c r="G41" s="117" t="s">
        <v>994</v>
      </c>
      <c r="H41" s="117" t="s">
        <v>994</v>
      </c>
      <c r="I41" s="117" t="s">
        <v>994</v>
      </c>
      <c r="J41" s="117" t="s">
        <v>994</v>
      </c>
      <c r="K41" s="112" t="s">
        <v>1</v>
      </c>
    </row>
    <row r="42" spans="1:11" s="100" customFormat="1" ht="11.25" customHeight="1" x14ac:dyDescent="0.2">
      <c r="A42" s="534" t="s">
        <v>17</v>
      </c>
      <c r="B42" s="116">
        <v>117456</v>
      </c>
      <c r="C42" s="116">
        <v>95</v>
      </c>
      <c r="D42" s="116">
        <v>41</v>
      </c>
      <c r="E42" s="116">
        <v>116507</v>
      </c>
      <c r="F42" s="117">
        <v>949</v>
      </c>
      <c r="G42" s="117" t="s">
        <v>994</v>
      </c>
      <c r="H42" s="117" t="s">
        <v>994</v>
      </c>
      <c r="I42" s="117" t="s">
        <v>994</v>
      </c>
      <c r="J42" s="117" t="s">
        <v>994</v>
      </c>
      <c r="K42" s="112" t="s">
        <v>1</v>
      </c>
    </row>
    <row r="43" spans="1:11" s="100" customFormat="1" ht="11.25" customHeight="1" x14ac:dyDescent="0.2">
      <c r="A43" s="534" t="s">
        <v>379</v>
      </c>
      <c r="B43" s="116">
        <v>1449</v>
      </c>
      <c r="C43" s="116">
        <v>7</v>
      </c>
      <c r="D43" s="116">
        <v>1</v>
      </c>
      <c r="E43" s="116">
        <v>1449</v>
      </c>
      <c r="F43" s="117" t="s">
        <v>994</v>
      </c>
      <c r="G43" s="117" t="s">
        <v>994</v>
      </c>
      <c r="H43" s="117" t="s">
        <v>994</v>
      </c>
      <c r="I43" s="117" t="s">
        <v>994</v>
      </c>
      <c r="J43" s="117" t="s">
        <v>994</v>
      </c>
      <c r="K43" s="112" t="s">
        <v>1</v>
      </c>
    </row>
    <row r="44" spans="1:11" s="100" customFormat="1" ht="11.25" customHeight="1" x14ac:dyDescent="0.2">
      <c r="A44" s="534" t="s">
        <v>380</v>
      </c>
      <c r="B44" s="116">
        <v>1449</v>
      </c>
      <c r="C44" s="116">
        <v>7</v>
      </c>
      <c r="D44" s="116">
        <v>1</v>
      </c>
      <c r="E44" s="116">
        <v>1449</v>
      </c>
      <c r="F44" s="117" t="s">
        <v>994</v>
      </c>
      <c r="G44" s="117" t="s">
        <v>994</v>
      </c>
      <c r="H44" s="117" t="s">
        <v>994</v>
      </c>
      <c r="I44" s="117" t="s">
        <v>994</v>
      </c>
      <c r="J44" s="117" t="s">
        <v>994</v>
      </c>
      <c r="K44" s="112" t="s">
        <v>1</v>
      </c>
    </row>
    <row r="45" spans="1:11" s="100" customFormat="1" ht="11.25" customHeight="1" x14ac:dyDescent="0.2">
      <c r="A45" s="534" t="s">
        <v>381</v>
      </c>
      <c r="B45" s="116">
        <v>340</v>
      </c>
      <c r="C45" s="116">
        <v>3</v>
      </c>
      <c r="D45" s="116">
        <v>1</v>
      </c>
      <c r="E45" s="116">
        <v>340</v>
      </c>
      <c r="F45" s="117" t="s">
        <v>994</v>
      </c>
      <c r="G45" s="117" t="s">
        <v>994</v>
      </c>
      <c r="H45" s="117" t="s">
        <v>994</v>
      </c>
      <c r="I45" s="117" t="s">
        <v>994</v>
      </c>
      <c r="J45" s="117" t="s">
        <v>994</v>
      </c>
      <c r="K45" s="112" t="s">
        <v>1</v>
      </c>
    </row>
    <row r="46" spans="1:11" s="100" customFormat="1" ht="11.25" customHeight="1" x14ac:dyDescent="0.2">
      <c r="A46" s="534" t="s">
        <v>382</v>
      </c>
      <c r="B46" s="116">
        <v>340</v>
      </c>
      <c r="C46" s="116">
        <v>3</v>
      </c>
      <c r="D46" s="116">
        <v>1</v>
      </c>
      <c r="E46" s="116">
        <v>340</v>
      </c>
      <c r="F46" s="117" t="s">
        <v>994</v>
      </c>
      <c r="G46" s="117" t="s">
        <v>994</v>
      </c>
      <c r="H46" s="117" t="s">
        <v>994</v>
      </c>
      <c r="I46" s="117" t="s">
        <v>994</v>
      </c>
      <c r="J46" s="117" t="s">
        <v>994</v>
      </c>
      <c r="K46" s="112" t="s">
        <v>1</v>
      </c>
    </row>
    <row r="47" spans="1:11" s="100" customFormat="1" ht="11.25" customHeight="1" x14ac:dyDescent="0.2">
      <c r="A47" s="534" t="s">
        <v>383</v>
      </c>
      <c r="B47" s="116">
        <v>113</v>
      </c>
      <c r="C47" s="116">
        <v>3</v>
      </c>
      <c r="D47" s="116">
        <v>1</v>
      </c>
      <c r="E47" s="116">
        <v>113</v>
      </c>
      <c r="F47" s="117" t="s">
        <v>994</v>
      </c>
      <c r="G47" s="117" t="s">
        <v>994</v>
      </c>
      <c r="H47" s="117" t="s">
        <v>994</v>
      </c>
      <c r="I47" s="117" t="s">
        <v>994</v>
      </c>
      <c r="J47" s="117" t="s">
        <v>994</v>
      </c>
      <c r="K47" s="112" t="s">
        <v>1</v>
      </c>
    </row>
    <row r="48" spans="1:11" s="100" customFormat="1" ht="11.25" customHeight="1" x14ac:dyDescent="0.2">
      <c r="A48" s="534" t="s">
        <v>384</v>
      </c>
      <c r="B48" s="116">
        <v>340</v>
      </c>
      <c r="C48" s="116">
        <v>1</v>
      </c>
      <c r="D48" s="116">
        <v>1</v>
      </c>
      <c r="E48" s="116">
        <v>340</v>
      </c>
      <c r="F48" s="117" t="s">
        <v>994</v>
      </c>
      <c r="G48" s="117" t="s">
        <v>994</v>
      </c>
      <c r="H48" s="117" t="s">
        <v>994</v>
      </c>
      <c r="I48" s="117" t="s">
        <v>994</v>
      </c>
      <c r="J48" s="117" t="s">
        <v>994</v>
      </c>
      <c r="K48" s="112" t="s">
        <v>1</v>
      </c>
    </row>
    <row r="49" spans="1:11" s="100" customFormat="1" ht="11.25" customHeight="1" x14ac:dyDescent="0.2">
      <c r="A49" s="534" t="s">
        <v>385</v>
      </c>
      <c r="B49" s="116">
        <v>1429</v>
      </c>
      <c r="C49" s="116">
        <v>11</v>
      </c>
      <c r="D49" s="116">
        <v>3</v>
      </c>
      <c r="E49" s="116">
        <v>515</v>
      </c>
      <c r="F49" s="117">
        <v>914</v>
      </c>
      <c r="G49" s="117" t="s">
        <v>994</v>
      </c>
      <c r="H49" s="117" t="s">
        <v>994</v>
      </c>
      <c r="I49" s="117" t="s">
        <v>994</v>
      </c>
      <c r="J49" s="117" t="s">
        <v>994</v>
      </c>
      <c r="K49" s="112" t="s">
        <v>1</v>
      </c>
    </row>
    <row r="50" spans="1:11" s="100" customFormat="1" ht="11.25" customHeight="1" x14ac:dyDescent="0.2">
      <c r="A50" s="534" t="s">
        <v>386</v>
      </c>
      <c r="B50" s="116">
        <v>223</v>
      </c>
      <c r="C50" s="116">
        <v>3</v>
      </c>
      <c r="D50" s="116">
        <v>1</v>
      </c>
      <c r="E50" s="116">
        <v>14</v>
      </c>
      <c r="F50" s="117">
        <v>209</v>
      </c>
      <c r="G50" s="117" t="s">
        <v>994</v>
      </c>
      <c r="H50" s="117" t="s">
        <v>994</v>
      </c>
      <c r="I50" s="117" t="s">
        <v>994</v>
      </c>
      <c r="J50" s="117" t="s">
        <v>994</v>
      </c>
      <c r="K50" s="112" t="s">
        <v>1</v>
      </c>
    </row>
    <row r="51" spans="1:11" s="100" customFormat="1" ht="11.25" customHeight="1" x14ac:dyDescent="0.2">
      <c r="A51" s="534" t="s">
        <v>387</v>
      </c>
      <c r="B51" s="116">
        <v>2105</v>
      </c>
      <c r="C51" s="116">
        <v>18</v>
      </c>
      <c r="D51" s="116">
        <v>5</v>
      </c>
      <c r="E51" s="116">
        <v>982</v>
      </c>
      <c r="F51" s="117">
        <v>1123</v>
      </c>
      <c r="G51" s="117" t="s">
        <v>994</v>
      </c>
      <c r="H51" s="117" t="s">
        <v>994</v>
      </c>
      <c r="I51" s="117" t="s">
        <v>994</v>
      </c>
      <c r="J51" s="117" t="s">
        <v>994</v>
      </c>
      <c r="K51" s="112" t="s">
        <v>1</v>
      </c>
    </row>
    <row r="52" spans="1:11" s="100" customFormat="1" ht="11.25" customHeight="1" x14ac:dyDescent="0.2">
      <c r="A52" s="534" t="s">
        <v>388</v>
      </c>
      <c r="B52" s="116">
        <v>294</v>
      </c>
      <c r="C52" s="116">
        <v>3</v>
      </c>
      <c r="D52" s="116">
        <v>1</v>
      </c>
      <c r="E52" s="116">
        <v>216</v>
      </c>
      <c r="F52" s="117">
        <v>78</v>
      </c>
      <c r="G52" s="117" t="s">
        <v>994</v>
      </c>
      <c r="H52" s="117" t="s">
        <v>994</v>
      </c>
      <c r="I52" s="117" t="s">
        <v>994</v>
      </c>
      <c r="J52" s="117" t="s">
        <v>994</v>
      </c>
      <c r="K52" s="112" t="s">
        <v>1</v>
      </c>
    </row>
    <row r="53" spans="1:11" s="100" customFormat="1" ht="11.25" customHeight="1" x14ac:dyDescent="0.2">
      <c r="A53" s="534" t="s">
        <v>389</v>
      </c>
      <c r="B53" s="116">
        <v>2818</v>
      </c>
      <c r="C53" s="116">
        <v>21</v>
      </c>
      <c r="D53" s="116">
        <v>5</v>
      </c>
      <c r="E53" s="116">
        <v>2235</v>
      </c>
      <c r="F53" s="117">
        <v>583</v>
      </c>
      <c r="G53" s="117" t="s">
        <v>994</v>
      </c>
      <c r="H53" s="117" t="s">
        <v>994</v>
      </c>
      <c r="I53" s="117" t="s">
        <v>994</v>
      </c>
      <c r="J53" s="117" t="s">
        <v>994</v>
      </c>
      <c r="K53" s="112" t="s">
        <v>1</v>
      </c>
    </row>
    <row r="54" spans="1:11" s="100" customFormat="1" ht="11.25" customHeight="1" x14ac:dyDescent="0.2">
      <c r="A54" s="534" t="s">
        <v>390</v>
      </c>
      <c r="B54" s="116">
        <v>189</v>
      </c>
      <c r="C54" s="116">
        <v>5</v>
      </c>
      <c r="D54" s="116">
        <v>1</v>
      </c>
      <c r="E54" s="116">
        <v>173</v>
      </c>
      <c r="F54" s="117">
        <v>16</v>
      </c>
      <c r="G54" s="117" t="s">
        <v>994</v>
      </c>
      <c r="H54" s="117" t="s">
        <v>994</v>
      </c>
      <c r="I54" s="117" t="s">
        <v>994</v>
      </c>
      <c r="J54" s="117" t="s">
        <v>994</v>
      </c>
      <c r="K54" s="112" t="s">
        <v>1</v>
      </c>
    </row>
    <row r="55" spans="1:11" s="100" customFormat="1" ht="11.25" customHeight="1" x14ac:dyDescent="0.2">
      <c r="A55" s="534" t="s">
        <v>391</v>
      </c>
      <c r="B55" s="116">
        <v>1306</v>
      </c>
      <c r="C55" s="116">
        <v>7</v>
      </c>
      <c r="D55" s="116">
        <v>3</v>
      </c>
      <c r="E55" s="116">
        <v>1204</v>
      </c>
      <c r="F55" s="117">
        <v>102</v>
      </c>
      <c r="G55" s="117" t="s">
        <v>994</v>
      </c>
      <c r="H55" s="117" t="s">
        <v>994</v>
      </c>
      <c r="I55" s="117" t="s">
        <v>994</v>
      </c>
      <c r="J55" s="117" t="s">
        <v>994</v>
      </c>
      <c r="K55" s="112" t="s">
        <v>1</v>
      </c>
    </row>
    <row r="56" spans="1:11" s="100" customFormat="1" ht="11.25" customHeight="1" x14ac:dyDescent="0.2">
      <c r="A56" s="534" t="s">
        <v>392</v>
      </c>
      <c r="B56" s="116">
        <v>836</v>
      </c>
      <c r="C56" s="116">
        <v>2</v>
      </c>
      <c r="D56" s="116">
        <v>1</v>
      </c>
      <c r="E56" s="116">
        <v>836</v>
      </c>
      <c r="F56" s="117" t="s">
        <v>994</v>
      </c>
      <c r="G56" s="117" t="s">
        <v>994</v>
      </c>
      <c r="H56" s="117" t="s">
        <v>994</v>
      </c>
      <c r="I56" s="117" t="s">
        <v>994</v>
      </c>
      <c r="J56" s="117" t="s">
        <v>994</v>
      </c>
      <c r="K56" s="112" t="s">
        <v>1</v>
      </c>
    </row>
    <row r="57" spans="1:11" s="100" customFormat="1" ht="11.25" customHeight="1" x14ac:dyDescent="0.2">
      <c r="A57" s="534" t="s">
        <v>393</v>
      </c>
      <c r="B57" s="116">
        <v>6702</v>
      </c>
      <c r="C57" s="116">
        <v>31</v>
      </c>
      <c r="D57" s="116">
        <v>15</v>
      </c>
      <c r="E57" s="116">
        <v>6144</v>
      </c>
      <c r="F57" s="117">
        <v>558</v>
      </c>
      <c r="G57" s="117" t="s">
        <v>994</v>
      </c>
      <c r="H57" s="117" t="s">
        <v>994</v>
      </c>
      <c r="I57" s="117" t="s">
        <v>994</v>
      </c>
      <c r="J57" s="117" t="s">
        <v>994</v>
      </c>
      <c r="K57" s="112" t="s">
        <v>1</v>
      </c>
    </row>
    <row r="58" spans="1:11" s="100" customFormat="1" ht="11.25" customHeight="1" x14ac:dyDescent="0.2">
      <c r="A58" s="534" t="s">
        <v>394</v>
      </c>
      <c r="B58" s="116">
        <v>3682</v>
      </c>
      <c r="C58" s="116">
        <v>19</v>
      </c>
      <c r="D58" s="116">
        <v>4</v>
      </c>
      <c r="E58" s="116">
        <v>3557</v>
      </c>
      <c r="F58" s="117">
        <v>125</v>
      </c>
      <c r="G58" s="117" t="s">
        <v>994</v>
      </c>
      <c r="H58" s="117" t="s">
        <v>994</v>
      </c>
      <c r="I58" s="117" t="s">
        <v>994</v>
      </c>
      <c r="J58" s="117" t="s">
        <v>994</v>
      </c>
      <c r="K58" s="112" t="s">
        <v>1</v>
      </c>
    </row>
    <row r="59" spans="1:11" s="100" customFormat="1" ht="11.25" customHeight="1" x14ac:dyDescent="0.2">
      <c r="A59" s="534" t="s">
        <v>395</v>
      </c>
      <c r="B59" s="116">
        <v>15827</v>
      </c>
      <c r="C59" s="116">
        <v>88</v>
      </c>
      <c r="D59" s="116">
        <v>24</v>
      </c>
      <c r="E59" s="116">
        <v>14365</v>
      </c>
      <c r="F59" s="117">
        <v>1462</v>
      </c>
      <c r="G59" s="117" t="s">
        <v>994</v>
      </c>
      <c r="H59" s="117" t="s">
        <v>994</v>
      </c>
      <c r="I59" s="117" t="s">
        <v>994</v>
      </c>
      <c r="J59" s="117" t="s">
        <v>994</v>
      </c>
      <c r="K59" s="112" t="s">
        <v>1</v>
      </c>
    </row>
    <row r="60" spans="1:11" s="100" customFormat="1" ht="11.25" customHeight="1" x14ac:dyDescent="0.2">
      <c r="A60" s="534" t="s">
        <v>396</v>
      </c>
      <c r="B60" s="116">
        <v>2212</v>
      </c>
      <c r="C60" s="116">
        <v>8</v>
      </c>
      <c r="D60" s="116">
        <v>3</v>
      </c>
      <c r="E60" s="116">
        <v>2212</v>
      </c>
      <c r="F60" s="117" t="s">
        <v>994</v>
      </c>
      <c r="G60" s="117" t="s">
        <v>994</v>
      </c>
      <c r="H60" s="117" t="s">
        <v>994</v>
      </c>
      <c r="I60" s="117" t="s">
        <v>994</v>
      </c>
      <c r="J60" s="117" t="s">
        <v>994</v>
      </c>
      <c r="K60" s="112" t="s">
        <v>1</v>
      </c>
    </row>
    <row r="61" spans="1:11" s="100" customFormat="1" ht="11.25" customHeight="1" x14ac:dyDescent="0.2">
      <c r="A61" s="534" t="s">
        <v>397</v>
      </c>
      <c r="B61" s="116">
        <v>2212</v>
      </c>
      <c r="C61" s="116">
        <v>8</v>
      </c>
      <c r="D61" s="116">
        <v>3</v>
      </c>
      <c r="E61" s="116">
        <v>2212</v>
      </c>
      <c r="F61" s="117" t="s">
        <v>994</v>
      </c>
      <c r="G61" s="117" t="s">
        <v>994</v>
      </c>
      <c r="H61" s="117" t="s">
        <v>994</v>
      </c>
      <c r="I61" s="117" t="s">
        <v>994</v>
      </c>
      <c r="J61" s="117" t="s">
        <v>994</v>
      </c>
      <c r="K61" s="112" t="s">
        <v>1</v>
      </c>
    </row>
    <row r="62" spans="1:11" s="100" customFormat="1" ht="11.25" customHeight="1" x14ac:dyDescent="0.2">
      <c r="A62" s="534" t="s">
        <v>398</v>
      </c>
      <c r="B62" s="116">
        <v>439</v>
      </c>
      <c r="C62" s="116">
        <v>5</v>
      </c>
      <c r="D62" s="116">
        <v>2</v>
      </c>
      <c r="E62" s="116">
        <v>439</v>
      </c>
      <c r="F62" s="117" t="s">
        <v>994</v>
      </c>
      <c r="G62" s="117" t="s">
        <v>994</v>
      </c>
      <c r="H62" s="117" t="s">
        <v>994</v>
      </c>
      <c r="I62" s="117" t="s">
        <v>994</v>
      </c>
      <c r="J62" s="117" t="s">
        <v>994</v>
      </c>
      <c r="K62" s="112" t="s">
        <v>1</v>
      </c>
    </row>
    <row r="63" spans="1:11" s="100" customFormat="1" ht="11.25" customHeight="1" x14ac:dyDescent="0.2">
      <c r="A63" s="534" t="s">
        <v>399</v>
      </c>
      <c r="B63" s="116">
        <v>7284</v>
      </c>
      <c r="C63" s="116">
        <v>5</v>
      </c>
      <c r="D63" s="116">
        <v>2</v>
      </c>
      <c r="E63" s="116">
        <v>7284</v>
      </c>
      <c r="F63" s="117" t="s">
        <v>994</v>
      </c>
      <c r="G63" s="117" t="s">
        <v>994</v>
      </c>
      <c r="H63" s="117" t="s">
        <v>994</v>
      </c>
      <c r="I63" s="117" t="s">
        <v>994</v>
      </c>
      <c r="J63" s="117" t="s">
        <v>994</v>
      </c>
      <c r="K63" s="112" t="s">
        <v>1</v>
      </c>
    </row>
    <row r="64" spans="1:11" s="100" customFormat="1" ht="11.25" customHeight="1" x14ac:dyDescent="0.2">
      <c r="A64" s="534" t="s">
        <v>400</v>
      </c>
      <c r="B64" s="116">
        <v>291</v>
      </c>
      <c r="C64" s="116">
        <v>1</v>
      </c>
      <c r="D64" s="116">
        <v>1</v>
      </c>
      <c r="E64" s="116">
        <v>291</v>
      </c>
      <c r="F64" s="117" t="s">
        <v>994</v>
      </c>
      <c r="G64" s="117" t="s">
        <v>994</v>
      </c>
      <c r="H64" s="117" t="s">
        <v>994</v>
      </c>
      <c r="I64" s="117" t="s">
        <v>994</v>
      </c>
      <c r="J64" s="117" t="s">
        <v>994</v>
      </c>
      <c r="K64" s="112" t="s">
        <v>1</v>
      </c>
    </row>
    <row r="65" spans="1:11" s="100" customFormat="1" ht="11.25" customHeight="1" x14ac:dyDescent="0.2">
      <c r="A65" s="534" t="s">
        <v>401</v>
      </c>
      <c r="B65" s="116">
        <v>3664</v>
      </c>
      <c r="C65" s="116">
        <v>6</v>
      </c>
      <c r="D65" s="116">
        <v>6</v>
      </c>
      <c r="E65" s="116">
        <v>3664</v>
      </c>
      <c r="F65" s="117" t="s">
        <v>994</v>
      </c>
      <c r="G65" s="117" t="s">
        <v>994</v>
      </c>
      <c r="H65" s="117" t="s">
        <v>994</v>
      </c>
      <c r="I65" s="117" t="s">
        <v>994</v>
      </c>
      <c r="J65" s="117" t="s">
        <v>994</v>
      </c>
      <c r="K65" s="112" t="s">
        <v>1</v>
      </c>
    </row>
    <row r="66" spans="1:11" s="100" customFormat="1" ht="11.25" customHeight="1" x14ac:dyDescent="0.2">
      <c r="A66" s="534" t="s">
        <v>402</v>
      </c>
      <c r="B66" s="116">
        <v>11678</v>
      </c>
      <c r="C66" s="116">
        <v>17</v>
      </c>
      <c r="D66" s="116">
        <v>11</v>
      </c>
      <c r="E66" s="116">
        <v>11678</v>
      </c>
      <c r="F66" s="117" t="s">
        <v>994</v>
      </c>
      <c r="G66" s="117" t="s">
        <v>994</v>
      </c>
      <c r="H66" s="117" t="s">
        <v>994</v>
      </c>
      <c r="I66" s="117" t="s">
        <v>994</v>
      </c>
      <c r="J66" s="117" t="s">
        <v>994</v>
      </c>
      <c r="K66" s="112" t="s">
        <v>1</v>
      </c>
    </row>
    <row r="67" spans="1:11" s="100" customFormat="1" ht="11.25" customHeight="1" x14ac:dyDescent="0.2">
      <c r="A67" s="534" t="s">
        <v>403</v>
      </c>
      <c r="B67" s="116">
        <v>15907</v>
      </c>
      <c r="C67" s="116">
        <v>10</v>
      </c>
      <c r="D67" s="116">
        <v>4</v>
      </c>
      <c r="E67" s="116">
        <v>15907</v>
      </c>
      <c r="F67" s="117" t="s">
        <v>994</v>
      </c>
      <c r="G67" s="117" t="s">
        <v>994</v>
      </c>
      <c r="H67" s="117" t="s">
        <v>994</v>
      </c>
      <c r="I67" s="117" t="s">
        <v>994</v>
      </c>
      <c r="J67" s="117" t="s">
        <v>994</v>
      </c>
      <c r="K67" s="112" t="s">
        <v>1</v>
      </c>
    </row>
    <row r="68" spans="1:11" s="100" customFormat="1" ht="11.25" customHeight="1" x14ac:dyDescent="0.2">
      <c r="A68" s="534" t="s">
        <v>404</v>
      </c>
      <c r="B68" s="116">
        <v>21222</v>
      </c>
      <c r="C68" s="116">
        <v>19</v>
      </c>
      <c r="D68" s="116">
        <v>12</v>
      </c>
      <c r="E68" s="116">
        <v>5196</v>
      </c>
      <c r="F68" s="117">
        <v>2149</v>
      </c>
      <c r="G68" s="117" t="s">
        <v>994</v>
      </c>
      <c r="H68" s="117" t="s">
        <v>994</v>
      </c>
      <c r="I68" s="117">
        <v>13870</v>
      </c>
      <c r="J68" s="117">
        <v>7</v>
      </c>
      <c r="K68" s="112" t="s">
        <v>1</v>
      </c>
    </row>
    <row r="69" spans="1:11" s="100" customFormat="1" ht="11.25" customHeight="1" x14ac:dyDescent="0.2">
      <c r="A69" s="534" t="s">
        <v>405</v>
      </c>
      <c r="B69" s="116">
        <v>9647</v>
      </c>
      <c r="C69" s="116">
        <v>5</v>
      </c>
      <c r="D69" s="116">
        <v>3</v>
      </c>
      <c r="E69" s="116">
        <v>9647</v>
      </c>
      <c r="F69" s="117" t="s">
        <v>994</v>
      </c>
      <c r="G69" s="117" t="s">
        <v>994</v>
      </c>
      <c r="H69" s="117" t="s">
        <v>994</v>
      </c>
      <c r="I69" s="117" t="s">
        <v>994</v>
      </c>
      <c r="J69" s="117" t="s">
        <v>994</v>
      </c>
      <c r="K69" s="112" t="s">
        <v>1</v>
      </c>
    </row>
    <row r="70" spans="1:11" s="100" customFormat="1" ht="11.25" customHeight="1" x14ac:dyDescent="0.2">
      <c r="A70" s="534" t="s">
        <v>406</v>
      </c>
      <c r="B70" s="116">
        <v>2588</v>
      </c>
      <c r="C70" s="116">
        <v>1</v>
      </c>
      <c r="D70" s="116">
        <v>1</v>
      </c>
      <c r="E70" s="116">
        <v>2588</v>
      </c>
      <c r="F70" s="117" t="s">
        <v>994</v>
      </c>
      <c r="G70" s="117" t="s">
        <v>994</v>
      </c>
      <c r="H70" s="117" t="s">
        <v>994</v>
      </c>
      <c r="I70" s="117" t="s">
        <v>994</v>
      </c>
      <c r="J70" s="117" t="s">
        <v>994</v>
      </c>
      <c r="K70" s="112" t="s">
        <v>1</v>
      </c>
    </row>
    <row r="71" spans="1:11" s="100" customFormat="1" ht="11.25" customHeight="1" x14ac:dyDescent="0.2">
      <c r="A71" s="534" t="s">
        <v>407</v>
      </c>
      <c r="B71" s="116">
        <v>6885</v>
      </c>
      <c r="C71" s="116">
        <v>3</v>
      </c>
      <c r="D71" s="116">
        <v>3</v>
      </c>
      <c r="E71" s="116">
        <v>6885</v>
      </c>
      <c r="F71" s="117" t="s">
        <v>994</v>
      </c>
      <c r="G71" s="117" t="s">
        <v>994</v>
      </c>
      <c r="H71" s="117" t="s">
        <v>994</v>
      </c>
      <c r="I71" s="117" t="s">
        <v>994</v>
      </c>
      <c r="J71" s="117" t="s">
        <v>994</v>
      </c>
      <c r="K71" s="112" t="s">
        <v>1</v>
      </c>
    </row>
    <row r="72" spans="1:11" s="100" customFormat="1" ht="11.25" customHeight="1" x14ac:dyDescent="0.2">
      <c r="A72" s="534" t="s">
        <v>408</v>
      </c>
      <c r="B72" s="116">
        <v>3852</v>
      </c>
      <c r="C72" s="116">
        <v>6</v>
      </c>
      <c r="D72" s="116">
        <v>4</v>
      </c>
      <c r="E72" s="116">
        <v>3852</v>
      </c>
      <c r="F72" s="117" t="s">
        <v>994</v>
      </c>
      <c r="G72" s="117" t="s">
        <v>994</v>
      </c>
      <c r="H72" s="117" t="s">
        <v>994</v>
      </c>
      <c r="I72" s="117" t="s">
        <v>994</v>
      </c>
      <c r="J72" s="117" t="s">
        <v>994</v>
      </c>
      <c r="K72" s="112" t="s">
        <v>1</v>
      </c>
    </row>
    <row r="73" spans="1:11" s="100" customFormat="1" ht="11.25" customHeight="1" x14ac:dyDescent="0.2">
      <c r="A73" s="534" t="s">
        <v>409</v>
      </c>
      <c r="B73" s="116">
        <v>21962</v>
      </c>
      <c r="C73" s="116">
        <v>4</v>
      </c>
      <c r="D73" s="116">
        <v>3</v>
      </c>
      <c r="E73" s="116">
        <v>21962</v>
      </c>
      <c r="F73" s="117" t="s">
        <v>994</v>
      </c>
      <c r="G73" s="117" t="s">
        <v>994</v>
      </c>
      <c r="H73" s="117" t="s">
        <v>994</v>
      </c>
      <c r="I73" s="117" t="s">
        <v>994</v>
      </c>
      <c r="J73" s="117" t="s">
        <v>994</v>
      </c>
      <c r="K73" s="112" t="s">
        <v>1</v>
      </c>
    </row>
    <row r="74" spans="1:11" s="100" customFormat="1" ht="11.25" customHeight="1" x14ac:dyDescent="0.2">
      <c r="A74" s="534" t="s">
        <v>410</v>
      </c>
      <c r="B74" s="116">
        <v>124423</v>
      </c>
      <c r="C74" s="116">
        <v>165</v>
      </c>
      <c r="D74" s="116">
        <v>55</v>
      </c>
      <c r="E74" s="116">
        <v>55467</v>
      </c>
      <c r="F74" s="117">
        <v>3597</v>
      </c>
      <c r="G74" s="117">
        <v>245</v>
      </c>
      <c r="H74" s="117">
        <v>2397</v>
      </c>
      <c r="I74" s="117">
        <v>62603</v>
      </c>
      <c r="J74" s="117">
        <v>114</v>
      </c>
      <c r="K74" s="112" t="s">
        <v>1</v>
      </c>
    </row>
    <row r="75" spans="1:11" s="100" customFormat="1" ht="11.25" customHeight="1" x14ac:dyDescent="0.2">
      <c r="A75" s="534" t="s">
        <v>411</v>
      </c>
      <c r="B75" s="116">
        <v>19496</v>
      </c>
      <c r="C75" s="116">
        <v>7</v>
      </c>
      <c r="D75" s="116">
        <v>6</v>
      </c>
      <c r="E75" s="116">
        <v>19496</v>
      </c>
      <c r="F75" s="117" t="s">
        <v>994</v>
      </c>
      <c r="G75" s="117" t="s">
        <v>994</v>
      </c>
      <c r="H75" s="117" t="s">
        <v>994</v>
      </c>
      <c r="I75" s="117" t="s">
        <v>994</v>
      </c>
      <c r="J75" s="117" t="s">
        <v>994</v>
      </c>
      <c r="K75" s="112" t="s">
        <v>1</v>
      </c>
    </row>
    <row r="76" spans="1:11" s="100" customFormat="1" ht="11.25" customHeight="1" x14ac:dyDescent="0.2">
      <c r="A76" s="534" t="s">
        <v>412</v>
      </c>
      <c r="B76" s="116">
        <v>225982</v>
      </c>
      <c r="C76" s="116">
        <v>220</v>
      </c>
      <c r="D76" s="116">
        <v>78</v>
      </c>
      <c r="E76" s="116">
        <v>141000</v>
      </c>
      <c r="F76" s="117">
        <v>5746</v>
      </c>
      <c r="G76" s="117">
        <v>245</v>
      </c>
      <c r="H76" s="117">
        <v>2397</v>
      </c>
      <c r="I76" s="117">
        <v>76473</v>
      </c>
      <c r="J76" s="117">
        <v>121</v>
      </c>
      <c r="K76" s="112" t="s">
        <v>1</v>
      </c>
    </row>
    <row r="77" spans="1:11" s="100" customFormat="1" ht="11.25" customHeight="1" x14ac:dyDescent="0.2">
      <c r="A77" s="534" t="s">
        <v>413</v>
      </c>
      <c r="B77" s="116">
        <v>22866</v>
      </c>
      <c r="C77" s="116">
        <v>3</v>
      </c>
      <c r="D77" s="116">
        <v>3</v>
      </c>
      <c r="E77" s="116">
        <v>22866</v>
      </c>
      <c r="F77" s="117" t="s">
        <v>994</v>
      </c>
      <c r="G77" s="117" t="s">
        <v>994</v>
      </c>
      <c r="H77" s="117" t="s">
        <v>994</v>
      </c>
      <c r="I77" s="117" t="s">
        <v>994</v>
      </c>
      <c r="J77" s="117" t="s">
        <v>994</v>
      </c>
      <c r="K77" s="112" t="s">
        <v>1</v>
      </c>
    </row>
    <row r="78" spans="1:11" s="100" customFormat="1" ht="11.25" customHeight="1" x14ac:dyDescent="0.2">
      <c r="A78" s="534" t="s">
        <v>414</v>
      </c>
      <c r="B78" s="116">
        <v>18289</v>
      </c>
      <c r="C78" s="116">
        <v>9</v>
      </c>
      <c r="D78" s="116">
        <v>7</v>
      </c>
      <c r="E78" s="116">
        <v>18289</v>
      </c>
      <c r="F78" s="117" t="s">
        <v>994</v>
      </c>
      <c r="G78" s="117" t="s">
        <v>994</v>
      </c>
      <c r="H78" s="117" t="s">
        <v>994</v>
      </c>
      <c r="I78" s="117" t="s">
        <v>994</v>
      </c>
      <c r="J78" s="117" t="s">
        <v>994</v>
      </c>
      <c r="K78" s="112" t="s">
        <v>1</v>
      </c>
    </row>
    <row r="79" spans="1:11" s="100" customFormat="1" ht="11.25" customHeight="1" x14ac:dyDescent="0.2">
      <c r="A79" s="534" t="s">
        <v>415</v>
      </c>
      <c r="B79" s="116">
        <v>42487</v>
      </c>
      <c r="C79" s="116">
        <v>22</v>
      </c>
      <c r="D79" s="116">
        <v>14</v>
      </c>
      <c r="E79" s="116">
        <v>42487</v>
      </c>
      <c r="F79" s="117" t="s">
        <v>994</v>
      </c>
      <c r="G79" s="117" t="s">
        <v>994</v>
      </c>
      <c r="H79" s="117" t="s">
        <v>994</v>
      </c>
      <c r="I79" s="117" t="s">
        <v>994</v>
      </c>
      <c r="J79" s="117" t="s">
        <v>994</v>
      </c>
      <c r="K79" s="112" t="s">
        <v>1</v>
      </c>
    </row>
    <row r="80" spans="1:11" s="100" customFormat="1" ht="11.25" customHeight="1" x14ac:dyDescent="0.2">
      <c r="A80" s="534" t="s">
        <v>416</v>
      </c>
      <c r="B80" s="116">
        <v>6701</v>
      </c>
      <c r="C80" s="116">
        <v>4</v>
      </c>
      <c r="D80" s="116">
        <v>3</v>
      </c>
      <c r="E80" s="116">
        <v>6701</v>
      </c>
      <c r="F80" s="117" t="s">
        <v>994</v>
      </c>
      <c r="G80" s="117" t="s">
        <v>994</v>
      </c>
      <c r="H80" s="117" t="s">
        <v>994</v>
      </c>
      <c r="I80" s="117" t="s">
        <v>994</v>
      </c>
      <c r="J80" s="117" t="s">
        <v>994</v>
      </c>
      <c r="K80" s="112" t="s">
        <v>1</v>
      </c>
    </row>
    <row r="81" spans="1:11" s="100" customFormat="1" ht="11.25" customHeight="1" x14ac:dyDescent="0.2">
      <c r="A81" s="534" t="s">
        <v>417</v>
      </c>
      <c r="B81" s="116">
        <v>2843</v>
      </c>
      <c r="C81" s="116">
        <v>1</v>
      </c>
      <c r="D81" s="116">
        <v>1</v>
      </c>
      <c r="E81" s="116">
        <v>2843</v>
      </c>
      <c r="F81" s="117" t="s">
        <v>994</v>
      </c>
      <c r="G81" s="117" t="s">
        <v>994</v>
      </c>
      <c r="H81" s="117" t="s">
        <v>994</v>
      </c>
      <c r="I81" s="117" t="s">
        <v>994</v>
      </c>
      <c r="J81" s="117" t="s">
        <v>994</v>
      </c>
      <c r="K81" s="112" t="s">
        <v>1</v>
      </c>
    </row>
    <row r="82" spans="1:11" s="100" customFormat="1" ht="11.25" customHeight="1" x14ac:dyDescent="0.2">
      <c r="A82" s="534" t="s">
        <v>418</v>
      </c>
      <c r="B82" s="116">
        <v>5841</v>
      </c>
      <c r="C82" s="116">
        <v>3</v>
      </c>
      <c r="D82" s="116">
        <v>2</v>
      </c>
      <c r="E82" s="116">
        <v>5841</v>
      </c>
      <c r="F82" s="117" t="s">
        <v>994</v>
      </c>
      <c r="G82" s="117" t="s">
        <v>994</v>
      </c>
      <c r="H82" s="117" t="s">
        <v>994</v>
      </c>
      <c r="I82" s="117" t="s">
        <v>994</v>
      </c>
      <c r="J82" s="117" t="s">
        <v>994</v>
      </c>
      <c r="K82" s="112" t="s">
        <v>1</v>
      </c>
    </row>
    <row r="83" spans="1:11" s="100" customFormat="1" ht="11.25" customHeight="1" x14ac:dyDescent="0.2">
      <c r="A83" s="534" t="s">
        <v>419</v>
      </c>
      <c r="B83" s="116">
        <v>99027</v>
      </c>
      <c r="C83" s="116">
        <v>42</v>
      </c>
      <c r="D83" s="116">
        <v>26</v>
      </c>
      <c r="E83" s="116">
        <v>99027</v>
      </c>
      <c r="F83" s="117" t="s">
        <v>994</v>
      </c>
      <c r="G83" s="117" t="s">
        <v>994</v>
      </c>
      <c r="H83" s="117" t="s">
        <v>994</v>
      </c>
      <c r="I83" s="117" t="s">
        <v>994</v>
      </c>
      <c r="J83" s="117" t="s">
        <v>994</v>
      </c>
      <c r="K83" s="112" t="s">
        <v>1</v>
      </c>
    </row>
    <row r="84" spans="1:11" s="100" customFormat="1" ht="11.25" customHeight="1" x14ac:dyDescent="0.2">
      <c r="A84" s="534" t="s">
        <v>18</v>
      </c>
      <c r="B84" s="116">
        <v>358620</v>
      </c>
      <c r="C84" s="116">
        <v>403</v>
      </c>
      <c r="D84" s="116">
        <v>136</v>
      </c>
      <c r="E84" s="116">
        <v>271053</v>
      </c>
      <c r="F84" s="117">
        <v>8331</v>
      </c>
      <c r="G84" s="117">
        <v>245</v>
      </c>
      <c r="H84" s="117">
        <v>2397</v>
      </c>
      <c r="I84" s="117">
        <v>76473</v>
      </c>
      <c r="J84" s="117">
        <v>121</v>
      </c>
      <c r="K84" s="112" t="s">
        <v>1</v>
      </c>
    </row>
    <row r="85" spans="1:11" s="100" customFormat="1" ht="11.25" customHeight="1" x14ac:dyDescent="0.2">
      <c r="A85" s="534" t="s">
        <v>420</v>
      </c>
      <c r="B85" s="116">
        <v>883</v>
      </c>
      <c r="C85" s="116">
        <v>10</v>
      </c>
      <c r="D85" s="116">
        <v>2</v>
      </c>
      <c r="E85" s="116">
        <v>413</v>
      </c>
      <c r="F85" s="117">
        <v>266</v>
      </c>
      <c r="G85" s="117" t="s">
        <v>994</v>
      </c>
      <c r="H85" s="117" t="s">
        <v>994</v>
      </c>
      <c r="I85" s="117">
        <v>136</v>
      </c>
      <c r="J85" s="117">
        <v>68</v>
      </c>
      <c r="K85" s="112" t="s">
        <v>1</v>
      </c>
    </row>
    <row r="86" spans="1:11" s="100" customFormat="1" ht="11.25" customHeight="1" x14ac:dyDescent="0.2">
      <c r="A86" s="534" t="s">
        <v>421</v>
      </c>
      <c r="B86" s="116">
        <v>595</v>
      </c>
      <c r="C86" s="116">
        <v>12</v>
      </c>
      <c r="D86" s="116">
        <v>2</v>
      </c>
      <c r="E86" s="116">
        <v>358</v>
      </c>
      <c r="F86" s="117">
        <v>217</v>
      </c>
      <c r="G86" s="117" t="s">
        <v>994</v>
      </c>
      <c r="H86" s="117" t="s">
        <v>994</v>
      </c>
      <c r="I86" s="117" t="s">
        <v>994</v>
      </c>
      <c r="J86" s="117">
        <v>20</v>
      </c>
      <c r="K86" s="112" t="s">
        <v>1</v>
      </c>
    </row>
    <row r="87" spans="1:11" s="100" customFormat="1" ht="11.25" customHeight="1" x14ac:dyDescent="0.2">
      <c r="A87" s="534" t="s">
        <v>422</v>
      </c>
      <c r="B87" s="116">
        <v>1478</v>
      </c>
      <c r="C87" s="116">
        <v>22</v>
      </c>
      <c r="D87" s="116">
        <v>4</v>
      </c>
      <c r="E87" s="116">
        <v>771</v>
      </c>
      <c r="F87" s="117">
        <v>483</v>
      </c>
      <c r="G87" s="117" t="s">
        <v>994</v>
      </c>
      <c r="H87" s="117" t="s">
        <v>994</v>
      </c>
      <c r="I87" s="117">
        <v>136</v>
      </c>
      <c r="J87" s="117">
        <v>88</v>
      </c>
      <c r="K87" s="112" t="s">
        <v>1</v>
      </c>
    </row>
    <row r="88" spans="1:11" s="100" customFormat="1" ht="11.25" customHeight="1" x14ac:dyDescent="0.2">
      <c r="A88" s="534" t="s">
        <v>423</v>
      </c>
      <c r="B88" s="116">
        <v>477</v>
      </c>
      <c r="C88" s="116">
        <v>1</v>
      </c>
      <c r="D88" s="116">
        <v>1</v>
      </c>
      <c r="E88" s="116">
        <v>477</v>
      </c>
      <c r="F88" s="117" t="s">
        <v>994</v>
      </c>
      <c r="G88" s="117" t="s">
        <v>994</v>
      </c>
      <c r="H88" s="117" t="s">
        <v>994</v>
      </c>
      <c r="I88" s="117" t="s">
        <v>994</v>
      </c>
      <c r="J88" s="117" t="s">
        <v>994</v>
      </c>
      <c r="K88" s="112" t="s">
        <v>1</v>
      </c>
    </row>
    <row r="89" spans="1:11" s="100" customFormat="1" ht="11.25" customHeight="1" x14ac:dyDescent="0.2">
      <c r="A89" s="534" t="s">
        <v>424</v>
      </c>
      <c r="B89" s="116">
        <v>5697</v>
      </c>
      <c r="C89" s="116">
        <v>6</v>
      </c>
      <c r="D89" s="116">
        <v>3</v>
      </c>
      <c r="E89" s="116">
        <v>5697</v>
      </c>
      <c r="F89" s="117" t="s">
        <v>994</v>
      </c>
      <c r="G89" s="117" t="s">
        <v>994</v>
      </c>
      <c r="H89" s="117" t="s">
        <v>994</v>
      </c>
      <c r="I89" s="117" t="s">
        <v>994</v>
      </c>
      <c r="J89" s="117" t="s">
        <v>994</v>
      </c>
      <c r="K89" s="112" t="s">
        <v>1</v>
      </c>
    </row>
    <row r="90" spans="1:11" s="100" customFormat="1" ht="11.25" customHeight="1" x14ac:dyDescent="0.2">
      <c r="A90" s="534" t="s">
        <v>425</v>
      </c>
      <c r="B90" s="116">
        <v>35580</v>
      </c>
      <c r="C90" s="116">
        <v>25</v>
      </c>
      <c r="D90" s="116">
        <v>18</v>
      </c>
      <c r="E90" s="116">
        <v>35580</v>
      </c>
      <c r="F90" s="117" t="s">
        <v>994</v>
      </c>
      <c r="G90" s="117" t="s">
        <v>994</v>
      </c>
      <c r="H90" s="117" t="s">
        <v>994</v>
      </c>
      <c r="I90" s="117" t="s">
        <v>994</v>
      </c>
      <c r="J90" s="117" t="s">
        <v>994</v>
      </c>
      <c r="K90" s="112" t="s">
        <v>1</v>
      </c>
    </row>
    <row r="91" spans="1:11" s="100" customFormat="1" ht="11.25" customHeight="1" x14ac:dyDescent="0.2">
      <c r="A91" s="534" t="s">
        <v>426</v>
      </c>
      <c r="B91" s="116">
        <v>13382</v>
      </c>
      <c r="C91" s="116">
        <v>12</v>
      </c>
      <c r="D91" s="116">
        <v>4</v>
      </c>
      <c r="E91" s="116">
        <v>13382</v>
      </c>
      <c r="F91" s="117" t="s">
        <v>994</v>
      </c>
      <c r="G91" s="117" t="s">
        <v>994</v>
      </c>
      <c r="H91" s="117" t="s">
        <v>994</v>
      </c>
      <c r="I91" s="117" t="s">
        <v>994</v>
      </c>
      <c r="J91" s="117" t="s">
        <v>994</v>
      </c>
      <c r="K91" s="112" t="s">
        <v>1</v>
      </c>
    </row>
    <row r="92" spans="1:11" s="100" customFormat="1" ht="11.25" customHeight="1" x14ac:dyDescent="0.2">
      <c r="A92" s="534" t="s">
        <v>427</v>
      </c>
      <c r="B92" s="116">
        <v>7452</v>
      </c>
      <c r="C92" s="116">
        <v>4</v>
      </c>
      <c r="D92" s="116">
        <v>2</v>
      </c>
      <c r="E92" s="116">
        <v>7452</v>
      </c>
      <c r="F92" s="117" t="s">
        <v>994</v>
      </c>
      <c r="G92" s="117" t="s">
        <v>994</v>
      </c>
      <c r="H92" s="117" t="s">
        <v>994</v>
      </c>
      <c r="I92" s="117" t="s">
        <v>994</v>
      </c>
      <c r="J92" s="117" t="s">
        <v>994</v>
      </c>
      <c r="K92" s="112" t="s">
        <v>1</v>
      </c>
    </row>
    <row r="93" spans="1:11" s="100" customFormat="1" ht="11.25" customHeight="1" x14ac:dyDescent="0.2">
      <c r="A93" s="534" t="s">
        <v>428</v>
      </c>
      <c r="B93" s="116">
        <v>12066</v>
      </c>
      <c r="C93" s="116">
        <v>6</v>
      </c>
      <c r="D93" s="116">
        <v>4</v>
      </c>
      <c r="E93" s="116">
        <v>12066</v>
      </c>
      <c r="F93" s="117" t="s">
        <v>994</v>
      </c>
      <c r="G93" s="117" t="s">
        <v>994</v>
      </c>
      <c r="H93" s="117" t="s">
        <v>994</v>
      </c>
      <c r="I93" s="117" t="s">
        <v>994</v>
      </c>
      <c r="J93" s="117" t="s">
        <v>994</v>
      </c>
      <c r="K93" s="112" t="s">
        <v>1</v>
      </c>
    </row>
    <row r="94" spans="1:11" s="100" customFormat="1" ht="11.25" customHeight="1" x14ac:dyDescent="0.2">
      <c r="A94" s="534" t="s">
        <v>429</v>
      </c>
      <c r="B94" s="116">
        <v>5894</v>
      </c>
      <c r="C94" s="116">
        <v>7</v>
      </c>
      <c r="D94" s="116">
        <v>5</v>
      </c>
      <c r="E94" s="116">
        <v>5894</v>
      </c>
      <c r="F94" s="117" t="s">
        <v>994</v>
      </c>
      <c r="G94" s="117" t="s">
        <v>994</v>
      </c>
      <c r="H94" s="117" t="s">
        <v>994</v>
      </c>
      <c r="I94" s="117" t="s">
        <v>994</v>
      </c>
      <c r="J94" s="117" t="s">
        <v>994</v>
      </c>
      <c r="K94" s="112" t="s">
        <v>1</v>
      </c>
    </row>
    <row r="95" spans="1:11" s="100" customFormat="1" ht="11.25" customHeight="1" x14ac:dyDescent="0.2">
      <c r="A95" s="534" t="s">
        <v>430</v>
      </c>
      <c r="B95" s="116">
        <v>80548</v>
      </c>
      <c r="C95" s="116">
        <v>61</v>
      </c>
      <c r="D95" s="116">
        <v>33</v>
      </c>
      <c r="E95" s="116">
        <v>80548</v>
      </c>
      <c r="F95" s="117" t="s">
        <v>994</v>
      </c>
      <c r="G95" s="117" t="s">
        <v>994</v>
      </c>
      <c r="H95" s="117" t="s">
        <v>994</v>
      </c>
      <c r="I95" s="117" t="s">
        <v>994</v>
      </c>
      <c r="J95" s="117" t="s">
        <v>994</v>
      </c>
      <c r="K95" s="112" t="s">
        <v>1</v>
      </c>
    </row>
    <row r="96" spans="1:11" s="100" customFormat="1" ht="11.25" customHeight="1" x14ac:dyDescent="0.2">
      <c r="A96" s="534" t="s">
        <v>19</v>
      </c>
      <c r="B96" s="116">
        <v>82026</v>
      </c>
      <c r="C96" s="116">
        <v>83</v>
      </c>
      <c r="D96" s="116">
        <v>37</v>
      </c>
      <c r="E96" s="116">
        <v>81319</v>
      </c>
      <c r="F96" s="117">
        <v>483</v>
      </c>
      <c r="G96" s="117" t="s">
        <v>994</v>
      </c>
      <c r="H96" s="117" t="s">
        <v>994</v>
      </c>
      <c r="I96" s="117">
        <v>136</v>
      </c>
      <c r="J96" s="117">
        <v>88</v>
      </c>
      <c r="K96" s="112" t="s">
        <v>1</v>
      </c>
    </row>
    <row r="97" spans="1:11" s="100" customFormat="1" ht="11.25" customHeight="1" x14ac:dyDescent="0.2">
      <c r="A97" s="534" t="s">
        <v>431</v>
      </c>
      <c r="B97" s="116">
        <v>18979</v>
      </c>
      <c r="C97" s="116">
        <v>8</v>
      </c>
      <c r="D97" s="116">
        <v>5</v>
      </c>
      <c r="E97" s="116">
        <v>18979</v>
      </c>
      <c r="F97" s="117" t="s">
        <v>994</v>
      </c>
      <c r="G97" s="117" t="s">
        <v>994</v>
      </c>
      <c r="H97" s="117" t="s">
        <v>994</v>
      </c>
      <c r="I97" s="117" t="s">
        <v>994</v>
      </c>
      <c r="J97" s="117" t="s">
        <v>994</v>
      </c>
      <c r="K97" s="112" t="s">
        <v>1</v>
      </c>
    </row>
    <row r="98" spans="1:11" s="100" customFormat="1" ht="11.25" customHeight="1" x14ac:dyDescent="0.2">
      <c r="A98" s="534" t="s">
        <v>432</v>
      </c>
      <c r="B98" s="116">
        <v>18979</v>
      </c>
      <c r="C98" s="116">
        <v>8</v>
      </c>
      <c r="D98" s="116">
        <v>5</v>
      </c>
      <c r="E98" s="116">
        <v>18979</v>
      </c>
      <c r="F98" s="117" t="s">
        <v>994</v>
      </c>
      <c r="G98" s="117" t="s">
        <v>994</v>
      </c>
      <c r="H98" s="117" t="s">
        <v>994</v>
      </c>
      <c r="I98" s="117" t="s">
        <v>994</v>
      </c>
      <c r="J98" s="117" t="s">
        <v>994</v>
      </c>
      <c r="K98" s="112" t="s">
        <v>1</v>
      </c>
    </row>
    <row r="99" spans="1:11" s="100" customFormat="1" ht="11.25" customHeight="1" x14ac:dyDescent="0.2">
      <c r="A99" s="534" t="s">
        <v>433</v>
      </c>
      <c r="B99" s="116">
        <v>746</v>
      </c>
      <c r="C99" s="116">
        <v>2</v>
      </c>
      <c r="D99" s="116">
        <v>1</v>
      </c>
      <c r="E99" s="116">
        <v>746</v>
      </c>
      <c r="F99" s="117" t="s">
        <v>994</v>
      </c>
      <c r="G99" s="117" t="s">
        <v>994</v>
      </c>
      <c r="H99" s="117" t="s">
        <v>994</v>
      </c>
      <c r="I99" s="117" t="s">
        <v>994</v>
      </c>
      <c r="J99" s="117" t="s">
        <v>994</v>
      </c>
      <c r="K99" s="112" t="s">
        <v>1</v>
      </c>
    </row>
    <row r="100" spans="1:11" s="100" customFormat="1" ht="11.25" customHeight="1" x14ac:dyDescent="0.2">
      <c r="A100" s="534" t="s">
        <v>434</v>
      </c>
      <c r="B100" s="116">
        <v>1373</v>
      </c>
      <c r="C100" s="116">
        <v>1</v>
      </c>
      <c r="D100" s="116">
        <v>1</v>
      </c>
      <c r="E100" s="116">
        <v>1373</v>
      </c>
      <c r="F100" s="117" t="s">
        <v>994</v>
      </c>
      <c r="G100" s="117" t="s">
        <v>994</v>
      </c>
      <c r="H100" s="117" t="s">
        <v>994</v>
      </c>
      <c r="I100" s="117" t="s">
        <v>994</v>
      </c>
      <c r="J100" s="117" t="s">
        <v>994</v>
      </c>
      <c r="K100" s="112" t="s">
        <v>1</v>
      </c>
    </row>
    <row r="101" spans="1:11" s="100" customFormat="1" ht="11.25" customHeight="1" x14ac:dyDescent="0.2">
      <c r="A101" s="534" t="s">
        <v>435</v>
      </c>
      <c r="B101" s="116">
        <v>1187</v>
      </c>
      <c r="C101" s="116">
        <v>4</v>
      </c>
      <c r="D101" s="116">
        <v>3</v>
      </c>
      <c r="E101" s="116">
        <v>1187</v>
      </c>
      <c r="F101" s="117" t="s">
        <v>994</v>
      </c>
      <c r="G101" s="117" t="s">
        <v>994</v>
      </c>
      <c r="H101" s="117" t="s">
        <v>994</v>
      </c>
      <c r="I101" s="117" t="s">
        <v>994</v>
      </c>
      <c r="J101" s="117" t="s">
        <v>994</v>
      </c>
      <c r="K101" s="112" t="s">
        <v>1</v>
      </c>
    </row>
    <row r="102" spans="1:11" s="100" customFormat="1" ht="11.25" customHeight="1" x14ac:dyDescent="0.2">
      <c r="A102" s="534" t="s">
        <v>436</v>
      </c>
      <c r="B102" s="116">
        <v>10421</v>
      </c>
      <c r="C102" s="116">
        <v>2</v>
      </c>
      <c r="D102" s="116">
        <v>1</v>
      </c>
      <c r="E102" s="116">
        <v>10421</v>
      </c>
      <c r="F102" s="117" t="s">
        <v>994</v>
      </c>
      <c r="G102" s="117" t="s">
        <v>994</v>
      </c>
      <c r="H102" s="117" t="s">
        <v>994</v>
      </c>
      <c r="I102" s="117" t="s">
        <v>994</v>
      </c>
      <c r="J102" s="117" t="s">
        <v>994</v>
      </c>
      <c r="K102" s="112" t="s">
        <v>1</v>
      </c>
    </row>
    <row r="103" spans="1:11" s="100" customFormat="1" ht="11.25" customHeight="1" x14ac:dyDescent="0.2">
      <c r="A103" s="534" t="s">
        <v>437</v>
      </c>
      <c r="B103" s="116">
        <v>163</v>
      </c>
      <c r="C103" s="116">
        <v>1</v>
      </c>
      <c r="D103" s="116">
        <v>1</v>
      </c>
      <c r="E103" s="116">
        <v>163</v>
      </c>
      <c r="F103" s="117" t="s">
        <v>994</v>
      </c>
      <c r="G103" s="117" t="s">
        <v>994</v>
      </c>
      <c r="H103" s="117" t="s">
        <v>994</v>
      </c>
      <c r="I103" s="117" t="s">
        <v>994</v>
      </c>
      <c r="J103" s="117" t="s">
        <v>994</v>
      </c>
      <c r="K103" s="112" t="s">
        <v>1</v>
      </c>
    </row>
    <row r="104" spans="1:11" s="100" customFormat="1" ht="11.25" customHeight="1" x14ac:dyDescent="0.2">
      <c r="A104" s="534" t="s">
        <v>438</v>
      </c>
      <c r="B104" s="116">
        <v>4</v>
      </c>
      <c r="C104" s="116">
        <v>1</v>
      </c>
      <c r="D104" s="116">
        <v>1</v>
      </c>
      <c r="E104" s="116">
        <v>4</v>
      </c>
      <c r="F104" s="117" t="s">
        <v>994</v>
      </c>
      <c r="G104" s="117" t="s">
        <v>994</v>
      </c>
      <c r="H104" s="117" t="s">
        <v>994</v>
      </c>
      <c r="I104" s="117" t="s">
        <v>994</v>
      </c>
      <c r="J104" s="117" t="s">
        <v>994</v>
      </c>
      <c r="K104" s="112" t="s">
        <v>1</v>
      </c>
    </row>
    <row r="105" spans="1:11" s="100" customFormat="1" ht="11.25" customHeight="1" x14ac:dyDescent="0.2">
      <c r="A105" s="534" t="s">
        <v>439</v>
      </c>
      <c r="B105" s="116">
        <v>13894</v>
      </c>
      <c r="C105" s="116">
        <v>11</v>
      </c>
      <c r="D105" s="116">
        <v>5</v>
      </c>
      <c r="E105" s="116">
        <v>13894</v>
      </c>
      <c r="F105" s="117" t="s">
        <v>994</v>
      </c>
      <c r="G105" s="117" t="s">
        <v>994</v>
      </c>
      <c r="H105" s="117" t="s">
        <v>994</v>
      </c>
      <c r="I105" s="117" t="s">
        <v>994</v>
      </c>
      <c r="J105" s="117" t="s">
        <v>994</v>
      </c>
      <c r="K105" s="112" t="s">
        <v>1</v>
      </c>
    </row>
    <row r="106" spans="1:11" s="100" customFormat="1" ht="11.25" customHeight="1" x14ac:dyDescent="0.2">
      <c r="A106" s="534" t="s">
        <v>440</v>
      </c>
      <c r="B106" s="116">
        <v>6205</v>
      </c>
      <c r="C106" s="116">
        <v>1</v>
      </c>
      <c r="D106" s="116">
        <v>1</v>
      </c>
      <c r="E106" s="116">
        <v>6205</v>
      </c>
      <c r="F106" s="117" t="s">
        <v>994</v>
      </c>
      <c r="G106" s="117" t="s">
        <v>994</v>
      </c>
      <c r="H106" s="117" t="s">
        <v>994</v>
      </c>
      <c r="I106" s="117" t="s">
        <v>994</v>
      </c>
      <c r="J106" s="117" t="s">
        <v>994</v>
      </c>
      <c r="K106" s="112" t="s">
        <v>1</v>
      </c>
    </row>
    <row r="107" spans="1:11" s="100" customFormat="1" ht="11.25" customHeight="1" x14ac:dyDescent="0.2">
      <c r="A107" s="534" t="s">
        <v>441</v>
      </c>
      <c r="B107" s="116">
        <v>8453</v>
      </c>
      <c r="C107" s="116">
        <v>3</v>
      </c>
      <c r="D107" s="116">
        <v>3</v>
      </c>
      <c r="E107" s="116">
        <v>8453</v>
      </c>
      <c r="F107" s="117" t="s">
        <v>994</v>
      </c>
      <c r="G107" s="117" t="s">
        <v>994</v>
      </c>
      <c r="H107" s="117" t="s">
        <v>994</v>
      </c>
      <c r="I107" s="117" t="s">
        <v>994</v>
      </c>
      <c r="J107" s="117" t="s">
        <v>994</v>
      </c>
      <c r="K107" s="112" t="s">
        <v>1</v>
      </c>
    </row>
    <row r="108" spans="1:11" s="100" customFormat="1" ht="11.25" customHeight="1" x14ac:dyDescent="0.2">
      <c r="A108" s="534" t="s">
        <v>442</v>
      </c>
      <c r="B108" s="116">
        <v>14658</v>
      </c>
      <c r="C108" s="116">
        <v>4</v>
      </c>
      <c r="D108" s="116">
        <v>3</v>
      </c>
      <c r="E108" s="116">
        <v>14658</v>
      </c>
      <c r="F108" s="117" t="s">
        <v>994</v>
      </c>
      <c r="G108" s="117" t="s">
        <v>994</v>
      </c>
      <c r="H108" s="117" t="s">
        <v>994</v>
      </c>
      <c r="I108" s="117" t="s">
        <v>994</v>
      </c>
      <c r="J108" s="117" t="s">
        <v>994</v>
      </c>
      <c r="K108" s="112" t="s">
        <v>1</v>
      </c>
    </row>
    <row r="109" spans="1:11" s="100" customFormat="1" ht="11.25" customHeight="1" x14ac:dyDescent="0.2">
      <c r="A109" s="534" t="s">
        <v>23</v>
      </c>
      <c r="B109" s="116">
        <v>47531</v>
      </c>
      <c r="C109" s="116">
        <v>23</v>
      </c>
      <c r="D109" s="116">
        <v>11</v>
      </c>
      <c r="E109" s="116">
        <v>47531</v>
      </c>
      <c r="F109" s="117" t="s">
        <v>994</v>
      </c>
      <c r="G109" s="117" t="s">
        <v>994</v>
      </c>
      <c r="H109" s="117" t="s">
        <v>994</v>
      </c>
      <c r="I109" s="117" t="s">
        <v>994</v>
      </c>
      <c r="J109" s="117" t="s">
        <v>994</v>
      </c>
      <c r="K109" s="112" t="s">
        <v>1</v>
      </c>
    </row>
    <row r="110" spans="1:11" s="119" customFormat="1" ht="18.75" customHeight="1" x14ac:dyDescent="0.2">
      <c r="A110" s="535" t="s">
        <v>10</v>
      </c>
      <c r="B110" s="536">
        <v>605633</v>
      </c>
      <c r="C110" s="536">
        <v>604</v>
      </c>
      <c r="D110" s="536">
        <v>217</v>
      </c>
      <c r="E110" s="536">
        <v>516410</v>
      </c>
      <c r="F110" s="292">
        <v>9763</v>
      </c>
      <c r="G110" s="292">
        <v>245</v>
      </c>
      <c r="H110" s="292">
        <v>2397</v>
      </c>
      <c r="I110" s="292">
        <v>76609</v>
      </c>
      <c r="J110" s="292">
        <v>209</v>
      </c>
      <c r="K110" s="112" t="s">
        <v>1</v>
      </c>
    </row>
    <row r="111" spans="1:11" s="54" customFormat="1" ht="5.25" x14ac:dyDescent="0.15">
      <c r="A111" s="601" t="s">
        <v>335</v>
      </c>
      <c r="B111" s="601"/>
      <c r="C111" s="601"/>
      <c r="D111" s="601"/>
      <c r="E111" s="601"/>
      <c r="F111" s="601"/>
      <c r="G111" s="601"/>
      <c r="H111" s="601"/>
      <c r="I111" s="601"/>
      <c r="J111" s="601"/>
      <c r="K111" s="112" t="s">
        <v>1</v>
      </c>
    </row>
    <row r="112" spans="1:11" s="100" customFormat="1" ht="12.75" x14ac:dyDescent="0.2">
      <c r="A112" s="612" t="s">
        <v>333</v>
      </c>
      <c r="B112" s="612"/>
      <c r="C112" s="612"/>
      <c r="D112" s="612"/>
      <c r="E112" s="612"/>
      <c r="F112" s="612"/>
      <c r="G112" s="612"/>
      <c r="H112" s="612"/>
      <c r="I112" s="612"/>
      <c r="J112" s="612"/>
      <c r="K112" s="112" t="s">
        <v>1</v>
      </c>
    </row>
    <row r="113" spans="1:11" s="100" customFormat="1" ht="20.25" customHeight="1" x14ac:dyDescent="0.2">
      <c r="A113" s="611" t="s">
        <v>968</v>
      </c>
      <c r="B113" s="611"/>
      <c r="C113" s="611"/>
      <c r="D113" s="611"/>
      <c r="E113" s="611"/>
      <c r="F113" s="611"/>
      <c r="G113" s="611"/>
      <c r="H113" s="552"/>
      <c r="I113" s="552"/>
      <c r="J113" s="552"/>
      <c r="K113" s="112" t="s">
        <v>1</v>
      </c>
    </row>
    <row r="114" spans="1:11" s="54" customFormat="1" ht="5.25" x14ac:dyDescent="0.15">
      <c r="A114" s="31" t="s">
        <v>3</v>
      </c>
      <c r="B114" s="31" t="s">
        <v>3</v>
      </c>
      <c r="C114" s="31" t="s">
        <v>3</v>
      </c>
      <c r="D114" s="31" t="s">
        <v>3</v>
      </c>
      <c r="E114" s="31" t="s">
        <v>3</v>
      </c>
      <c r="F114" s="31" t="s">
        <v>3</v>
      </c>
      <c r="G114" s="31" t="s">
        <v>3</v>
      </c>
      <c r="H114" s="31" t="s">
        <v>3</v>
      </c>
      <c r="I114" s="31" t="s">
        <v>3</v>
      </c>
      <c r="J114" s="31" t="s">
        <v>3</v>
      </c>
      <c r="K114" s="31" t="s">
        <v>5</v>
      </c>
    </row>
  </sheetData>
  <mergeCells count="12">
    <mergeCell ref="A1:J1"/>
    <mergeCell ref="A111:J111"/>
    <mergeCell ref="A113:J113"/>
    <mergeCell ref="A2:J2"/>
    <mergeCell ref="A4:A8"/>
    <mergeCell ref="B4:D5"/>
    <mergeCell ref="E4:J4"/>
    <mergeCell ref="E6:J6"/>
    <mergeCell ref="C7:D7"/>
    <mergeCell ref="A112:J112"/>
    <mergeCell ref="A3:J3"/>
    <mergeCell ref="E7:J7"/>
  </mergeCells>
  <hyperlinks>
    <hyperlink ref="A1" location="Inhalt!A1" display="Zurück zum Inhalt" xr:uid="{0001C26C-3A20-4BA0-9762-9CDF777A4D88}"/>
    <hyperlink ref="A1:G1" location="Inhalt!A1" display="Zum Inhaltsverzeichnis" xr:uid="{6F37C39E-A757-42E8-AB1D-1231A0DD9627}"/>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099AF-4689-4E0E-9E74-088480BE9308}">
  <dimension ref="A1:K18"/>
  <sheetViews>
    <sheetView view="pageLayout" zoomScaleNormal="100" zoomScaleSheetLayoutView="100" workbookViewId="0">
      <selection sqref="A1:J1"/>
    </sheetView>
  </sheetViews>
  <sheetFormatPr baseColWidth="10" defaultColWidth="7.28515625" defaultRowHeight="9" x14ac:dyDescent="0.15"/>
  <cols>
    <col min="1" max="1" width="10" style="6" customWidth="1"/>
    <col min="2" max="2" width="8.42578125" style="6" customWidth="1"/>
    <col min="3" max="3" width="8.28515625" style="6" customWidth="1"/>
    <col min="4" max="4" width="6.5703125" style="6" customWidth="1"/>
    <col min="5" max="5" width="9.7109375" style="6" customWidth="1"/>
    <col min="6" max="6" width="8.140625" style="6" customWidth="1"/>
    <col min="7" max="7" width="8.42578125" style="6" customWidth="1"/>
    <col min="8" max="8" width="12.5703125" style="6" customWidth="1"/>
    <col min="9" max="9" width="11" style="6" customWidth="1"/>
    <col min="10" max="10" width="7.42578125" style="6" customWidth="1"/>
    <col min="11" max="11" width="1.28515625" style="54" customWidth="1"/>
    <col min="12" max="16384" width="7.28515625" style="6"/>
  </cols>
  <sheetData>
    <row r="1" spans="1:11" s="1" customFormat="1" ht="24" customHeight="1" x14ac:dyDescent="0.2">
      <c r="A1" s="550" t="s">
        <v>2</v>
      </c>
      <c r="B1" s="550"/>
      <c r="C1" s="550"/>
      <c r="D1" s="550"/>
      <c r="E1" s="550"/>
      <c r="F1" s="550"/>
      <c r="G1" s="550"/>
      <c r="H1" s="550"/>
      <c r="I1" s="550"/>
      <c r="J1" s="550"/>
      <c r="K1" s="112" t="s">
        <v>1</v>
      </c>
    </row>
    <row r="2" spans="1:11" s="119" customFormat="1" ht="38.25" customHeight="1" x14ac:dyDescent="0.2">
      <c r="A2" s="593" t="s">
        <v>296</v>
      </c>
      <c r="B2" s="593"/>
      <c r="C2" s="593"/>
      <c r="D2" s="593"/>
      <c r="E2" s="593"/>
      <c r="F2" s="593"/>
      <c r="G2" s="593"/>
      <c r="H2" s="593"/>
      <c r="I2" s="593"/>
      <c r="J2" s="593"/>
      <c r="K2" s="169" t="s">
        <v>1</v>
      </c>
    </row>
    <row r="3" spans="1:11" s="54" customFormat="1" ht="5.25" x14ac:dyDescent="0.15">
      <c r="A3" s="614" t="s">
        <v>997</v>
      </c>
      <c r="B3" s="614"/>
      <c r="C3" s="614"/>
      <c r="D3" s="614"/>
      <c r="E3" s="614"/>
      <c r="F3" s="614"/>
      <c r="G3" s="614"/>
      <c r="H3" s="614"/>
      <c r="I3" s="614"/>
      <c r="J3" s="614"/>
      <c r="K3" s="112" t="s">
        <v>1</v>
      </c>
    </row>
    <row r="4" spans="1:11" s="100" customFormat="1" ht="12.75" x14ac:dyDescent="0.2">
      <c r="A4" s="596" t="s">
        <v>533</v>
      </c>
      <c r="B4" s="567" t="s">
        <v>336</v>
      </c>
      <c r="C4" s="567"/>
      <c r="D4" s="567"/>
      <c r="E4" s="567" t="s">
        <v>328</v>
      </c>
      <c r="F4" s="567"/>
      <c r="G4" s="567"/>
      <c r="H4" s="567"/>
      <c r="I4" s="567"/>
      <c r="J4" s="594"/>
      <c r="K4" s="112" t="s">
        <v>1</v>
      </c>
    </row>
    <row r="5" spans="1:11" s="100" customFormat="1" ht="33.75" x14ac:dyDescent="0.2">
      <c r="A5" s="596"/>
      <c r="B5" s="567"/>
      <c r="C5" s="567"/>
      <c r="D5" s="567"/>
      <c r="E5" s="383" t="s">
        <v>12</v>
      </c>
      <c r="F5" s="383" t="s">
        <v>13</v>
      </c>
      <c r="G5" s="383" t="s">
        <v>133</v>
      </c>
      <c r="H5" s="383" t="s">
        <v>337</v>
      </c>
      <c r="I5" s="383" t="s">
        <v>346</v>
      </c>
      <c r="J5" s="388" t="s">
        <v>14</v>
      </c>
      <c r="K5" s="112" t="s">
        <v>1</v>
      </c>
    </row>
    <row r="6" spans="1:11" s="100" customFormat="1" ht="22.5" x14ac:dyDescent="0.2">
      <c r="A6" s="596"/>
      <c r="B6" s="383" t="s">
        <v>523</v>
      </c>
      <c r="C6" s="306" t="s">
        <v>783</v>
      </c>
      <c r="D6" s="306" t="s">
        <v>784</v>
      </c>
      <c r="E6" s="567" t="s">
        <v>88</v>
      </c>
      <c r="F6" s="567"/>
      <c r="G6" s="567"/>
      <c r="H6" s="567"/>
      <c r="I6" s="567"/>
      <c r="J6" s="594"/>
      <c r="K6" s="112" t="s">
        <v>1</v>
      </c>
    </row>
    <row r="7" spans="1:11" s="100" customFormat="1" ht="12.75" x14ac:dyDescent="0.2">
      <c r="A7" s="596"/>
      <c r="B7" s="383" t="s">
        <v>9</v>
      </c>
      <c r="C7" s="567" t="s">
        <v>8</v>
      </c>
      <c r="D7" s="567"/>
      <c r="E7" s="567" t="s">
        <v>9</v>
      </c>
      <c r="F7" s="567"/>
      <c r="G7" s="567"/>
      <c r="H7" s="567"/>
      <c r="I7" s="567"/>
      <c r="J7" s="594"/>
      <c r="K7" s="112" t="s">
        <v>1</v>
      </c>
    </row>
    <row r="8" spans="1:11" s="100" customFormat="1" ht="10.15" customHeight="1" x14ac:dyDescent="0.2">
      <c r="A8" s="596"/>
      <c r="B8" s="383" t="s">
        <v>15</v>
      </c>
      <c r="C8" s="383" t="s">
        <v>16</v>
      </c>
      <c r="D8" s="383" t="s">
        <v>17</v>
      </c>
      <c r="E8" s="383" t="s">
        <v>18</v>
      </c>
      <c r="F8" s="383" t="s">
        <v>19</v>
      </c>
      <c r="G8" s="383" t="s">
        <v>20</v>
      </c>
      <c r="H8" s="383" t="s">
        <v>21</v>
      </c>
      <c r="I8" s="383" t="s">
        <v>22</v>
      </c>
      <c r="J8" s="388" t="s">
        <v>23</v>
      </c>
      <c r="K8" s="112" t="s">
        <v>1</v>
      </c>
    </row>
    <row r="9" spans="1:11" s="80" customFormat="1" ht="6" x14ac:dyDescent="0.15">
      <c r="A9" s="111" t="s">
        <v>84</v>
      </c>
      <c r="B9" s="110" t="s">
        <v>1009</v>
      </c>
      <c r="C9" s="110" t="s">
        <v>1008</v>
      </c>
      <c r="D9" s="110" t="s">
        <v>1007</v>
      </c>
      <c r="E9" s="110" t="s">
        <v>1001</v>
      </c>
      <c r="F9" s="110" t="s">
        <v>1002</v>
      </c>
      <c r="G9" s="110" t="s">
        <v>1003</v>
      </c>
      <c r="H9" s="110" t="s">
        <v>1004</v>
      </c>
      <c r="I9" s="110" t="s">
        <v>1005</v>
      </c>
      <c r="J9" s="110" t="s">
        <v>1006</v>
      </c>
      <c r="K9" s="112" t="s">
        <v>1</v>
      </c>
    </row>
    <row r="10" spans="1:11" s="100" customFormat="1" ht="26.45" customHeight="1" x14ac:dyDescent="0.2">
      <c r="A10" s="293" t="s">
        <v>443</v>
      </c>
      <c r="B10" s="162">
        <v>12507</v>
      </c>
      <c r="C10" s="210">
        <v>8</v>
      </c>
      <c r="D10" s="210">
        <v>4</v>
      </c>
      <c r="E10" s="210">
        <v>12507</v>
      </c>
      <c r="F10" s="210" t="s">
        <v>994</v>
      </c>
      <c r="G10" s="210" t="s">
        <v>994</v>
      </c>
      <c r="H10" s="210" t="s">
        <v>994</v>
      </c>
      <c r="I10" s="210" t="s">
        <v>994</v>
      </c>
      <c r="J10" s="210" t="s">
        <v>994</v>
      </c>
      <c r="K10" s="112" t="s">
        <v>1</v>
      </c>
    </row>
    <row r="11" spans="1:11" s="100" customFormat="1" ht="26.45" customHeight="1" x14ac:dyDescent="0.2">
      <c r="A11" s="293" t="s">
        <v>444</v>
      </c>
      <c r="B11" s="288">
        <v>133291</v>
      </c>
      <c r="C11" s="210">
        <v>106</v>
      </c>
      <c r="D11" s="210">
        <v>45</v>
      </c>
      <c r="E11" s="211">
        <v>132160</v>
      </c>
      <c r="F11" s="210">
        <v>1131</v>
      </c>
      <c r="G11" s="210" t="s">
        <v>994</v>
      </c>
      <c r="H11" s="210" t="s">
        <v>994</v>
      </c>
      <c r="I11" s="210" t="s">
        <v>994</v>
      </c>
      <c r="J11" s="210" t="s">
        <v>994</v>
      </c>
      <c r="K11" s="112" t="s">
        <v>1</v>
      </c>
    </row>
    <row r="12" spans="1:11" s="100" customFormat="1" ht="26.45" customHeight="1" x14ac:dyDescent="0.2">
      <c r="A12" s="293" t="s">
        <v>445</v>
      </c>
      <c r="B12" s="288">
        <v>379672</v>
      </c>
      <c r="C12" s="210">
        <v>412</v>
      </c>
      <c r="D12" s="210">
        <v>143</v>
      </c>
      <c r="E12" s="211">
        <v>292528</v>
      </c>
      <c r="F12" s="210">
        <v>8032</v>
      </c>
      <c r="G12" s="210">
        <v>245</v>
      </c>
      <c r="H12" s="210">
        <v>2397</v>
      </c>
      <c r="I12" s="210">
        <v>76349</v>
      </c>
      <c r="J12" s="210">
        <v>121</v>
      </c>
      <c r="K12" s="112" t="s">
        <v>1</v>
      </c>
    </row>
    <row r="13" spans="1:11" s="100" customFormat="1" ht="26.45" customHeight="1" x14ac:dyDescent="0.2">
      <c r="A13" s="293" t="s">
        <v>446</v>
      </c>
      <c r="B13" s="288">
        <v>80163</v>
      </c>
      <c r="C13" s="210">
        <v>78</v>
      </c>
      <c r="D13" s="210">
        <v>36</v>
      </c>
      <c r="E13" s="211">
        <v>79215</v>
      </c>
      <c r="F13" s="210">
        <v>600</v>
      </c>
      <c r="G13" s="210" t="s">
        <v>994</v>
      </c>
      <c r="H13" s="493" t="s">
        <v>994</v>
      </c>
      <c r="I13" s="283">
        <v>260</v>
      </c>
      <c r="J13" s="283">
        <v>88</v>
      </c>
      <c r="K13" s="112" t="s">
        <v>1</v>
      </c>
    </row>
    <row r="14" spans="1:11" s="114" customFormat="1" ht="39.6" customHeight="1" x14ac:dyDescent="0.2">
      <c r="A14" s="294" t="s">
        <v>82</v>
      </c>
      <c r="B14" s="289">
        <v>605633</v>
      </c>
      <c r="C14" s="290">
        <v>604</v>
      </c>
      <c r="D14" s="290">
        <v>217</v>
      </c>
      <c r="E14" s="291">
        <v>516410</v>
      </c>
      <c r="F14" s="290">
        <v>9763</v>
      </c>
      <c r="G14" s="290">
        <v>245</v>
      </c>
      <c r="H14" s="292">
        <v>2397</v>
      </c>
      <c r="I14" s="292">
        <v>76609</v>
      </c>
      <c r="J14" s="292">
        <v>209</v>
      </c>
      <c r="K14" s="112" t="s">
        <v>1</v>
      </c>
    </row>
    <row r="15" spans="1:11" s="54" customFormat="1" ht="5.25" x14ac:dyDescent="0.15">
      <c r="A15" s="601" t="s">
        <v>79</v>
      </c>
      <c r="B15" s="601"/>
      <c r="C15" s="601"/>
      <c r="D15" s="601"/>
      <c r="E15" s="601"/>
      <c r="F15" s="601"/>
      <c r="G15" s="601"/>
      <c r="H15" s="601"/>
      <c r="I15" s="601"/>
      <c r="J15" s="601"/>
      <c r="K15" s="112" t="s">
        <v>1</v>
      </c>
    </row>
    <row r="16" spans="1:11" s="100" customFormat="1" ht="13.5" customHeight="1" x14ac:dyDescent="0.2">
      <c r="A16" s="612" t="s">
        <v>333</v>
      </c>
      <c r="B16" s="612"/>
      <c r="C16" s="612"/>
      <c r="D16" s="612"/>
      <c r="E16" s="612"/>
      <c r="F16" s="612"/>
      <c r="G16" s="612"/>
      <c r="H16" s="612"/>
      <c r="I16" s="612"/>
      <c r="J16" s="612"/>
      <c r="K16" s="112" t="s">
        <v>1</v>
      </c>
    </row>
    <row r="17" spans="1:11" s="100" customFormat="1" ht="17.100000000000001" customHeight="1" x14ac:dyDescent="0.2">
      <c r="A17" s="611" t="s">
        <v>967</v>
      </c>
      <c r="B17" s="611"/>
      <c r="C17" s="611"/>
      <c r="D17" s="611"/>
      <c r="E17" s="611"/>
      <c r="F17" s="611"/>
      <c r="G17" s="611"/>
      <c r="H17" s="552"/>
      <c r="I17" s="552"/>
      <c r="J17" s="552"/>
      <c r="K17" s="112" t="s">
        <v>1</v>
      </c>
    </row>
    <row r="18" spans="1:11" s="54" customFormat="1" ht="5.25" x14ac:dyDescent="0.15">
      <c r="A18" s="31" t="s">
        <v>3</v>
      </c>
      <c r="B18" s="31" t="s">
        <v>3</v>
      </c>
      <c r="C18" s="31" t="s">
        <v>3</v>
      </c>
      <c r="D18" s="31" t="s">
        <v>3</v>
      </c>
      <c r="E18" s="31" t="s">
        <v>3</v>
      </c>
      <c r="F18" s="31" t="s">
        <v>3</v>
      </c>
      <c r="G18" s="31" t="s">
        <v>3</v>
      </c>
      <c r="H18" s="31" t="s">
        <v>3</v>
      </c>
      <c r="I18" s="31" t="s">
        <v>3</v>
      </c>
      <c r="J18" s="31" t="s">
        <v>3</v>
      </c>
      <c r="K18" s="31" t="s">
        <v>5</v>
      </c>
    </row>
  </sheetData>
  <mergeCells count="12">
    <mergeCell ref="E7:J7"/>
    <mergeCell ref="A16:J16"/>
    <mergeCell ref="A17:J17"/>
    <mergeCell ref="A1:J1"/>
    <mergeCell ref="A3:J3"/>
    <mergeCell ref="A15:J15"/>
    <mergeCell ref="A2:J2"/>
    <mergeCell ref="A4:A8"/>
    <mergeCell ref="B4:D5"/>
    <mergeCell ref="E4:J4"/>
    <mergeCell ref="E6:J6"/>
    <mergeCell ref="C7:D7"/>
  </mergeCells>
  <hyperlinks>
    <hyperlink ref="A1" location="Inhalt!A1" display="Zurück zum Inhalt" xr:uid="{0B4E5FD4-DD84-46D3-A752-559047E6E83C}"/>
    <hyperlink ref="A1:G1" location="Inhalt!A1" display="Zum Inhaltsverzeichnis" xr:uid="{5AA6D245-F474-41B2-BFB6-39A43CB8E5FC}"/>
  </hyperlinks>
  <pageMargins left="0.59055118110236215" right="0.59055118110236215" top="0.59055118110236215"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F9EBD-7BAD-46A0-BF1C-69D56C92F0ED}">
  <dimension ref="A1:J29"/>
  <sheetViews>
    <sheetView view="pageLayout" zoomScaleNormal="100" zoomScaleSheetLayoutView="100" workbookViewId="0">
      <selection sqref="A1:I1"/>
    </sheetView>
  </sheetViews>
  <sheetFormatPr baseColWidth="10" defaultColWidth="8.42578125" defaultRowHeight="8.25" x14ac:dyDescent="0.15"/>
  <cols>
    <col min="1" max="1" width="16.5703125" style="4" customWidth="1"/>
    <col min="2" max="2" width="9.7109375" style="4" customWidth="1"/>
    <col min="3" max="3" width="10.42578125" style="4" customWidth="1"/>
    <col min="4" max="4" width="7.28515625" style="4" customWidth="1"/>
    <col min="5" max="5" width="10" style="4" customWidth="1"/>
    <col min="6" max="7" width="7.85546875" style="4" customWidth="1"/>
    <col min="8" max="9" width="9.7109375" style="4" customWidth="1"/>
    <col min="10" max="10" width="1.28515625" style="54" customWidth="1"/>
    <col min="11" max="16384" width="8.42578125" style="4"/>
  </cols>
  <sheetData>
    <row r="1" spans="1:10" s="1" customFormat="1" ht="24" customHeight="1" x14ac:dyDescent="0.2">
      <c r="A1" s="550" t="s">
        <v>2</v>
      </c>
      <c r="B1" s="550"/>
      <c r="C1" s="550"/>
      <c r="D1" s="550"/>
      <c r="E1" s="550"/>
      <c r="F1" s="550"/>
      <c r="G1" s="550"/>
      <c r="H1" s="550"/>
      <c r="I1" s="550"/>
      <c r="J1" s="112" t="s">
        <v>1</v>
      </c>
    </row>
    <row r="2" spans="1:10" s="119" customFormat="1" ht="38.25" customHeight="1" x14ac:dyDescent="0.2">
      <c r="A2" s="616" t="s">
        <v>455</v>
      </c>
      <c r="B2" s="617"/>
      <c r="C2" s="617"/>
      <c r="D2" s="617"/>
      <c r="E2" s="617"/>
      <c r="F2" s="617"/>
      <c r="G2" s="617"/>
      <c r="H2" s="617"/>
      <c r="I2" s="617"/>
      <c r="J2" s="169" t="s">
        <v>1</v>
      </c>
    </row>
    <row r="3" spans="1:10" s="90" customFormat="1" ht="5.25" x14ac:dyDescent="0.15">
      <c r="A3" s="556" t="s">
        <v>997</v>
      </c>
      <c r="B3" s="556"/>
      <c r="C3" s="556"/>
      <c r="D3" s="556"/>
      <c r="E3" s="556"/>
      <c r="F3" s="556"/>
      <c r="G3" s="556"/>
      <c r="H3" s="556"/>
      <c r="I3" s="556"/>
      <c r="J3" s="112" t="s">
        <v>1</v>
      </c>
    </row>
    <row r="4" spans="1:10" s="100" customFormat="1" ht="12.75" x14ac:dyDescent="0.2">
      <c r="A4" s="596" t="s">
        <v>1146</v>
      </c>
      <c r="B4" s="567" t="s">
        <v>447</v>
      </c>
      <c r="C4" s="567"/>
      <c r="D4" s="567"/>
      <c r="E4" s="567"/>
      <c r="F4" s="567"/>
      <c r="G4" s="567"/>
      <c r="H4" s="567"/>
      <c r="I4" s="594"/>
      <c r="J4" s="112" t="s">
        <v>1</v>
      </c>
    </row>
    <row r="5" spans="1:10" s="100" customFormat="1" ht="26.45" customHeight="1" x14ac:dyDescent="0.2">
      <c r="A5" s="596"/>
      <c r="B5" s="567" t="s">
        <v>0</v>
      </c>
      <c r="C5" s="567"/>
      <c r="D5" s="567" t="s">
        <v>452</v>
      </c>
      <c r="E5" s="567"/>
      <c r="F5" s="567"/>
      <c r="G5" s="567" t="s">
        <v>453</v>
      </c>
      <c r="H5" s="567"/>
      <c r="I5" s="594"/>
      <c r="J5" s="112" t="s">
        <v>1</v>
      </c>
    </row>
    <row r="6" spans="1:10" s="100" customFormat="1" ht="26.45" customHeight="1" x14ac:dyDescent="0.2">
      <c r="A6" s="596"/>
      <c r="B6" s="567" t="s">
        <v>8</v>
      </c>
      <c r="C6" s="383" t="s">
        <v>795</v>
      </c>
      <c r="D6" s="567" t="s">
        <v>774</v>
      </c>
      <c r="E6" s="567" t="s">
        <v>796</v>
      </c>
      <c r="F6" s="567"/>
      <c r="G6" s="567" t="s">
        <v>774</v>
      </c>
      <c r="H6" s="567" t="s">
        <v>798</v>
      </c>
      <c r="I6" s="594"/>
      <c r="J6" s="112" t="s">
        <v>1</v>
      </c>
    </row>
    <row r="7" spans="1:10" s="100" customFormat="1" ht="12.75" x14ac:dyDescent="0.2">
      <c r="A7" s="596"/>
      <c r="B7" s="567"/>
      <c r="C7" s="383" t="s">
        <v>8</v>
      </c>
      <c r="D7" s="567"/>
      <c r="E7" s="383" t="s">
        <v>8</v>
      </c>
      <c r="F7" s="383" t="s">
        <v>797</v>
      </c>
      <c r="G7" s="567"/>
      <c r="H7" s="383" t="s">
        <v>8</v>
      </c>
      <c r="I7" s="388" t="s">
        <v>797</v>
      </c>
      <c r="J7" s="112" t="s">
        <v>1</v>
      </c>
    </row>
    <row r="8" spans="1:10" s="100" customFormat="1" ht="10.15" customHeight="1" x14ac:dyDescent="0.2">
      <c r="A8" s="596"/>
      <c r="B8" s="383" t="s">
        <v>15</v>
      </c>
      <c r="C8" s="383" t="s">
        <v>16</v>
      </c>
      <c r="D8" s="383" t="s">
        <v>17</v>
      </c>
      <c r="E8" s="383" t="s">
        <v>18</v>
      </c>
      <c r="F8" s="383" t="s">
        <v>19</v>
      </c>
      <c r="G8" s="383" t="s">
        <v>20</v>
      </c>
      <c r="H8" s="383" t="s">
        <v>21</v>
      </c>
      <c r="I8" s="388" t="s">
        <v>22</v>
      </c>
      <c r="J8" s="112" t="s">
        <v>1</v>
      </c>
    </row>
    <row r="9" spans="1:10" s="80" customFormat="1" ht="6" x14ac:dyDescent="0.15">
      <c r="A9" s="110" t="s">
        <v>773</v>
      </c>
      <c r="B9" s="110" t="s">
        <v>451</v>
      </c>
      <c r="C9" s="110" t="s">
        <v>799</v>
      </c>
      <c r="D9" s="110" t="s">
        <v>800</v>
      </c>
      <c r="E9" s="110" t="s">
        <v>801</v>
      </c>
      <c r="F9" s="110" t="s">
        <v>802</v>
      </c>
      <c r="G9" s="110" t="s">
        <v>803</v>
      </c>
      <c r="H9" s="110" t="s">
        <v>804</v>
      </c>
      <c r="I9" s="110" t="s">
        <v>805</v>
      </c>
      <c r="J9" s="112" t="s">
        <v>1</v>
      </c>
    </row>
    <row r="10" spans="1:10" s="100" customFormat="1" ht="26.45" customHeight="1" x14ac:dyDescent="0.2">
      <c r="A10" s="297" t="s">
        <v>448</v>
      </c>
      <c r="B10" s="120" t="s">
        <v>994</v>
      </c>
      <c r="C10" s="120" t="s">
        <v>994</v>
      </c>
      <c r="D10" s="120" t="s">
        <v>994</v>
      </c>
      <c r="E10" s="120" t="s">
        <v>994</v>
      </c>
      <c r="F10" s="120" t="s">
        <v>994</v>
      </c>
      <c r="G10" s="120" t="s">
        <v>994</v>
      </c>
      <c r="H10" s="120" t="s">
        <v>994</v>
      </c>
      <c r="I10" s="120" t="s">
        <v>994</v>
      </c>
      <c r="J10" s="112" t="s">
        <v>1</v>
      </c>
    </row>
    <row r="11" spans="1:10" s="100" customFormat="1" ht="26.45" customHeight="1" x14ac:dyDescent="0.2">
      <c r="A11" s="297" t="s">
        <v>1010</v>
      </c>
      <c r="B11" s="120">
        <v>1</v>
      </c>
      <c r="C11" s="120">
        <v>289</v>
      </c>
      <c r="D11" s="120">
        <v>1</v>
      </c>
      <c r="E11" s="120">
        <v>289</v>
      </c>
      <c r="F11" s="336">
        <v>100</v>
      </c>
      <c r="G11" s="120" t="s">
        <v>994</v>
      </c>
      <c r="H11" s="120" t="s">
        <v>994</v>
      </c>
      <c r="I11" s="120" t="s">
        <v>994</v>
      </c>
      <c r="J11" s="112" t="s">
        <v>1</v>
      </c>
    </row>
    <row r="12" spans="1:10" s="100" customFormat="1" ht="26.45" customHeight="1" x14ac:dyDescent="0.2">
      <c r="A12" s="297" t="s">
        <v>1011</v>
      </c>
      <c r="B12" s="120">
        <v>29</v>
      </c>
      <c r="C12" s="120">
        <v>12853</v>
      </c>
      <c r="D12" s="120">
        <v>29</v>
      </c>
      <c r="E12" s="120">
        <v>12834</v>
      </c>
      <c r="F12" s="128">
        <v>99.9</v>
      </c>
      <c r="G12" s="120">
        <v>5</v>
      </c>
      <c r="H12" s="120">
        <v>19</v>
      </c>
      <c r="I12" s="128">
        <v>0.1</v>
      </c>
      <c r="J12" s="112" t="s">
        <v>1</v>
      </c>
    </row>
    <row r="13" spans="1:10" s="100" customFormat="1" ht="26.45" customHeight="1" x14ac:dyDescent="0.2">
      <c r="A13" s="297" t="s">
        <v>1012</v>
      </c>
      <c r="B13" s="120">
        <v>183</v>
      </c>
      <c r="C13" s="122">
        <v>140354</v>
      </c>
      <c r="D13" s="120">
        <v>183</v>
      </c>
      <c r="E13" s="122">
        <v>138999</v>
      </c>
      <c r="F13" s="128">
        <v>99</v>
      </c>
      <c r="G13" s="120">
        <v>50</v>
      </c>
      <c r="H13" s="120">
        <v>1355</v>
      </c>
      <c r="I13" s="128">
        <v>1</v>
      </c>
      <c r="J13" s="112" t="s">
        <v>1</v>
      </c>
    </row>
    <row r="14" spans="1:10" s="100" customFormat="1" ht="26.45" customHeight="1" x14ac:dyDescent="0.2">
      <c r="A14" s="297" t="s">
        <v>1013</v>
      </c>
      <c r="B14" s="120">
        <v>222</v>
      </c>
      <c r="C14" s="122">
        <v>316074</v>
      </c>
      <c r="D14" s="120">
        <v>222</v>
      </c>
      <c r="E14" s="122">
        <v>313537</v>
      </c>
      <c r="F14" s="128">
        <v>99.2</v>
      </c>
      <c r="G14" s="120">
        <v>82</v>
      </c>
      <c r="H14" s="120">
        <v>2537</v>
      </c>
      <c r="I14" s="128">
        <v>0.8</v>
      </c>
      <c r="J14" s="112" t="s">
        <v>1</v>
      </c>
    </row>
    <row r="15" spans="1:10" s="100" customFormat="1" ht="26.45" customHeight="1" x14ac:dyDescent="0.2">
      <c r="A15" s="297" t="s">
        <v>1014</v>
      </c>
      <c r="B15" s="120">
        <v>97</v>
      </c>
      <c r="C15" s="122">
        <v>235791</v>
      </c>
      <c r="D15" s="120">
        <v>97</v>
      </c>
      <c r="E15" s="122">
        <v>234260</v>
      </c>
      <c r="F15" s="128">
        <v>99.4</v>
      </c>
      <c r="G15" s="120">
        <v>36</v>
      </c>
      <c r="H15" s="120">
        <v>1531</v>
      </c>
      <c r="I15" s="128">
        <v>0.6</v>
      </c>
      <c r="J15" s="112" t="s">
        <v>1</v>
      </c>
    </row>
    <row r="16" spans="1:10" s="100" customFormat="1" ht="26.45" customHeight="1" x14ac:dyDescent="0.2">
      <c r="A16" s="297" t="s">
        <v>1015</v>
      </c>
      <c r="B16" s="120">
        <v>74</v>
      </c>
      <c r="C16" s="122">
        <v>294649</v>
      </c>
      <c r="D16" s="120">
        <v>74</v>
      </c>
      <c r="E16" s="122">
        <v>293116</v>
      </c>
      <c r="F16" s="128">
        <v>99.5</v>
      </c>
      <c r="G16" s="120">
        <v>37</v>
      </c>
      <c r="H16" s="120">
        <v>1533</v>
      </c>
      <c r="I16" s="128">
        <v>0.5</v>
      </c>
      <c r="J16" s="112" t="s">
        <v>1</v>
      </c>
    </row>
    <row r="17" spans="1:10" s="100" customFormat="1" ht="26.45" customHeight="1" x14ac:dyDescent="0.2">
      <c r="A17" s="297" t="s">
        <v>1016</v>
      </c>
      <c r="B17" s="120">
        <v>135</v>
      </c>
      <c r="C17" s="122">
        <v>999612</v>
      </c>
      <c r="D17" s="120">
        <v>135</v>
      </c>
      <c r="E17" s="122">
        <v>991793</v>
      </c>
      <c r="F17" s="128">
        <v>99.2</v>
      </c>
      <c r="G17" s="120">
        <v>69</v>
      </c>
      <c r="H17" s="120">
        <v>7819</v>
      </c>
      <c r="I17" s="128">
        <v>0.8</v>
      </c>
      <c r="J17" s="112" t="s">
        <v>1</v>
      </c>
    </row>
    <row r="18" spans="1:10" s="100" customFormat="1" ht="26.45" customHeight="1" x14ac:dyDescent="0.2">
      <c r="A18" s="297" t="s">
        <v>1017</v>
      </c>
      <c r="B18" s="120">
        <v>112</v>
      </c>
      <c r="C18" s="122">
        <v>1548280</v>
      </c>
      <c r="D18" s="120">
        <v>112</v>
      </c>
      <c r="E18" s="122">
        <v>1540155</v>
      </c>
      <c r="F18" s="128">
        <v>99.5</v>
      </c>
      <c r="G18" s="120">
        <v>61</v>
      </c>
      <c r="H18" s="120">
        <v>8125</v>
      </c>
      <c r="I18" s="128">
        <v>0.5</v>
      </c>
      <c r="J18" s="112" t="s">
        <v>1</v>
      </c>
    </row>
    <row r="19" spans="1:10" s="100" customFormat="1" ht="26.45" customHeight="1" x14ac:dyDescent="0.2">
      <c r="A19" s="297" t="s">
        <v>1018</v>
      </c>
      <c r="B19" s="120">
        <v>73</v>
      </c>
      <c r="C19" s="122">
        <v>2194121</v>
      </c>
      <c r="D19" s="120">
        <v>73</v>
      </c>
      <c r="E19" s="122">
        <v>2181270</v>
      </c>
      <c r="F19" s="128">
        <v>99.4</v>
      </c>
      <c r="G19" s="120">
        <v>39</v>
      </c>
      <c r="H19" s="120">
        <v>12851</v>
      </c>
      <c r="I19" s="128">
        <v>0.6</v>
      </c>
      <c r="J19" s="112" t="s">
        <v>1</v>
      </c>
    </row>
    <row r="20" spans="1:10" s="100" customFormat="1" ht="26.45" customHeight="1" x14ac:dyDescent="0.2">
      <c r="A20" s="297" t="s">
        <v>1019</v>
      </c>
      <c r="B20" s="120">
        <v>11</v>
      </c>
      <c r="C20" s="122">
        <v>681803</v>
      </c>
      <c r="D20" s="120">
        <v>11</v>
      </c>
      <c r="E20" s="122">
        <v>681415</v>
      </c>
      <c r="F20" s="128">
        <v>99.9</v>
      </c>
      <c r="G20" s="120">
        <v>8</v>
      </c>
      <c r="H20" s="120">
        <v>388</v>
      </c>
      <c r="I20" s="128">
        <v>0.1</v>
      </c>
      <c r="J20" s="112" t="s">
        <v>1</v>
      </c>
    </row>
    <row r="21" spans="1:10" s="100" customFormat="1" ht="26.45" customHeight="1" x14ac:dyDescent="0.2">
      <c r="A21" s="297" t="s">
        <v>1020</v>
      </c>
      <c r="B21" s="120">
        <v>6</v>
      </c>
      <c r="C21" s="122">
        <v>782582</v>
      </c>
      <c r="D21" s="120">
        <v>6</v>
      </c>
      <c r="E21" s="122">
        <v>781295</v>
      </c>
      <c r="F21" s="128">
        <v>99.8</v>
      </c>
      <c r="G21" s="120">
        <v>3</v>
      </c>
      <c r="H21" s="120">
        <v>1287</v>
      </c>
      <c r="I21" s="128">
        <v>0.2</v>
      </c>
      <c r="J21" s="112" t="s">
        <v>1</v>
      </c>
    </row>
    <row r="22" spans="1:10" s="100" customFormat="1" ht="26.45" customHeight="1" x14ac:dyDescent="0.2">
      <c r="A22" s="297" t="s">
        <v>1021</v>
      </c>
      <c r="B22" s="120">
        <v>1</v>
      </c>
      <c r="C22" s="122">
        <v>248528</v>
      </c>
      <c r="D22" s="120">
        <v>1</v>
      </c>
      <c r="E22" s="122">
        <v>248528</v>
      </c>
      <c r="F22" s="336">
        <v>100</v>
      </c>
      <c r="G22" s="120" t="s">
        <v>994</v>
      </c>
      <c r="H22" s="120" t="s">
        <v>994</v>
      </c>
      <c r="I22" s="120" t="s">
        <v>994</v>
      </c>
      <c r="J22" s="112" t="s">
        <v>1</v>
      </c>
    </row>
    <row r="23" spans="1:10" s="100" customFormat="1" ht="26.45" customHeight="1" x14ac:dyDescent="0.2">
      <c r="A23" s="297" t="s">
        <v>1022</v>
      </c>
      <c r="B23" s="120">
        <v>1</v>
      </c>
      <c r="C23" s="122">
        <v>536055</v>
      </c>
      <c r="D23" s="120">
        <v>1</v>
      </c>
      <c r="E23" s="122">
        <v>536055</v>
      </c>
      <c r="F23" s="336">
        <v>100</v>
      </c>
      <c r="G23" s="120" t="s">
        <v>994</v>
      </c>
      <c r="H23" s="120" t="s">
        <v>994</v>
      </c>
      <c r="I23" s="120" t="s">
        <v>994</v>
      </c>
      <c r="J23" s="112" t="s">
        <v>1</v>
      </c>
    </row>
    <row r="24" spans="1:10" s="119" customFormat="1" ht="26.45" customHeight="1" x14ac:dyDescent="0.2">
      <c r="A24" s="298" t="s">
        <v>0</v>
      </c>
      <c r="B24" s="118">
        <v>945</v>
      </c>
      <c r="C24" s="123">
        <v>7990991</v>
      </c>
      <c r="D24" s="118">
        <v>945</v>
      </c>
      <c r="E24" s="123">
        <v>7953546</v>
      </c>
      <c r="F24" s="129">
        <v>99.5</v>
      </c>
      <c r="G24" s="118">
        <v>390</v>
      </c>
      <c r="H24" s="118">
        <v>37445</v>
      </c>
      <c r="I24" s="129">
        <v>0.5</v>
      </c>
      <c r="J24" s="112" t="s">
        <v>1</v>
      </c>
    </row>
    <row r="25" spans="1:10" s="130" customFormat="1" ht="5.25" x14ac:dyDescent="0.2">
      <c r="A25" s="615" t="s">
        <v>454</v>
      </c>
      <c r="B25" s="615"/>
      <c r="C25" s="615"/>
      <c r="D25" s="615"/>
      <c r="E25" s="615"/>
      <c r="F25" s="615"/>
      <c r="G25" s="615"/>
      <c r="H25" s="615"/>
      <c r="I25" s="615"/>
      <c r="J25" s="112" t="s">
        <v>1</v>
      </c>
    </row>
    <row r="26" spans="1:10" s="100" customFormat="1" ht="12.75" x14ac:dyDescent="0.2">
      <c r="A26" s="591" t="s">
        <v>449</v>
      </c>
      <c r="B26" s="591"/>
      <c r="C26" s="591"/>
      <c r="D26" s="591"/>
      <c r="E26" s="591"/>
      <c r="F26" s="591"/>
      <c r="G26" s="591"/>
      <c r="H26" s="591"/>
      <c r="I26" s="591"/>
      <c r="J26" s="112" t="s">
        <v>1</v>
      </c>
    </row>
    <row r="27" spans="1:10" s="100" customFormat="1" ht="12.75" x14ac:dyDescent="0.2">
      <c r="A27" s="592" t="s">
        <v>317</v>
      </c>
      <c r="B27" s="592"/>
      <c r="C27" s="592"/>
      <c r="D27" s="592"/>
      <c r="E27" s="592"/>
      <c r="F27" s="592"/>
      <c r="G27" s="592"/>
      <c r="H27" s="592"/>
      <c r="I27" s="592"/>
      <c r="J27" s="112" t="s">
        <v>1</v>
      </c>
    </row>
    <row r="28" spans="1:10" s="100" customFormat="1" ht="12.75" x14ac:dyDescent="0.2">
      <c r="A28" s="592" t="s">
        <v>450</v>
      </c>
      <c r="B28" s="592"/>
      <c r="C28" s="592"/>
      <c r="D28" s="592"/>
      <c r="E28" s="592"/>
      <c r="F28" s="592"/>
      <c r="G28" s="592"/>
      <c r="H28" s="592"/>
      <c r="I28" s="592"/>
      <c r="J28" s="112" t="s">
        <v>1</v>
      </c>
    </row>
    <row r="29" spans="1:10" s="54" customFormat="1" ht="5.25" x14ac:dyDescent="0.15">
      <c r="A29" s="31" t="s">
        <v>3</v>
      </c>
      <c r="B29" s="31" t="s">
        <v>3</v>
      </c>
      <c r="C29" s="31" t="s">
        <v>3</v>
      </c>
      <c r="D29" s="31" t="s">
        <v>3</v>
      </c>
      <c r="E29" s="31" t="s">
        <v>3</v>
      </c>
      <c r="F29" s="31" t="s">
        <v>3</v>
      </c>
      <c r="G29" s="31" t="s">
        <v>3</v>
      </c>
      <c r="H29" s="31" t="s">
        <v>3</v>
      </c>
      <c r="I29" s="31" t="s">
        <v>3</v>
      </c>
      <c r="J29" s="31" t="s">
        <v>5</v>
      </c>
    </row>
  </sheetData>
  <mergeCells count="17">
    <mergeCell ref="B4:I4"/>
    <mergeCell ref="B5:C5"/>
    <mergeCell ref="A26:I26"/>
    <mergeCell ref="A27:I27"/>
    <mergeCell ref="A28:I28"/>
    <mergeCell ref="A1:I1"/>
    <mergeCell ref="A3:I3"/>
    <mergeCell ref="A25:I25"/>
    <mergeCell ref="D5:F5"/>
    <mergeCell ref="G5:I5"/>
    <mergeCell ref="B6:B7"/>
    <mergeCell ref="D6:D7"/>
    <mergeCell ref="E6:F6"/>
    <mergeCell ref="G6:G7"/>
    <mergeCell ref="H6:I6"/>
    <mergeCell ref="A2:I2"/>
    <mergeCell ref="A4:A8"/>
  </mergeCells>
  <hyperlinks>
    <hyperlink ref="A1" location="Inhalt!A1" display="Zurück zum Inhalt" xr:uid="{AE0325E7-3D52-4102-9A48-C69E9354EE91}"/>
    <hyperlink ref="A1:G1" location="Inhalt!A1" display="Zum Inhaltsverzeichnis" xr:uid="{BE9DAAE1-1C7B-45B8-9425-1D03A5686859}"/>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40472-3327-4951-8F77-E42BC85E7893}">
  <dimension ref="A1:L62"/>
  <sheetViews>
    <sheetView view="pageLayout" zoomScaleNormal="100" zoomScaleSheetLayoutView="100" workbookViewId="0">
      <selection sqref="A1:K1"/>
    </sheetView>
  </sheetViews>
  <sheetFormatPr baseColWidth="10" defaultColWidth="5.42578125" defaultRowHeight="8.25" x14ac:dyDescent="0.15"/>
  <cols>
    <col min="1" max="1" width="4.7109375" style="7" customWidth="1"/>
    <col min="2" max="2" width="16.7109375" style="7" customWidth="1"/>
    <col min="3" max="3" width="8.42578125" style="7" customWidth="1"/>
    <col min="4" max="4" width="7.140625" style="7" customWidth="1"/>
    <col min="5" max="5" width="8.5703125" style="7" customWidth="1"/>
    <col min="6" max="6" width="7.85546875" style="7" customWidth="1"/>
    <col min="7" max="7" width="7.5703125" style="7" customWidth="1"/>
    <col min="8" max="8" width="7.42578125" style="7" customWidth="1"/>
    <col min="9" max="9" width="7.5703125" style="7" customWidth="1"/>
    <col min="10" max="10" width="7" style="7" customWidth="1"/>
    <col min="11" max="11" width="6.42578125" style="8" customWidth="1"/>
    <col min="12" max="12" width="1.28515625" style="59" customWidth="1"/>
    <col min="13" max="231" width="5.42578125" style="7"/>
    <col min="232" max="232" width="5.28515625" style="7" customWidth="1"/>
    <col min="233" max="233" width="25.7109375" style="7" customWidth="1"/>
    <col min="234" max="234" width="8.7109375" style="7" customWidth="1"/>
    <col min="235" max="235" width="7.28515625" style="7" customWidth="1"/>
    <col min="236" max="236" width="9.140625" style="7" customWidth="1"/>
    <col min="237" max="237" width="8.7109375" style="7" customWidth="1"/>
    <col min="238" max="238" width="7.28515625" style="7" customWidth="1"/>
    <col min="239" max="239" width="12.140625" style="7" customWidth="1"/>
    <col min="240" max="240" width="10.5703125" style="7" customWidth="1"/>
    <col min="241" max="241" width="11" style="7" customWidth="1"/>
    <col min="242" max="242" width="13.28515625" style="7" customWidth="1"/>
    <col min="243" max="487" width="5.42578125" style="7"/>
    <col min="488" max="488" width="5.28515625" style="7" customWidth="1"/>
    <col min="489" max="489" width="25.7109375" style="7" customWidth="1"/>
    <col min="490" max="490" width="8.7109375" style="7" customWidth="1"/>
    <col min="491" max="491" width="7.28515625" style="7" customWidth="1"/>
    <col min="492" max="492" width="9.140625" style="7" customWidth="1"/>
    <col min="493" max="493" width="8.7109375" style="7" customWidth="1"/>
    <col min="494" max="494" width="7.28515625" style="7" customWidth="1"/>
    <col min="495" max="495" width="12.140625" style="7" customWidth="1"/>
    <col min="496" max="496" width="10.5703125" style="7" customWidth="1"/>
    <col min="497" max="497" width="11" style="7" customWidth="1"/>
    <col min="498" max="498" width="13.28515625" style="7" customWidth="1"/>
    <col min="499" max="743" width="5.42578125" style="7"/>
    <col min="744" max="744" width="5.28515625" style="7" customWidth="1"/>
    <col min="745" max="745" width="25.7109375" style="7" customWidth="1"/>
    <col min="746" max="746" width="8.7109375" style="7" customWidth="1"/>
    <col min="747" max="747" width="7.28515625" style="7" customWidth="1"/>
    <col min="748" max="748" width="9.140625" style="7" customWidth="1"/>
    <col min="749" max="749" width="8.7109375" style="7" customWidth="1"/>
    <col min="750" max="750" width="7.28515625" style="7" customWidth="1"/>
    <col min="751" max="751" width="12.140625" style="7" customWidth="1"/>
    <col min="752" max="752" width="10.5703125" style="7" customWidth="1"/>
    <col min="753" max="753" width="11" style="7" customWidth="1"/>
    <col min="754" max="754" width="13.28515625" style="7" customWidth="1"/>
    <col min="755" max="999" width="5.42578125" style="7"/>
    <col min="1000" max="1000" width="5.28515625" style="7" customWidth="1"/>
    <col min="1001" max="1001" width="25.7109375" style="7" customWidth="1"/>
    <col min="1002" max="1002" width="8.7109375" style="7" customWidth="1"/>
    <col min="1003" max="1003" width="7.28515625" style="7" customWidth="1"/>
    <col min="1004" max="1004" width="9.140625" style="7" customWidth="1"/>
    <col min="1005" max="1005" width="8.7109375" style="7" customWidth="1"/>
    <col min="1006" max="1006" width="7.28515625" style="7" customWidth="1"/>
    <col min="1007" max="1007" width="12.140625" style="7" customWidth="1"/>
    <col min="1008" max="1008" width="10.5703125" style="7" customWidth="1"/>
    <col min="1009" max="1009" width="11" style="7" customWidth="1"/>
    <col min="1010" max="1010" width="13.28515625" style="7" customWidth="1"/>
    <col min="1011" max="1255" width="5.42578125" style="7"/>
    <col min="1256" max="1256" width="5.28515625" style="7" customWidth="1"/>
    <col min="1257" max="1257" width="25.7109375" style="7" customWidth="1"/>
    <col min="1258" max="1258" width="8.7109375" style="7" customWidth="1"/>
    <col min="1259" max="1259" width="7.28515625" style="7" customWidth="1"/>
    <col min="1260" max="1260" width="9.140625" style="7" customWidth="1"/>
    <col min="1261" max="1261" width="8.7109375" style="7" customWidth="1"/>
    <col min="1262" max="1262" width="7.28515625" style="7" customWidth="1"/>
    <col min="1263" max="1263" width="12.140625" style="7" customWidth="1"/>
    <col min="1264" max="1264" width="10.5703125" style="7" customWidth="1"/>
    <col min="1265" max="1265" width="11" style="7" customWidth="1"/>
    <col min="1266" max="1266" width="13.28515625" style="7" customWidth="1"/>
    <col min="1267" max="1511" width="5.42578125" style="7"/>
    <col min="1512" max="1512" width="5.28515625" style="7" customWidth="1"/>
    <col min="1513" max="1513" width="25.7109375" style="7" customWidth="1"/>
    <col min="1514" max="1514" width="8.7109375" style="7" customWidth="1"/>
    <col min="1515" max="1515" width="7.28515625" style="7" customWidth="1"/>
    <col min="1516" max="1516" width="9.140625" style="7" customWidth="1"/>
    <col min="1517" max="1517" width="8.7109375" style="7" customWidth="1"/>
    <col min="1518" max="1518" width="7.28515625" style="7" customWidth="1"/>
    <col min="1519" max="1519" width="12.140625" style="7" customWidth="1"/>
    <col min="1520" max="1520" width="10.5703125" style="7" customWidth="1"/>
    <col min="1521" max="1521" width="11" style="7" customWidth="1"/>
    <col min="1522" max="1522" width="13.28515625" style="7" customWidth="1"/>
    <col min="1523" max="1767" width="5.42578125" style="7"/>
    <col min="1768" max="1768" width="5.28515625" style="7" customWidth="1"/>
    <col min="1769" max="1769" width="25.7109375" style="7" customWidth="1"/>
    <col min="1770" max="1770" width="8.7109375" style="7" customWidth="1"/>
    <col min="1771" max="1771" width="7.28515625" style="7" customWidth="1"/>
    <col min="1772" max="1772" width="9.140625" style="7" customWidth="1"/>
    <col min="1773" max="1773" width="8.7109375" style="7" customWidth="1"/>
    <col min="1774" max="1774" width="7.28515625" style="7" customWidth="1"/>
    <col min="1775" max="1775" width="12.140625" style="7" customWidth="1"/>
    <col min="1776" max="1776" width="10.5703125" style="7" customWidth="1"/>
    <col min="1777" max="1777" width="11" style="7" customWidth="1"/>
    <col min="1778" max="1778" width="13.28515625" style="7" customWidth="1"/>
    <col min="1779" max="2023" width="5.42578125" style="7"/>
    <col min="2024" max="2024" width="5.28515625" style="7" customWidth="1"/>
    <col min="2025" max="2025" width="25.7109375" style="7" customWidth="1"/>
    <col min="2026" max="2026" width="8.7109375" style="7" customWidth="1"/>
    <col min="2027" max="2027" width="7.28515625" style="7" customWidth="1"/>
    <col min="2028" max="2028" width="9.140625" style="7" customWidth="1"/>
    <col min="2029" max="2029" width="8.7109375" style="7" customWidth="1"/>
    <col min="2030" max="2030" width="7.28515625" style="7" customWidth="1"/>
    <col min="2031" max="2031" width="12.140625" style="7" customWidth="1"/>
    <col min="2032" max="2032" width="10.5703125" style="7" customWidth="1"/>
    <col min="2033" max="2033" width="11" style="7" customWidth="1"/>
    <col min="2034" max="2034" width="13.28515625" style="7" customWidth="1"/>
    <col min="2035" max="2279" width="5.42578125" style="7"/>
    <col min="2280" max="2280" width="5.28515625" style="7" customWidth="1"/>
    <col min="2281" max="2281" width="25.7109375" style="7" customWidth="1"/>
    <col min="2282" max="2282" width="8.7109375" style="7" customWidth="1"/>
    <col min="2283" max="2283" width="7.28515625" style="7" customWidth="1"/>
    <col min="2284" max="2284" width="9.140625" style="7" customWidth="1"/>
    <col min="2285" max="2285" width="8.7109375" style="7" customWidth="1"/>
    <col min="2286" max="2286" width="7.28515625" style="7" customWidth="1"/>
    <col min="2287" max="2287" width="12.140625" style="7" customWidth="1"/>
    <col min="2288" max="2288" width="10.5703125" style="7" customWidth="1"/>
    <col min="2289" max="2289" width="11" style="7" customWidth="1"/>
    <col min="2290" max="2290" width="13.28515625" style="7" customWidth="1"/>
    <col min="2291" max="2535" width="5.42578125" style="7"/>
    <col min="2536" max="2536" width="5.28515625" style="7" customWidth="1"/>
    <col min="2537" max="2537" width="25.7109375" style="7" customWidth="1"/>
    <col min="2538" max="2538" width="8.7109375" style="7" customWidth="1"/>
    <col min="2539" max="2539" width="7.28515625" style="7" customWidth="1"/>
    <col min="2540" max="2540" width="9.140625" style="7" customWidth="1"/>
    <col min="2541" max="2541" width="8.7109375" style="7" customWidth="1"/>
    <col min="2542" max="2542" width="7.28515625" style="7" customWidth="1"/>
    <col min="2543" max="2543" width="12.140625" style="7" customWidth="1"/>
    <col min="2544" max="2544" width="10.5703125" style="7" customWidth="1"/>
    <col min="2545" max="2545" width="11" style="7" customWidth="1"/>
    <col min="2546" max="2546" width="13.28515625" style="7" customWidth="1"/>
    <col min="2547" max="2791" width="5.42578125" style="7"/>
    <col min="2792" max="2792" width="5.28515625" style="7" customWidth="1"/>
    <col min="2793" max="2793" width="25.7109375" style="7" customWidth="1"/>
    <col min="2794" max="2794" width="8.7109375" style="7" customWidth="1"/>
    <col min="2795" max="2795" width="7.28515625" style="7" customWidth="1"/>
    <col min="2796" max="2796" width="9.140625" style="7" customWidth="1"/>
    <col min="2797" max="2797" width="8.7109375" style="7" customWidth="1"/>
    <col min="2798" max="2798" width="7.28515625" style="7" customWidth="1"/>
    <col min="2799" max="2799" width="12.140625" style="7" customWidth="1"/>
    <col min="2800" max="2800" width="10.5703125" style="7" customWidth="1"/>
    <col min="2801" max="2801" width="11" style="7" customWidth="1"/>
    <col min="2802" max="2802" width="13.28515625" style="7" customWidth="1"/>
    <col min="2803" max="3047" width="5.42578125" style="7"/>
    <col min="3048" max="3048" width="5.28515625" style="7" customWidth="1"/>
    <col min="3049" max="3049" width="25.7109375" style="7" customWidth="1"/>
    <col min="3050" max="3050" width="8.7109375" style="7" customWidth="1"/>
    <col min="3051" max="3051" width="7.28515625" style="7" customWidth="1"/>
    <col min="3052" max="3052" width="9.140625" style="7" customWidth="1"/>
    <col min="3053" max="3053" width="8.7109375" style="7" customWidth="1"/>
    <col min="3054" max="3054" width="7.28515625" style="7" customWidth="1"/>
    <col min="3055" max="3055" width="12.140625" style="7" customWidth="1"/>
    <col min="3056" max="3056" width="10.5703125" style="7" customWidth="1"/>
    <col min="3057" max="3057" width="11" style="7" customWidth="1"/>
    <col min="3058" max="3058" width="13.28515625" style="7" customWidth="1"/>
    <col min="3059" max="3303" width="5.42578125" style="7"/>
    <col min="3304" max="3304" width="5.28515625" style="7" customWidth="1"/>
    <col min="3305" max="3305" width="25.7109375" style="7" customWidth="1"/>
    <col min="3306" max="3306" width="8.7109375" style="7" customWidth="1"/>
    <col min="3307" max="3307" width="7.28515625" style="7" customWidth="1"/>
    <col min="3308" max="3308" width="9.140625" style="7" customWidth="1"/>
    <col min="3309" max="3309" width="8.7109375" style="7" customWidth="1"/>
    <col min="3310" max="3310" width="7.28515625" style="7" customWidth="1"/>
    <col min="3311" max="3311" width="12.140625" style="7" customWidth="1"/>
    <col min="3312" max="3312" width="10.5703125" style="7" customWidth="1"/>
    <col min="3313" max="3313" width="11" style="7" customWidth="1"/>
    <col min="3314" max="3314" width="13.28515625" style="7" customWidth="1"/>
    <col min="3315" max="3559" width="5.42578125" style="7"/>
    <col min="3560" max="3560" width="5.28515625" style="7" customWidth="1"/>
    <col min="3561" max="3561" width="25.7109375" style="7" customWidth="1"/>
    <col min="3562" max="3562" width="8.7109375" style="7" customWidth="1"/>
    <col min="3563" max="3563" width="7.28515625" style="7" customWidth="1"/>
    <col min="3564" max="3564" width="9.140625" style="7" customWidth="1"/>
    <col min="3565" max="3565" width="8.7109375" style="7" customWidth="1"/>
    <col min="3566" max="3566" width="7.28515625" style="7" customWidth="1"/>
    <col min="3567" max="3567" width="12.140625" style="7" customWidth="1"/>
    <col min="3568" max="3568" width="10.5703125" style="7" customWidth="1"/>
    <col min="3569" max="3569" width="11" style="7" customWidth="1"/>
    <col min="3570" max="3570" width="13.28515625" style="7" customWidth="1"/>
    <col min="3571" max="3815" width="5.42578125" style="7"/>
    <col min="3816" max="3816" width="5.28515625" style="7" customWidth="1"/>
    <col min="3817" max="3817" width="25.7109375" style="7" customWidth="1"/>
    <col min="3818" max="3818" width="8.7109375" style="7" customWidth="1"/>
    <col min="3819" max="3819" width="7.28515625" style="7" customWidth="1"/>
    <col min="3820" max="3820" width="9.140625" style="7" customWidth="1"/>
    <col min="3821" max="3821" width="8.7109375" style="7" customWidth="1"/>
    <col min="3822" max="3822" width="7.28515625" style="7" customWidth="1"/>
    <col min="3823" max="3823" width="12.140625" style="7" customWidth="1"/>
    <col min="3824" max="3824" width="10.5703125" style="7" customWidth="1"/>
    <col min="3825" max="3825" width="11" style="7" customWidth="1"/>
    <col min="3826" max="3826" width="13.28515625" style="7" customWidth="1"/>
    <col min="3827" max="4071" width="5.42578125" style="7"/>
    <col min="4072" max="4072" width="5.28515625" style="7" customWidth="1"/>
    <col min="4073" max="4073" width="25.7109375" style="7" customWidth="1"/>
    <col min="4074" max="4074" width="8.7109375" style="7" customWidth="1"/>
    <col min="4075" max="4075" width="7.28515625" style="7" customWidth="1"/>
    <col min="4076" max="4076" width="9.140625" style="7" customWidth="1"/>
    <col min="4077" max="4077" width="8.7109375" style="7" customWidth="1"/>
    <col min="4078" max="4078" width="7.28515625" style="7" customWidth="1"/>
    <col min="4079" max="4079" width="12.140625" style="7" customWidth="1"/>
    <col min="4080" max="4080" width="10.5703125" style="7" customWidth="1"/>
    <col min="4081" max="4081" width="11" style="7" customWidth="1"/>
    <col min="4082" max="4082" width="13.28515625" style="7" customWidth="1"/>
    <col min="4083" max="4327" width="5.42578125" style="7"/>
    <col min="4328" max="4328" width="5.28515625" style="7" customWidth="1"/>
    <col min="4329" max="4329" width="25.7109375" style="7" customWidth="1"/>
    <col min="4330" max="4330" width="8.7109375" style="7" customWidth="1"/>
    <col min="4331" max="4331" width="7.28515625" style="7" customWidth="1"/>
    <col min="4332" max="4332" width="9.140625" style="7" customWidth="1"/>
    <col min="4333" max="4333" width="8.7109375" style="7" customWidth="1"/>
    <col min="4334" max="4334" width="7.28515625" style="7" customWidth="1"/>
    <col min="4335" max="4335" width="12.140625" style="7" customWidth="1"/>
    <col min="4336" max="4336" width="10.5703125" style="7" customWidth="1"/>
    <col min="4337" max="4337" width="11" style="7" customWidth="1"/>
    <col min="4338" max="4338" width="13.28515625" style="7" customWidth="1"/>
    <col min="4339" max="4583" width="5.42578125" style="7"/>
    <col min="4584" max="4584" width="5.28515625" style="7" customWidth="1"/>
    <col min="4585" max="4585" width="25.7109375" style="7" customWidth="1"/>
    <col min="4586" max="4586" width="8.7109375" style="7" customWidth="1"/>
    <col min="4587" max="4587" width="7.28515625" style="7" customWidth="1"/>
    <col min="4588" max="4588" width="9.140625" style="7" customWidth="1"/>
    <col min="4589" max="4589" width="8.7109375" style="7" customWidth="1"/>
    <col min="4590" max="4590" width="7.28515625" style="7" customWidth="1"/>
    <col min="4591" max="4591" width="12.140625" style="7" customWidth="1"/>
    <col min="4592" max="4592" width="10.5703125" style="7" customWidth="1"/>
    <col min="4593" max="4593" width="11" style="7" customWidth="1"/>
    <col min="4594" max="4594" width="13.28515625" style="7" customWidth="1"/>
    <col min="4595" max="4839" width="5.42578125" style="7"/>
    <col min="4840" max="4840" width="5.28515625" style="7" customWidth="1"/>
    <col min="4841" max="4841" width="25.7109375" style="7" customWidth="1"/>
    <col min="4842" max="4842" width="8.7109375" style="7" customWidth="1"/>
    <col min="4843" max="4843" width="7.28515625" style="7" customWidth="1"/>
    <col min="4844" max="4844" width="9.140625" style="7" customWidth="1"/>
    <col min="4845" max="4845" width="8.7109375" style="7" customWidth="1"/>
    <col min="4846" max="4846" width="7.28515625" style="7" customWidth="1"/>
    <col min="4847" max="4847" width="12.140625" style="7" customWidth="1"/>
    <col min="4848" max="4848" width="10.5703125" style="7" customWidth="1"/>
    <col min="4849" max="4849" width="11" style="7" customWidth="1"/>
    <col min="4850" max="4850" width="13.28515625" style="7" customWidth="1"/>
    <col min="4851" max="5095" width="5.42578125" style="7"/>
    <col min="5096" max="5096" width="5.28515625" style="7" customWidth="1"/>
    <col min="5097" max="5097" width="25.7109375" style="7" customWidth="1"/>
    <col min="5098" max="5098" width="8.7109375" style="7" customWidth="1"/>
    <col min="5099" max="5099" width="7.28515625" style="7" customWidth="1"/>
    <col min="5100" max="5100" width="9.140625" style="7" customWidth="1"/>
    <col min="5101" max="5101" width="8.7109375" style="7" customWidth="1"/>
    <col min="5102" max="5102" width="7.28515625" style="7" customWidth="1"/>
    <col min="5103" max="5103" width="12.140625" style="7" customWidth="1"/>
    <col min="5104" max="5104" width="10.5703125" style="7" customWidth="1"/>
    <col min="5105" max="5105" width="11" style="7" customWidth="1"/>
    <col min="5106" max="5106" width="13.28515625" style="7" customWidth="1"/>
    <col min="5107" max="5351" width="5.42578125" style="7"/>
    <col min="5352" max="5352" width="5.28515625" style="7" customWidth="1"/>
    <col min="5353" max="5353" width="25.7109375" style="7" customWidth="1"/>
    <col min="5354" max="5354" width="8.7109375" style="7" customWidth="1"/>
    <col min="5355" max="5355" width="7.28515625" style="7" customWidth="1"/>
    <col min="5356" max="5356" width="9.140625" style="7" customWidth="1"/>
    <col min="5357" max="5357" width="8.7109375" style="7" customWidth="1"/>
    <col min="5358" max="5358" width="7.28515625" style="7" customWidth="1"/>
    <col min="5359" max="5359" width="12.140625" style="7" customWidth="1"/>
    <col min="5360" max="5360" width="10.5703125" style="7" customWidth="1"/>
    <col min="5361" max="5361" width="11" style="7" customWidth="1"/>
    <col min="5362" max="5362" width="13.28515625" style="7" customWidth="1"/>
    <col min="5363" max="5607" width="5.42578125" style="7"/>
    <col min="5608" max="5608" width="5.28515625" style="7" customWidth="1"/>
    <col min="5609" max="5609" width="25.7109375" style="7" customWidth="1"/>
    <col min="5610" max="5610" width="8.7109375" style="7" customWidth="1"/>
    <col min="5611" max="5611" width="7.28515625" style="7" customWidth="1"/>
    <col min="5612" max="5612" width="9.140625" style="7" customWidth="1"/>
    <col min="5613" max="5613" width="8.7109375" style="7" customWidth="1"/>
    <col min="5614" max="5614" width="7.28515625" style="7" customWidth="1"/>
    <col min="5615" max="5615" width="12.140625" style="7" customWidth="1"/>
    <col min="5616" max="5616" width="10.5703125" style="7" customWidth="1"/>
    <col min="5617" max="5617" width="11" style="7" customWidth="1"/>
    <col min="5618" max="5618" width="13.28515625" style="7" customWidth="1"/>
    <col min="5619" max="5863" width="5.42578125" style="7"/>
    <col min="5864" max="5864" width="5.28515625" style="7" customWidth="1"/>
    <col min="5865" max="5865" width="25.7109375" style="7" customWidth="1"/>
    <col min="5866" max="5866" width="8.7109375" style="7" customWidth="1"/>
    <col min="5867" max="5867" width="7.28515625" style="7" customWidth="1"/>
    <col min="5868" max="5868" width="9.140625" style="7" customWidth="1"/>
    <col min="5869" max="5869" width="8.7109375" style="7" customWidth="1"/>
    <col min="5870" max="5870" width="7.28515625" style="7" customWidth="1"/>
    <col min="5871" max="5871" width="12.140625" style="7" customWidth="1"/>
    <col min="5872" max="5872" width="10.5703125" style="7" customWidth="1"/>
    <col min="5873" max="5873" width="11" style="7" customWidth="1"/>
    <col min="5874" max="5874" width="13.28515625" style="7" customWidth="1"/>
    <col min="5875" max="6119" width="5.42578125" style="7"/>
    <col min="6120" max="6120" width="5.28515625" style="7" customWidth="1"/>
    <col min="6121" max="6121" width="25.7109375" style="7" customWidth="1"/>
    <col min="6122" max="6122" width="8.7109375" style="7" customWidth="1"/>
    <col min="6123" max="6123" width="7.28515625" style="7" customWidth="1"/>
    <col min="6124" max="6124" width="9.140625" style="7" customWidth="1"/>
    <col min="6125" max="6125" width="8.7109375" style="7" customWidth="1"/>
    <col min="6126" max="6126" width="7.28515625" style="7" customWidth="1"/>
    <col min="6127" max="6127" width="12.140625" style="7" customWidth="1"/>
    <col min="6128" max="6128" width="10.5703125" style="7" customWidth="1"/>
    <col min="6129" max="6129" width="11" style="7" customWidth="1"/>
    <col min="6130" max="6130" width="13.28515625" style="7" customWidth="1"/>
    <col min="6131" max="6375" width="5.42578125" style="7"/>
    <col min="6376" max="6376" width="5.28515625" style="7" customWidth="1"/>
    <col min="6377" max="6377" width="25.7109375" style="7" customWidth="1"/>
    <col min="6378" max="6378" width="8.7109375" style="7" customWidth="1"/>
    <col min="6379" max="6379" width="7.28515625" style="7" customWidth="1"/>
    <col min="6380" max="6380" width="9.140625" style="7" customWidth="1"/>
    <col min="6381" max="6381" width="8.7109375" style="7" customWidth="1"/>
    <col min="6382" max="6382" width="7.28515625" style="7" customWidth="1"/>
    <col min="6383" max="6383" width="12.140625" style="7" customWidth="1"/>
    <col min="6384" max="6384" width="10.5703125" style="7" customWidth="1"/>
    <col min="6385" max="6385" width="11" style="7" customWidth="1"/>
    <col min="6386" max="6386" width="13.28515625" style="7" customWidth="1"/>
    <col min="6387" max="6631" width="5.42578125" style="7"/>
    <col min="6632" max="6632" width="5.28515625" style="7" customWidth="1"/>
    <col min="6633" max="6633" width="25.7109375" style="7" customWidth="1"/>
    <col min="6634" max="6634" width="8.7109375" style="7" customWidth="1"/>
    <col min="6635" max="6635" width="7.28515625" style="7" customWidth="1"/>
    <col min="6636" max="6636" width="9.140625" style="7" customWidth="1"/>
    <col min="6637" max="6637" width="8.7109375" style="7" customWidth="1"/>
    <col min="6638" max="6638" width="7.28515625" style="7" customWidth="1"/>
    <col min="6639" max="6639" width="12.140625" style="7" customWidth="1"/>
    <col min="6640" max="6640" width="10.5703125" style="7" customWidth="1"/>
    <col min="6641" max="6641" width="11" style="7" customWidth="1"/>
    <col min="6642" max="6642" width="13.28515625" style="7" customWidth="1"/>
    <col min="6643" max="6887" width="5.42578125" style="7"/>
    <col min="6888" max="6888" width="5.28515625" style="7" customWidth="1"/>
    <col min="6889" max="6889" width="25.7109375" style="7" customWidth="1"/>
    <col min="6890" max="6890" width="8.7109375" style="7" customWidth="1"/>
    <col min="6891" max="6891" width="7.28515625" style="7" customWidth="1"/>
    <col min="6892" max="6892" width="9.140625" style="7" customWidth="1"/>
    <col min="6893" max="6893" width="8.7109375" style="7" customWidth="1"/>
    <col min="6894" max="6894" width="7.28515625" style="7" customWidth="1"/>
    <col min="6895" max="6895" width="12.140625" style="7" customWidth="1"/>
    <col min="6896" max="6896" width="10.5703125" style="7" customWidth="1"/>
    <col min="6897" max="6897" width="11" style="7" customWidth="1"/>
    <col min="6898" max="6898" width="13.28515625" style="7" customWidth="1"/>
    <col min="6899" max="7143" width="5.42578125" style="7"/>
    <col min="7144" max="7144" width="5.28515625" style="7" customWidth="1"/>
    <col min="7145" max="7145" width="25.7109375" style="7" customWidth="1"/>
    <col min="7146" max="7146" width="8.7109375" style="7" customWidth="1"/>
    <col min="7147" max="7147" width="7.28515625" style="7" customWidth="1"/>
    <col min="7148" max="7148" width="9.140625" style="7" customWidth="1"/>
    <col min="7149" max="7149" width="8.7109375" style="7" customWidth="1"/>
    <col min="7150" max="7150" width="7.28515625" style="7" customWidth="1"/>
    <col min="7151" max="7151" width="12.140625" style="7" customWidth="1"/>
    <col min="7152" max="7152" width="10.5703125" style="7" customWidth="1"/>
    <col min="7153" max="7153" width="11" style="7" customWidth="1"/>
    <col min="7154" max="7154" width="13.28515625" style="7" customWidth="1"/>
    <col min="7155" max="7399" width="5.42578125" style="7"/>
    <col min="7400" max="7400" width="5.28515625" style="7" customWidth="1"/>
    <col min="7401" max="7401" width="25.7109375" style="7" customWidth="1"/>
    <col min="7402" max="7402" width="8.7109375" style="7" customWidth="1"/>
    <col min="7403" max="7403" width="7.28515625" style="7" customWidth="1"/>
    <col min="7404" max="7404" width="9.140625" style="7" customWidth="1"/>
    <col min="7405" max="7405" width="8.7109375" style="7" customWidth="1"/>
    <col min="7406" max="7406" width="7.28515625" style="7" customWidth="1"/>
    <col min="7407" max="7407" width="12.140625" style="7" customWidth="1"/>
    <col min="7408" max="7408" width="10.5703125" style="7" customWidth="1"/>
    <col min="7409" max="7409" width="11" style="7" customWidth="1"/>
    <col min="7410" max="7410" width="13.28515625" style="7" customWidth="1"/>
    <col min="7411" max="7655" width="5.42578125" style="7"/>
    <col min="7656" max="7656" width="5.28515625" style="7" customWidth="1"/>
    <col min="7657" max="7657" width="25.7109375" style="7" customWidth="1"/>
    <col min="7658" max="7658" width="8.7109375" style="7" customWidth="1"/>
    <col min="7659" max="7659" width="7.28515625" style="7" customWidth="1"/>
    <col min="7660" max="7660" width="9.140625" style="7" customWidth="1"/>
    <col min="7661" max="7661" width="8.7109375" style="7" customWidth="1"/>
    <col min="7662" max="7662" width="7.28515625" style="7" customWidth="1"/>
    <col min="7663" max="7663" width="12.140625" style="7" customWidth="1"/>
    <col min="7664" max="7664" width="10.5703125" style="7" customWidth="1"/>
    <col min="7665" max="7665" width="11" style="7" customWidth="1"/>
    <col min="7666" max="7666" width="13.28515625" style="7" customWidth="1"/>
    <col min="7667" max="7911" width="5.42578125" style="7"/>
    <col min="7912" max="7912" width="5.28515625" style="7" customWidth="1"/>
    <col min="7913" max="7913" width="25.7109375" style="7" customWidth="1"/>
    <col min="7914" max="7914" width="8.7109375" style="7" customWidth="1"/>
    <col min="7915" max="7915" width="7.28515625" style="7" customWidth="1"/>
    <col min="7916" max="7916" width="9.140625" style="7" customWidth="1"/>
    <col min="7917" max="7917" width="8.7109375" style="7" customWidth="1"/>
    <col min="7918" max="7918" width="7.28515625" style="7" customWidth="1"/>
    <col min="7919" max="7919" width="12.140625" style="7" customWidth="1"/>
    <col min="7920" max="7920" width="10.5703125" style="7" customWidth="1"/>
    <col min="7921" max="7921" width="11" style="7" customWidth="1"/>
    <col min="7922" max="7922" width="13.28515625" style="7" customWidth="1"/>
    <col min="7923" max="8167" width="5.42578125" style="7"/>
    <col min="8168" max="8168" width="5.28515625" style="7" customWidth="1"/>
    <col min="8169" max="8169" width="25.7109375" style="7" customWidth="1"/>
    <col min="8170" max="8170" width="8.7109375" style="7" customWidth="1"/>
    <col min="8171" max="8171" width="7.28515625" style="7" customWidth="1"/>
    <col min="8172" max="8172" width="9.140625" style="7" customWidth="1"/>
    <col min="8173" max="8173" width="8.7109375" style="7" customWidth="1"/>
    <col min="8174" max="8174" width="7.28515625" style="7" customWidth="1"/>
    <col min="8175" max="8175" width="12.140625" style="7" customWidth="1"/>
    <col min="8176" max="8176" width="10.5703125" style="7" customWidth="1"/>
    <col min="8177" max="8177" width="11" style="7" customWidth="1"/>
    <col min="8178" max="8178" width="13.28515625" style="7" customWidth="1"/>
    <col min="8179" max="8423" width="5.42578125" style="7"/>
    <col min="8424" max="8424" width="5.28515625" style="7" customWidth="1"/>
    <col min="8425" max="8425" width="25.7109375" style="7" customWidth="1"/>
    <col min="8426" max="8426" width="8.7109375" style="7" customWidth="1"/>
    <col min="8427" max="8427" width="7.28515625" style="7" customWidth="1"/>
    <col min="8428" max="8428" width="9.140625" style="7" customWidth="1"/>
    <col min="8429" max="8429" width="8.7109375" style="7" customWidth="1"/>
    <col min="8430" max="8430" width="7.28515625" style="7" customWidth="1"/>
    <col min="8431" max="8431" width="12.140625" style="7" customWidth="1"/>
    <col min="8432" max="8432" width="10.5703125" style="7" customWidth="1"/>
    <col min="8433" max="8433" width="11" style="7" customWidth="1"/>
    <col min="8434" max="8434" width="13.28515625" style="7" customWidth="1"/>
    <col min="8435" max="8679" width="5.42578125" style="7"/>
    <col min="8680" max="8680" width="5.28515625" style="7" customWidth="1"/>
    <col min="8681" max="8681" width="25.7109375" style="7" customWidth="1"/>
    <col min="8682" max="8682" width="8.7109375" style="7" customWidth="1"/>
    <col min="8683" max="8683" width="7.28515625" style="7" customWidth="1"/>
    <col min="8684" max="8684" width="9.140625" style="7" customWidth="1"/>
    <col min="8685" max="8685" width="8.7109375" style="7" customWidth="1"/>
    <col min="8686" max="8686" width="7.28515625" style="7" customWidth="1"/>
    <col min="8687" max="8687" width="12.140625" style="7" customWidth="1"/>
    <col min="8688" max="8688" width="10.5703125" style="7" customWidth="1"/>
    <col min="8689" max="8689" width="11" style="7" customWidth="1"/>
    <col min="8690" max="8690" width="13.28515625" style="7" customWidth="1"/>
    <col min="8691" max="8935" width="5.42578125" style="7"/>
    <col min="8936" max="8936" width="5.28515625" style="7" customWidth="1"/>
    <col min="8937" max="8937" width="25.7109375" style="7" customWidth="1"/>
    <col min="8938" max="8938" width="8.7109375" style="7" customWidth="1"/>
    <col min="8939" max="8939" width="7.28515625" style="7" customWidth="1"/>
    <col min="8940" max="8940" width="9.140625" style="7" customWidth="1"/>
    <col min="8941" max="8941" width="8.7109375" style="7" customWidth="1"/>
    <col min="8942" max="8942" width="7.28515625" style="7" customWidth="1"/>
    <col min="8943" max="8943" width="12.140625" style="7" customWidth="1"/>
    <col min="8944" max="8944" width="10.5703125" style="7" customWidth="1"/>
    <col min="8945" max="8945" width="11" style="7" customWidth="1"/>
    <col min="8946" max="8946" width="13.28515625" style="7" customWidth="1"/>
    <col min="8947" max="9191" width="5.42578125" style="7"/>
    <col min="9192" max="9192" width="5.28515625" style="7" customWidth="1"/>
    <col min="9193" max="9193" width="25.7109375" style="7" customWidth="1"/>
    <col min="9194" max="9194" width="8.7109375" style="7" customWidth="1"/>
    <col min="9195" max="9195" width="7.28515625" style="7" customWidth="1"/>
    <col min="9196" max="9196" width="9.140625" style="7" customWidth="1"/>
    <col min="9197" max="9197" width="8.7109375" style="7" customWidth="1"/>
    <col min="9198" max="9198" width="7.28515625" style="7" customWidth="1"/>
    <col min="9199" max="9199" width="12.140625" style="7" customWidth="1"/>
    <col min="9200" max="9200" width="10.5703125" style="7" customWidth="1"/>
    <col min="9201" max="9201" width="11" style="7" customWidth="1"/>
    <col min="9202" max="9202" width="13.28515625" style="7" customWidth="1"/>
    <col min="9203" max="9447" width="5.42578125" style="7"/>
    <col min="9448" max="9448" width="5.28515625" style="7" customWidth="1"/>
    <col min="9449" max="9449" width="25.7109375" style="7" customWidth="1"/>
    <col min="9450" max="9450" width="8.7109375" style="7" customWidth="1"/>
    <col min="9451" max="9451" width="7.28515625" style="7" customWidth="1"/>
    <col min="9452" max="9452" width="9.140625" style="7" customWidth="1"/>
    <col min="9453" max="9453" width="8.7109375" style="7" customWidth="1"/>
    <col min="9454" max="9454" width="7.28515625" style="7" customWidth="1"/>
    <col min="9455" max="9455" width="12.140625" style="7" customWidth="1"/>
    <col min="9456" max="9456" width="10.5703125" style="7" customWidth="1"/>
    <col min="9457" max="9457" width="11" style="7" customWidth="1"/>
    <col min="9458" max="9458" width="13.28515625" style="7" customWidth="1"/>
    <col min="9459" max="9703" width="5.42578125" style="7"/>
    <col min="9704" max="9704" width="5.28515625" style="7" customWidth="1"/>
    <col min="9705" max="9705" width="25.7109375" style="7" customWidth="1"/>
    <col min="9706" max="9706" width="8.7109375" style="7" customWidth="1"/>
    <col min="9707" max="9707" width="7.28515625" style="7" customWidth="1"/>
    <col min="9708" max="9708" width="9.140625" style="7" customWidth="1"/>
    <col min="9709" max="9709" width="8.7109375" style="7" customWidth="1"/>
    <col min="9710" max="9710" width="7.28515625" style="7" customWidth="1"/>
    <col min="9711" max="9711" width="12.140625" style="7" customWidth="1"/>
    <col min="9712" max="9712" width="10.5703125" style="7" customWidth="1"/>
    <col min="9713" max="9713" width="11" style="7" customWidth="1"/>
    <col min="9714" max="9714" width="13.28515625" style="7" customWidth="1"/>
    <col min="9715" max="9959" width="5.42578125" style="7"/>
    <col min="9960" max="9960" width="5.28515625" style="7" customWidth="1"/>
    <col min="9961" max="9961" width="25.7109375" style="7" customWidth="1"/>
    <col min="9962" max="9962" width="8.7109375" style="7" customWidth="1"/>
    <col min="9963" max="9963" width="7.28515625" style="7" customWidth="1"/>
    <col min="9964" max="9964" width="9.140625" style="7" customWidth="1"/>
    <col min="9965" max="9965" width="8.7109375" style="7" customWidth="1"/>
    <col min="9966" max="9966" width="7.28515625" style="7" customWidth="1"/>
    <col min="9967" max="9967" width="12.140625" style="7" customWidth="1"/>
    <col min="9968" max="9968" width="10.5703125" style="7" customWidth="1"/>
    <col min="9969" max="9969" width="11" style="7" customWidth="1"/>
    <col min="9970" max="9970" width="13.28515625" style="7" customWidth="1"/>
    <col min="9971" max="10215" width="5.42578125" style="7"/>
    <col min="10216" max="10216" width="5.28515625" style="7" customWidth="1"/>
    <col min="10217" max="10217" width="25.7109375" style="7" customWidth="1"/>
    <col min="10218" max="10218" width="8.7109375" style="7" customWidth="1"/>
    <col min="10219" max="10219" width="7.28515625" style="7" customWidth="1"/>
    <col min="10220" max="10220" width="9.140625" style="7" customWidth="1"/>
    <col min="10221" max="10221" width="8.7109375" style="7" customWidth="1"/>
    <col min="10222" max="10222" width="7.28515625" style="7" customWidth="1"/>
    <col min="10223" max="10223" width="12.140625" style="7" customWidth="1"/>
    <col min="10224" max="10224" width="10.5703125" style="7" customWidth="1"/>
    <col min="10225" max="10225" width="11" style="7" customWidth="1"/>
    <col min="10226" max="10226" width="13.28515625" style="7" customWidth="1"/>
    <col min="10227" max="10471" width="5.42578125" style="7"/>
    <col min="10472" max="10472" width="5.28515625" style="7" customWidth="1"/>
    <col min="10473" max="10473" width="25.7109375" style="7" customWidth="1"/>
    <col min="10474" max="10474" width="8.7109375" style="7" customWidth="1"/>
    <col min="10475" max="10475" width="7.28515625" style="7" customWidth="1"/>
    <col min="10476" max="10476" width="9.140625" style="7" customWidth="1"/>
    <col min="10477" max="10477" width="8.7109375" style="7" customWidth="1"/>
    <col min="10478" max="10478" width="7.28515625" style="7" customWidth="1"/>
    <col min="10479" max="10479" width="12.140625" style="7" customWidth="1"/>
    <col min="10480" max="10480" width="10.5703125" style="7" customWidth="1"/>
    <col min="10481" max="10481" width="11" style="7" customWidth="1"/>
    <col min="10482" max="10482" width="13.28515625" style="7" customWidth="1"/>
    <col min="10483" max="10727" width="5.42578125" style="7"/>
    <col min="10728" max="10728" width="5.28515625" style="7" customWidth="1"/>
    <col min="10729" max="10729" width="25.7109375" style="7" customWidth="1"/>
    <col min="10730" max="10730" width="8.7109375" style="7" customWidth="1"/>
    <col min="10731" max="10731" width="7.28515625" style="7" customWidth="1"/>
    <col min="10732" max="10732" width="9.140625" style="7" customWidth="1"/>
    <col min="10733" max="10733" width="8.7109375" style="7" customWidth="1"/>
    <col min="10734" max="10734" width="7.28515625" style="7" customWidth="1"/>
    <col min="10735" max="10735" width="12.140625" style="7" customWidth="1"/>
    <col min="10736" max="10736" width="10.5703125" style="7" customWidth="1"/>
    <col min="10737" max="10737" width="11" style="7" customWidth="1"/>
    <col min="10738" max="10738" width="13.28515625" style="7" customWidth="1"/>
    <col min="10739" max="10983" width="5.42578125" style="7"/>
    <col min="10984" max="10984" width="5.28515625" style="7" customWidth="1"/>
    <col min="10985" max="10985" width="25.7109375" style="7" customWidth="1"/>
    <col min="10986" max="10986" width="8.7109375" style="7" customWidth="1"/>
    <col min="10987" max="10987" width="7.28515625" style="7" customWidth="1"/>
    <col min="10988" max="10988" width="9.140625" style="7" customWidth="1"/>
    <col min="10989" max="10989" width="8.7109375" style="7" customWidth="1"/>
    <col min="10990" max="10990" width="7.28515625" style="7" customWidth="1"/>
    <col min="10991" max="10991" width="12.140625" style="7" customWidth="1"/>
    <col min="10992" max="10992" width="10.5703125" style="7" customWidth="1"/>
    <col min="10993" max="10993" width="11" style="7" customWidth="1"/>
    <col min="10994" max="10994" width="13.28515625" style="7" customWidth="1"/>
    <col min="10995" max="11239" width="5.42578125" style="7"/>
    <col min="11240" max="11240" width="5.28515625" style="7" customWidth="1"/>
    <col min="11241" max="11241" width="25.7109375" style="7" customWidth="1"/>
    <col min="11242" max="11242" width="8.7109375" style="7" customWidth="1"/>
    <col min="11243" max="11243" width="7.28515625" style="7" customWidth="1"/>
    <col min="11244" max="11244" width="9.140625" style="7" customWidth="1"/>
    <col min="11245" max="11245" width="8.7109375" style="7" customWidth="1"/>
    <col min="11246" max="11246" width="7.28515625" style="7" customWidth="1"/>
    <col min="11247" max="11247" width="12.140625" style="7" customWidth="1"/>
    <col min="11248" max="11248" width="10.5703125" style="7" customWidth="1"/>
    <col min="11249" max="11249" width="11" style="7" customWidth="1"/>
    <col min="11250" max="11250" width="13.28515625" style="7" customWidth="1"/>
    <col min="11251" max="11495" width="5.42578125" style="7"/>
    <col min="11496" max="11496" width="5.28515625" style="7" customWidth="1"/>
    <col min="11497" max="11497" width="25.7109375" style="7" customWidth="1"/>
    <col min="11498" max="11498" width="8.7109375" style="7" customWidth="1"/>
    <col min="11499" max="11499" width="7.28515625" style="7" customWidth="1"/>
    <col min="11500" max="11500" width="9.140625" style="7" customWidth="1"/>
    <col min="11501" max="11501" width="8.7109375" style="7" customWidth="1"/>
    <col min="11502" max="11502" width="7.28515625" style="7" customWidth="1"/>
    <col min="11503" max="11503" width="12.140625" style="7" customWidth="1"/>
    <col min="11504" max="11504" width="10.5703125" style="7" customWidth="1"/>
    <col min="11505" max="11505" width="11" style="7" customWidth="1"/>
    <col min="11506" max="11506" width="13.28515625" style="7" customWidth="1"/>
    <col min="11507" max="11751" width="5.42578125" style="7"/>
    <col min="11752" max="11752" width="5.28515625" style="7" customWidth="1"/>
    <col min="11753" max="11753" width="25.7109375" style="7" customWidth="1"/>
    <col min="11754" max="11754" width="8.7109375" style="7" customWidth="1"/>
    <col min="11755" max="11755" width="7.28515625" style="7" customWidth="1"/>
    <col min="11756" max="11756" width="9.140625" style="7" customWidth="1"/>
    <col min="11757" max="11757" width="8.7109375" style="7" customWidth="1"/>
    <col min="11758" max="11758" width="7.28515625" style="7" customWidth="1"/>
    <col min="11759" max="11759" width="12.140625" style="7" customWidth="1"/>
    <col min="11760" max="11760" width="10.5703125" style="7" customWidth="1"/>
    <col min="11761" max="11761" width="11" style="7" customWidth="1"/>
    <col min="11762" max="11762" width="13.28515625" style="7" customWidth="1"/>
    <col min="11763" max="12007" width="5.42578125" style="7"/>
    <col min="12008" max="12008" width="5.28515625" style="7" customWidth="1"/>
    <col min="12009" max="12009" width="25.7109375" style="7" customWidth="1"/>
    <col min="12010" max="12010" width="8.7109375" style="7" customWidth="1"/>
    <col min="12011" max="12011" width="7.28515625" style="7" customWidth="1"/>
    <col min="12012" max="12012" width="9.140625" style="7" customWidth="1"/>
    <col min="12013" max="12013" width="8.7109375" style="7" customWidth="1"/>
    <col min="12014" max="12014" width="7.28515625" style="7" customWidth="1"/>
    <col min="12015" max="12015" width="12.140625" style="7" customWidth="1"/>
    <col min="12016" max="12016" width="10.5703125" style="7" customWidth="1"/>
    <col min="12017" max="12017" width="11" style="7" customWidth="1"/>
    <col min="12018" max="12018" width="13.28515625" style="7" customWidth="1"/>
    <col min="12019" max="12263" width="5.42578125" style="7"/>
    <col min="12264" max="12264" width="5.28515625" style="7" customWidth="1"/>
    <col min="12265" max="12265" width="25.7109375" style="7" customWidth="1"/>
    <col min="12266" max="12266" width="8.7109375" style="7" customWidth="1"/>
    <col min="12267" max="12267" width="7.28515625" style="7" customWidth="1"/>
    <col min="12268" max="12268" width="9.140625" style="7" customWidth="1"/>
    <col min="12269" max="12269" width="8.7109375" style="7" customWidth="1"/>
    <col min="12270" max="12270" width="7.28515625" style="7" customWidth="1"/>
    <col min="12271" max="12271" width="12.140625" style="7" customWidth="1"/>
    <col min="12272" max="12272" width="10.5703125" style="7" customWidth="1"/>
    <col min="12273" max="12273" width="11" style="7" customWidth="1"/>
    <col min="12274" max="12274" width="13.28515625" style="7" customWidth="1"/>
    <col min="12275" max="12519" width="5.42578125" style="7"/>
    <col min="12520" max="12520" width="5.28515625" style="7" customWidth="1"/>
    <col min="12521" max="12521" width="25.7109375" style="7" customWidth="1"/>
    <col min="12522" max="12522" width="8.7109375" style="7" customWidth="1"/>
    <col min="12523" max="12523" width="7.28515625" style="7" customWidth="1"/>
    <col min="12524" max="12524" width="9.140625" style="7" customWidth="1"/>
    <col min="12525" max="12525" width="8.7109375" style="7" customWidth="1"/>
    <col min="12526" max="12526" width="7.28515625" style="7" customWidth="1"/>
    <col min="12527" max="12527" width="12.140625" style="7" customWidth="1"/>
    <col min="12528" max="12528" width="10.5703125" style="7" customWidth="1"/>
    <col min="12529" max="12529" width="11" style="7" customWidth="1"/>
    <col min="12530" max="12530" width="13.28515625" style="7" customWidth="1"/>
    <col min="12531" max="12775" width="5.42578125" style="7"/>
    <col min="12776" max="12776" width="5.28515625" style="7" customWidth="1"/>
    <col min="12777" max="12777" width="25.7109375" style="7" customWidth="1"/>
    <col min="12778" max="12778" width="8.7109375" style="7" customWidth="1"/>
    <col min="12779" max="12779" width="7.28515625" style="7" customWidth="1"/>
    <col min="12780" max="12780" width="9.140625" style="7" customWidth="1"/>
    <col min="12781" max="12781" width="8.7109375" style="7" customWidth="1"/>
    <col min="12782" max="12782" width="7.28515625" style="7" customWidth="1"/>
    <col min="12783" max="12783" width="12.140625" style="7" customWidth="1"/>
    <col min="12784" max="12784" width="10.5703125" style="7" customWidth="1"/>
    <col min="12785" max="12785" width="11" style="7" customWidth="1"/>
    <col min="12786" max="12786" width="13.28515625" style="7" customWidth="1"/>
    <col min="12787" max="13031" width="5.42578125" style="7"/>
    <col min="13032" max="13032" width="5.28515625" style="7" customWidth="1"/>
    <col min="13033" max="13033" width="25.7109375" style="7" customWidth="1"/>
    <col min="13034" max="13034" width="8.7109375" style="7" customWidth="1"/>
    <col min="13035" max="13035" width="7.28515625" style="7" customWidth="1"/>
    <col min="13036" max="13036" width="9.140625" style="7" customWidth="1"/>
    <col min="13037" max="13037" width="8.7109375" style="7" customWidth="1"/>
    <col min="13038" max="13038" width="7.28515625" style="7" customWidth="1"/>
    <col min="13039" max="13039" width="12.140625" style="7" customWidth="1"/>
    <col min="13040" max="13040" width="10.5703125" style="7" customWidth="1"/>
    <col min="13041" max="13041" width="11" style="7" customWidth="1"/>
    <col min="13042" max="13042" width="13.28515625" style="7" customWidth="1"/>
    <col min="13043" max="13287" width="5.42578125" style="7"/>
    <col min="13288" max="13288" width="5.28515625" style="7" customWidth="1"/>
    <col min="13289" max="13289" width="25.7109375" style="7" customWidth="1"/>
    <col min="13290" max="13290" width="8.7109375" style="7" customWidth="1"/>
    <col min="13291" max="13291" width="7.28515625" style="7" customWidth="1"/>
    <col min="13292" max="13292" width="9.140625" style="7" customWidth="1"/>
    <col min="13293" max="13293" width="8.7109375" style="7" customWidth="1"/>
    <col min="13294" max="13294" width="7.28515625" style="7" customWidth="1"/>
    <col min="13295" max="13295" width="12.140625" style="7" customWidth="1"/>
    <col min="13296" max="13296" width="10.5703125" style="7" customWidth="1"/>
    <col min="13297" max="13297" width="11" style="7" customWidth="1"/>
    <col min="13298" max="13298" width="13.28515625" style="7" customWidth="1"/>
    <col min="13299" max="13543" width="5.42578125" style="7"/>
    <col min="13544" max="13544" width="5.28515625" style="7" customWidth="1"/>
    <col min="13545" max="13545" width="25.7109375" style="7" customWidth="1"/>
    <col min="13546" max="13546" width="8.7109375" style="7" customWidth="1"/>
    <col min="13547" max="13547" width="7.28515625" style="7" customWidth="1"/>
    <col min="13548" max="13548" width="9.140625" style="7" customWidth="1"/>
    <col min="13549" max="13549" width="8.7109375" style="7" customWidth="1"/>
    <col min="13550" max="13550" width="7.28515625" style="7" customWidth="1"/>
    <col min="13551" max="13551" width="12.140625" style="7" customWidth="1"/>
    <col min="13552" max="13552" width="10.5703125" style="7" customWidth="1"/>
    <col min="13553" max="13553" width="11" style="7" customWidth="1"/>
    <col min="13554" max="13554" width="13.28515625" style="7" customWidth="1"/>
    <col min="13555" max="13799" width="5.42578125" style="7"/>
    <col min="13800" max="13800" width="5.28515625" style="7" customWidth="1"/>
    <col min="13801" max="13801" width="25.7109375" style="7" customWidth="1"/>
    <col min="13802" max="13802" width="8.7109375" style="7" customWidth="1"/>
    <col min="13803" max="13803" width="7.28515625" style="7" customWidth="1"/>
    <col min="13804" max="13804" width="9.140625" style="7" customWidth="1"/>
    <col min="13805" max="13805" width="8.7109375" style="7" customWidth="1"/>
    <col min="13806" max="13806" width="7.28515625" style="7" customWidth="1"/>
    <col min="13807" max="13807" width="12.140625" style="7" customWidth="1"/>
    <col min="13808" max="13808" width="10.5703125" style="7" customWidth="1"/>
    <col min="13809" max="13809" width="11" style="7" customWidth="1"/>
    <col min="13810" max="13810" width="13.28515625" style="7" customWidth="1"/>
    <col min="13811" max="14055" width="5.42578125" style="7"/>
    <col min="14056" max="14056" width="5.28515625" style="7" customWidth="1"/>
    <col min="14057" max="14057" width="25.7109375" style="7" customWidth="1"/>
    <col min="14058" max="14058" width="8.7109375" style="7" customWidth="1"/>
    <col min="14059" max="14059" width="7.28515625" style="7" customWidth="1"/>
    <col min="14060" max="14060" width="9.140625" style="7" customWidth="1"/>
    <col min="14061" max="14061" width="8.7109375" style="7" customWidth="1"/>
    <col min="14062" max="14062" width="7.28515625" style="7" customWidth="1"/>
    <col min="14063" max="14063" width="12.140625" style="7" customWidth="1"/>
    <col min="14064" max="14064" width="10.5703125" style="7" customWidth="1"/>
    <col min="14065" max="14065" width="11" style="7" customWidth="1"/>
    <col min="14066" max="14066" width="13.28515625" style="7" customWidth="1"/>
    <col min="14067" max="14311" width="5.42578125" style="7"/>
    <col min="14312" max="14312" width="5.28515625" style="7" customWidth="1"/>
    <col min="14313" max="14313" width="25.7109375" style="7" customWidth="1"/>
    <col min="14314" max="14314" width="8.7109375" style="7" customWidth="1"/>
    <col min="14315" max="14315" width="7.28515625" style="7" customWidth="1"/>
    <col min="14316" max="14316" width="9.140625" style="7" customWidth="1"/>
    <col min="14317" max="14317" width="8.7109375" style="7" customWidth="1"/>
    <col min="14318" max="14318" width="7.28515625" style="7" customWidth="1"/>
    <col min="14319" max="14319" width="12.140625" style="7" customWidth="1"/>
    <col min="14320" max="14320" width="10.5703125" style="7" customWidth="1"/>
    <col min="14321" max="14321" width="11" style="7" customWidth="1"/>
    <col min="14322" max="14322" width="13.28515625" style="7" customWidth="1"/>
    <col min="14323" max="14567" width="5.42578125" style="7"/>
    <col min="14568" max="14568" width="5.28515625" style="7" customWidth="1"/>
    <col min="14569" max="14569" width="25.7109375" style="7" customWidth="1"/>
    <col min="14570" max="14570" width="8.7109375" style="7" customWidth="1"/>
    <col min="14571" max="14571" width="7.28515625" style="7" customWidth="1"/>
    <col min="14572" max="14572" width="9.140625" style="7" customWidth="1"/>
    <col min="14573" max="14573" width="8.7109375" style="7" customWidth="1"/>
    <col min="14574" max="14574" width="7.28515625" style="7" customWidth="1"/>
    <col min="14575" max="14575" width="12.140625" style="7" customWidth="1"/>
    <col min="14576" max="14576" width="10.5703125" style="7" customWidth="1"/>
    <col min="14577" max="14577" width="11" style="7" customWidth="1"/>
    <col min="14578" max="14578" width="13.28515625" style="7" customWidth="1"/>
    <col min="14579" max="14823" width="5.42578125" style="7"/>
    <col min="14824" max="14824" width="5.28515625" style="7" customWidth="1"/>
    <col min="14825" max="14825" width="25.7109375" style="7" customWidth="1"/>
    <col min="14826" max="14826" width="8.7109375" style="7" customWidth="1"/>
    <col min="14827" max="14827" width="7.28515625" style="7" customWidth="1"/>
    <col min="14828" max="14828" width="9.140625" style="7" customWidth="1"/>
    <col min="14829" max="14829" width="8.7109375" style="7" customWidth="1"/>
    <col min="14830" max="14830" width="7.28515625" style="7" customWidth="1"/>
    <col min="14831" max="14831" width="12.140625" style="7" customWidth="1"/>
    <col min="14832" max="14832" width="10.5703125" style="7" customWidth="1"/>
    <col min="14833" max="14833" width="11" style="7" customWidth="1"/>
    <col min="14834" max="14834" width="13.28515625" style="7" customWidth="1"/>
    <col min="14835" max="15079" width="5.42578125" style="7"/>
    <col min="15080" max="15080" width="5.28515625" style="7" customWidth="1"/>
    <col min="15081" max="15081" width="25.7109375" style="7" customWidth="1"/>
    <col min="15082" max="15082" width="8.7109375" style="7" customWidth="1"/>
    <col min="15083" max="15083" width="7.28515625" style="7" customWidth="1"/>
    <col min="15084" max="15084" width="9.140625" style="7" customWidth="1"/>
    <col min="15085" max="15085" width="8.7109375" style="7" customWidth="1"/>
    <col min="15086" max="15086" width="7.28515625" style="7" customWidth="1"/>
    <col min="15087" max="15087" width="12.140625" style="7" customWidth="1"/>
    <col min="15088" max="15088" width="10.5703125" style="7" customWidth="1"/>
    <col min="15089" max="15089" width="11" style="7" customWidth="1"/>
    <col min="15090" max="15090" width="13.28515625" style="7" customWidth="1"/>
    <col min="15091" max="15335" width="5.42578125" style="7"/>
    <col min="15336" max="15336" width="5.28515625" style="7" customWidth="1"/>
    <col min="15337" max="15337" width="25.7109375" style="7" customWidth="1"/>
    <col min="15338" max="15338" width="8.7109375" style="7" customWidth="1"/>
    <col min="15339" max="15339" width="7.28515625" style="7" customWidth="1"/>
    <col min="15340" max="15340" width="9.140625" style="7" customWidth="1"/>
    <col min="15341" max="15341" width="8.7109375" style="7" customWidth="1"/>
    <col min="15342" max="15342" width="7.28515625" style="7" customWidth="1"/>
    <col min="15343" max="15343" width="12.140625" style="7" customWidth="1"/>
    <col min="15344" max="15344" width="10.5703125" style="7" customWidth="1"/>
    <col min="15345" max="15345" width="11" style="7" customWidth="1"/>
    <col min="15346" max="15346" width="13.28515625" style="7" customWidth="1"/>
    <col min="15347" max="15591" width="5.42578125" style="7"/>
    <col min="15592" max="15592" width="5.28515625" style="7" customWidth="1"/>
    <col min="15593" max="15593" width="25.7109375" style="7" customWidth="1"/>
    <col min="15594" max="15594" width="8.7109375" style="7" customWidth="1"/>
    <col min="15595" max="15595" width="7.28515625" style="7" customWidth="1"/>
    <col min="15596" max="15596" width="9.140625" style="7" customWidth="1"/>
    <col min="15597" max="15597" width="8.7109375" style="7" customWidth="1"/>
    <col min="15598" max="15598" width="7.28515625" style="7" customWidth="1"/>
    <col min="15599" max="15599" width="12.140625" style="7" customWidth="1"/>
    <col min="15600" max="15600" width="10.5703125" style="7" customWidth="1"/>
    <col min="15601" max="15601" width="11" style="7" customWidth="1"/>
    <col min="15602" max="15602" width="13.28515625" style="7" customWidth="1"/>
    <col min="15603" max="15847" width="5.42578125" style="7"/>
    <col min="15848" max="15848" width="5.28515625" style="7" customWidth="1"/>
    <col min="15849" max="15849" width="25.7109375" style="7" customWidth="1"/>
    <col min="15850" max="15850" width="8.7109375" style="7" customWidth="1"/>
    <col min="15851" max="15851" width="7.28515625" style="7" customWidth="1"/>
    <col min="15852" max="15852" width="9.140625" style="7" customWidth="1"/>
    <col min="15853" max="15853" width="8.7109375" style="7" customWidth="1"/>
    <col min="15854" max="15854" width="7.28515625" style="7" customWidth="1"/>
    <col min="15855" max="15855" width="12.140625" style="7" customWidth="1"/>
    <col min="15856" max="15856" width="10.5703125" style="7" customWidth="1"/>
    <col min="15857" max="15857" width="11" style="7" customWidth="1"/>
    <col min="15858" max="15858" width="13.28515625" style="7" customWidth="1"/>
    <col min="15859" max="16103" width="5.42578125" style="7"/>
    <col min="16104" max="16104" width="5.28515625" style="7" customWidth="1"/>
    <col min="16105" max="16105" width="25.7109375" style="7" customWidth="1"/>
    <col min="16106" max="16106" width="8.7109375" style="7" customWidth="1"/>
    <col min="16107" max="16107" width="7.28515625" style="7" customWidth="1"/>
    <col min="16108" max="16108" width="9.140625" style="7" customWidth="1"/>
    <col min="16109" max="16109" width="8.7109375" style="7" customWidth="1"/>
    <col min="16110" max="16110" width="7.28515625" style="7" customWidth="1"/>
    <col min="16111" max="16111" width="12.140625" style="7" customWidth="1"/>
    <col min="16112" max="16112" width="10.5703125" style="7" customWidth="1"/>
    <col min="16113" max="16113" width="11" style="7" customWidth="1"/>
    <col min="16114" max="16114" width="13.28515625" style="7" customWidth="1"/>
    <col min="16115" max="16384" width="5.42578125" style="7"/>
  </cols>
  <sheetData>
    <row r="1" spans="1:12" s="300" customFormat="1" ht="24" customHeight="1" x14ac:dyDescent="0.2">
      <c r="A1" s="550" t="s">
        <v>2</v>
      </c>
      <c r="B1" s="550"/>
      <c r="C1" s="550"/>
      <c r="D1" s="550"/>
      <c r="E1" s="550"/>
      <c r="F1" s="550"/>
      <c r="G1" s="550"/>
      <c r="H1" s="550"/>
      <c r="I1" s="550"/>
      <c r="J1" s="550"/>
      <c r="K1" s="550"/>
      <c r="L1" s="282">
        <v>2</v>
      </c>
    </row>
    <row r="2" spans="1:12" s="100" customFormat="1" ht="24" customHeight="1" x14ac:dyDescent="0.2">
      <c r="A2" s="593" t="s">
        <v>297</v>
      </c>
      <c r="B2" s="593"/>
      <c r="C2" s="593"/>
      <c r="D2" s="593"/>
      <c r="E2" s="593"/>
      <c r="F2" s="593"/>
      <c r="G2" s="593"/>
      <c r="H2" s="593"/>
      <c r="I2" s="593"/>
      <c r="J2" s="593"/>
      <c r="K2" s="593"/>
      <c r="L2" s="282" t="s">
        <v>1</v>
      </c>
    </row>
    <row r="3" spans="1:12" s="54" customFormat="1" ht="5.25" x14ac:dyDescent="0.15">
      <c r="A3" s="614" t="s">
        <v>997</v>
      </c>
      <c r="B3" s="614"/>
      <c r="C3" s="614"/>
      <c r="D3" s="614"/>
      <c r="E3" s="614"/>
      <c r="F3" s="614"/>
      <c r="G3" s="614"/>
      <c r="H3" s="614"/>
      <c r="I3" s="614"/>
      <c r="J3" s="614"/>
      <c r="K3" s="614"/>
      <c r="L3" s="282" t="s">
        <v>1</v>
      </c>
    </row>
    <row r="4" spans="1:12" s="100" customFormat="1" ht="13.15" customHeight="1" x14ac:dyDescent="0.2">
      <c r="A4" s="596" t="s">
        <v>1175</v>
      </c>
      <c r="B4" s="567" t="s">
        <v>11</v>
      </c>
      <c r="C4" s="567" t="s">
        <v>456</v>
      </c>
      <c r="D4" s="567" t="s">
        <v>806</v>
      </c>
      <c r="E4" s="567" t="s">
        <v>457</v>
      </c>
      <c r="F4" s="567" t="s">
        <v>328</v>
      </c>
      <c r="G4" s="567"/>
      <c r="H4" s="567"/>
      <c r="I4" s="567"/>
      <c r="J4" s="567"/>
      <c r="K4" s="594"/>
      <c r="L4" s="282" t="s">
        <v>1</v>
      </c>
    </row>
    <row r="5" spans="1:12" s="100" customFormat="1" ht="13.15" customHeight="1" x14ac:dyDescent="0.2">
      <c r="A5" s="596"/>
      <c r="B5" s="567"/>
      <c r="C5" s="567"/>
      <c r="D5" s="567"/>
      <c r="E5" s="567"/>
      <c r="F5" s="567" t="s">
        <v>458</v>
      </c>
      <c r="G5" s="567"/>
      <c r="H5" s="567"/>
      <c r="I5" s="567"/>
      <c r="J5" s="567" t="s">
        <v>459</v>
      </c>
      <c r="K5" s="594"/>
      <c r="L5" s="282" t="s">
        <v>1</v>
      </c>
    </row>
    <row r="6" spans="1:12" s="100" customFormat="1" ht="33.75" customHeight="1" x14ac:dyDescent="0.2">
      <c r="A6" s="596"/>
      <c r="B6" s="567"/>
      <c r="C6" s="567"/>
      <c r="D6" s="567"/>
      <c r="E6" s="567"/>
      <c r="F6" s="567" t="s">
        <v>460</v>
      </c>
      <c r="G6" s="567"/>
      <c r="H6" s="567" t="s">
        <v>466</v>
      </c>
      <c r="I6" s="567"/>
      <c r="J6" s="567"/>
      <c r="K6" s="594"/>
      <c r="L6" s="282" t="s">
        <v>1</v>
      </c>
    </row>
    <row r="7" spans="1:12" s="100" customFormat="1" ht="26.45" customHeight="1" x14ac:dyDescent="0.2">
      <c r="A7" s="596"/>
      <c r="B7" s="567"/>
      <c r="C7" s="567" t="s">
        <v>8</v>
      </c>
      <c r="D7" s="567"/>
      <c r="E7" s="383" t="s">
        <v>9</v>
      </c>
      <c r="F7" s="383" t="s">
        <v>9</v>
      </c>
      <c r="G7" s="383" t="s">
        <v>809</v>
      </c>
      <c r="H7" s="383" t="s">
        <v>9</v>
      </c>
      <c r="I7" s="383" t="s">
        <v>809</v>
      </c>
      <c r="J7" s="383" t="s">
        <v>9</v>
      </c>
      <c r="K7" s="388" t="s">
        <v>809</v>
      </c>
      <c r="L7" s="282" t="s">
        <v>1</v>
      </c>
    </row>
    <row r="8" spans="1:12" s="100" customFormat="1" ht="10.15" customHeight="1" x14ac:dyDescent="0.2">
      <c r="A8" s="596"/>
      <c r="B8" s="567"/>
      <c r="C8" s="383" t="s">
        <v>15</v>
      </c>
      <c r="D8" s="383" t="s">
        <v>16</v>
      </c>
      <c r="E8" s="383" t="s">
        <v>17</v>
      </c>
      <c r="F8" s="383" t="s">
        <v>18</v>
      </c>
      <c r="G8" s="383" t="s">
        <v>19</v>
      </c>
      <c r="H8" s="383" t="s">
        <v>20</v>
      </c>
      <c r="I8" s="383" t="s">
        <v>21</v>
      </c>
      <c r="J8" s="383" t="s">
        <v>22</v>
      </c>
      <c r="K8" s="388" t="s">
        <v>23</v>
      </c>
      <c r="L8" s="282" t="s">
        <v>1</v>
      </c>
    </row>
    <row r="9" spans="1:12" s="142" customFormat="1" ht="6.95" customHeight="1" x14ac:dyDescent="0.15">
      <c r="A9" s="141" t="s">
        <v>28</v>
      </c>
      <c r="B9" s="133" t="s">
        <v>464</v>
      </c>
      <c r="C9" s="141" t="s">
        <v>465</v>
      </c>
      <c r="D9" s="141" t="s">
        <v>807</v>
      </c>
      <c r="E9" s="141" t="s">
        <v>648</v>
      </c>
      <c r="F9" s="141" t="s">
        <v>649</v>
      </c>
      <c r="G9" s="141" t="s">
        <v>808</v>
      </c>
      <c r="H9" s="198" t="s">
        <v>650</v>
      </c>
      <c r="I9" s="198" t="s">
        <v>810</v>
      </c>
      <c r="J9" s="141" t="s">
        <v>651</v>
      </c>
      <c r="K9" s="141" t="s">
        <v>811</v>
      </c>
      <c r="L9" s="282" t="s">
        <v>1</v>
      </c>
    </row>
    <row r="10" spans="1:12" s="100" customFormat="1" ht="11.25" customHeight="1" x14ac:dyDescent="0.2">
      <c r="A10" s="134">
        <v>101</v>
      </c>
      <c r="B10" s="134" t="s">
        <v>29</v>
      </c>
      <c r="C10" s="105">
        <v>1</v>
      </c>
      <c r="D10" s="105">
        <v>1</v>
      </c>
      <c r="E10" s="105">
        <v>13622</v>
      </c>
      <c r="F10" s="105">
        <v>13070</v>
      </c>
      <c r="G10" s="105">
        <v>1</v>
      </c>
      <c r="H10" s="105">
        <v>552</v>
      </c>
      <c r="I10" s="105">
        <v>1</v>
      </c>
      <c r="J10" s="105" t="s">
        <v>994</v>
      </c>
      <c r="K10" s="105" t="s">
        <v>994</v>
      </c>
      <c r="L10" s="282" t="s">
        <v>1</v>
      </c>
    </row>
    <row r="11" spans="1:12" s="100" customFormat="1" ht="11.25" customHeight="1" x14ac:dyDescent="0.2">
      <c r="A11" s="134">
        <v>102</v>
      </c>
      <c r="B11" s="134" t="s">
        <v>30</v>
      </c>
      <c r="C11" s="105">
        <v>1</v>
      </c>
      <c r="D11" s="105">
        <v>1</v>
      </c>
      <c r="E11" s="105">
        <v>5789</v>
      </c>
      <c r="F11" s="105">
        <v>5783</v>
      </c>
      <c r="G11" s="105">
        <v>1</v>
      </c>
      <c r="H11" s="105">
        <v>6</v>
      </c>
      <c r="I11" s="105">
        <v>1</v>
      </c>
      <c r="J11" s="105" t="s">
        <v>994</v>
      </c>
      <c r="K11" s="105" t="s">
        <v>994</v>
      </c>
      <c r="L11" s="282" t="s">
        <v>1</v>
      </c>
    </row>
    <row r="12" spans="1:12" s="100" customFormat="1" ht="11.25" customHeight="1" x14ac:dyDescent="0.2">
      <c r="A12" s="134">
        <v>103</v>
      </c>
      <c r="B12" s="134" t="s">
        <v>32</v>
      </c>
      <c r="C12" s="105">
        <v>2</v>
      </c>
      <c r="D12" s="105">
        <v>2</v>
      </c>
      <c r="E12" s="105">
        <v>5626</v>
      </c>
      <c r="F12" s="105">
        <v>4954</v>
      </c>
      <c r="G12" s="105">
        <v>2</v>
      </c>
      <c r="H12" s="105">
        <v>672</v>
      </c>
      <c r="I12" s="105">
        <v>1</v>
      </c>
      <c r="J12" s="105" t="s">
        <v>994</v>
      </c>
      <c r="K12" s="105" t="s">
        <v>994</v>
      </c>
      <c r="L12" s="282" t="s">
        <v>1</v>
      </c>
    </row>
    <row r="13" spans="1:12" s="100" customFormat="1" ht="11.25" customHeight="1" x14ac:dyDescent="0.2">
      <c r="A13" s="134">
        <v>151</v>
      </c>
      <c r="B13" s="134" t="s">
        <v>33</v>
      </c>
      <c r="C13" s="105">
        <v>3</v>
      </c>
      <c r="D13" s="105">
        <v>2</v>
      </c>
      <c r="E13" s="105">
        <v>1468</v>
      </c>
      <c r="F13" s="105">
        <v>1468</v>
      </c>
      <c r="G13" s="105">
        <v>2</v>
      </c>
      <c r="H13" s="105" t="s">
        <v>994</v>
      </c>
      <c r="I13" s="105" t="s">
        <v>994</v>
      </c>
      <c r="J13" s="105" t="s">
        <v>994</v>
      </c>
      <c r="K13" s="105" t="s">
        <v>994</v>
      </c>
      <c r="L13" s="282" t="s">
        <v>1</v>
      </c>
    </row>
    <row r="14" spans="1:12" s="100" customFormat="1" ht="11.25" customHeight="1" x14ac:dyDescent="0.2">
      <c r="A14" s="134">
        <v>153</v>
      </c>
      <c r="B14" s="134" t="s">
        <v>34</v>
      </c>
      <c r="C14" s="105">
        <v>7</v>
      </c>
      <c r="D14" s="105">
        <v>6</v>
      </c>
      <c r="E14" s="105">
        <v>2109</v>
      </c>
      <c r="F14" s="105">
        <v>2109</v>
      </c>
      <c r="G14" s="105">
        <v>6</v>
      </c>
      <c r="H14" s="105" t="s">
        <v>994</v>
      </c>
      <c r="I14" s="105" t="s">
        <v>994</v>
      </c>
      <c r="J14" s="105" t="s">
        <v>994</v>
      </c>
      <c r="K14" s="105" t="s">
        <v>994</v>
      </c>
      <c r="L14" s="282" t="s">
        <v>1</v>
      </c>
    </row>
    <row r="15" spans="1:12" s="100" customFormat="1" ht="11.25" customHeight="1" x14ac:dyDescent="0.2">
      <c r="A15" s="134">
        <v>154</v>
      </c>
      <c r="B15" s="134" t="s">
        <v>35</v>
      </c>
      <c r="C15" s="105">
        <v>3</v>
      </c>
      <c r="D15" s="105">
        <v>2</v>
      </c>
      <c r="E15" s="105">
        <v>346</v>
      </c>
      <c r="F15" s="105">
        <v>346</v>
      </c>
      <c r="G15" s="105">
        <v>2</v>
      </c>
      <c r="H15" s="105" t="s">
        <v>994</v>
      </c>
      <c r="I15" s="105" t="s">
        <v>994</v>
      </c>
      <c r="J15" s="105" t="s">
        <v>994</v>
      </c>
      <c r="K15" s="105" t="s">
        <v>994</v>
      </c>
      <c r="L15" s="282" t="s">
        <v>1</v>
      </c>
    </row>
    <row r="16" spans="1:12" s="100" customFormat="1" ht="11.25" customHeight="1" x14ac:dyDescent="0.2">
      <c r="A16" s="134">
        <v>155</v>
      </c>
      <c r="B16" s="134" t="s">
        <v>36</v>
      </c>
      <c r="C16" s="105">
        <v>20</v>
      </c>
      <c r="D16" s="105">
        <v>8</v>
      </c>
      <c r="E16" s="105">
        <v>988</v>
      </c>
      <c r="F16" s="105">
        <v>880</v>
      </c>
      <c r="G16" s="105">
        <v>8</v>
      </c>
      <c r="H16" s="105" t="s">
        <v>994</v>
      </c>
      <c r="I16" s="105" t="s">
        <v>994</v>
      </c>
      <c r="J16" s="105">
        <v>108</v>
      </c>
      <c r="K16" s="105">
        <v>1</v>
      </c>
      <c r="L16" s="282" t="s">
        <v>1</v>
      </c>
    </row>
    <row r="17" spans="1:12" s="100" customFormat="1" ht="11.25" customHeight="1" x14ac:dyDescent="0.2">
      <c r="A17" s="134">
        <v>157</v>
      </c>
      <c r="B17" s="134" t="s">
        <v>37</v>
      </c>
      <c r="C17" s="105">
        <v>2</v>
      </c>
      <c r="D17" s="105">
        <v>2</v>
      </c>
      <c r="E17" s="105">
        <v>7333</v>
      </c>
      <c r="F17" s="105">
        <v>7333</v>
      </c>
      <c r="G17" s="105">
        <v>2</v>
      </c>
      <c r="H17" s="105" t="s">
        <v>994</v>
      </c>
      <c r="I17" s="105" t="s">
        <v>994</v>
      </c>
      <c r="J17" s="105" t="s">
        <v>994</v>
      </c>
      <c r="K17" s="105" t="s">
        <v>994</v>
      </c>
      <c r="L17" s="282" t="s">
        <v>1</v>
      </c>
    </row>
    <row r="18" spans="1:12" s="100" customFormat="1" ht="11.25" customHeight="1" x14ac:dyDescent="0.2">
      <c r="A18" s="134">
        <v>158</v>
      </c>
      <c r="B18" s="134" t="s">
        <v>38</v>
      </c>
      <c r="C18" s="105">
        <v>5</v>
      </c>
      <c r="D18" s="105">
        <v>5</v>
      </c>
      <c r="E18" s="105">
        <v>19399</v>
      </c>
      <c r="F18" s="105">
        <v>18888</v>
      </c>
      <c r="G18" s="105">
        <v>5</v>
      </c>
      <c r="H18" s="105">
        <v>511</v>
      </c>
      <c r="I18" s="105">
        <v>2</v>
      </c>
      <c r="J18" s="105" t="s">
        <v>994</v>
      </c>
      <c r="K18" s="105" t="s">
        <v>994</v>
      </c>
      <c r="L18" s="282" t="s">
        <v>1</v>
      </c>
    </row>
    <row r="19" spans="1:12" s="100" customFormat="1" ht="11.25" customHeight="1" x14ac:dyDescent="0.2">
      <c r="A19" s="134">
        <v>159</v>
      </c>
      <c r="B19" s="134" t="s">
        <v>39</v>
      </c>
      <c r="C19" s="105">
        <v>20</v>
      </c>
      <c r="D19" s="105">
        <v>12</v>
      </c>
      <c r="E19" s="105">
        <v>10896</v>
      </c>
      <c r="F19" s="105">
        <v>10896</v>
      </c>
      <c r="G19" s="105">
        <v>12</v>
      </c>
      <c r="H19" s="105" t="s">
        <v>994</v>
      </c>
      <c r="I19" s="105" t="s">
        <v>994</v>
      </c>
      <c r="J19" s="105" t="s">
        <v>994</v>
      </c>
      <c r="K19" s="105" t="s">
        <v>994</v>
      </c>
      <c r="L19" s="282" t="s">
        <v>1</v>
      </c>
    </row>
    <row r="20" spans="1:12" s="100" customFormat="1" ht="11.25" customHeight="1" x14ac:dyDescent="0.2">
      <c r="A20" s="106">
        <v>1</v>
      </c>
      <c r="B20" s="106" t="s">
        <v>40</v>
      </c>
      <c r="C20" s="107">
        <v>64</v>
      </c>
      <c r="D20" s="107">
        <v>41</v>
      </c>
      <c r="E20" s="107">
        <v>67576</v>
      </c>
      <c r="F20" s="107">
        <v>65727</v>
      </c>
      <c r="G20" s="107">
        <v>41</v>
      </c>
      <c r="H20" s="107">
        <v>1741</v>
      </c>
      <c r="I20" s="107">
        <v>5</v>
      </c>
      <c r="J20" s="107">
        <v>108</v>
      </c>
      <c r="K20" s="107">
        <v>1</v>
      </c>
      <c r="L20" s="282" t="s">
        <v>1</v>
      </c>
    </row>
    <row r="21" spans="1:12" s="100" customFormat="1" ht="11.25" customHeight="1" x14ac:dyDescent="0.2">
      <c r="A21" s="134">
        <v>241</v>
      </c>
      <c r="B21" s="134" t="s">
        <v>41</v>
      </c>
      <c r="C21" s="105">
        <v>11</v>
      </c>
      <c r="D21" s="105">
        <v>11</v>
      </c>
      <c r="E21" s="105">
        <v>15209</v>
      </c>
      <c r="F21" s="105">
        <v>15209</v>
      </c>
      <c r="G21" s="105">
        <v>11</v>
      </c>
      <c r="H21" s="105" t="s">
        <v>994</v>
      </c>
      <c r="I21" s="105" t="s">
        <v>994</v>
      </c>
      <c r="J21" s="105" t="s">
        <v>994</v>
      </c>
      <c r="K21" s="105" t="s">
        <v>994</v>
      </c>
      <c r="L21" s="282" t="s">
        <v>1</v>
      </c>
    </row>
    <row r="22" spans="1:12" s="100" customFormat="1" ht="11.25" customHeight="1" x14ac:dyDescent="0.2">
      <c r="A22" s="134">
        <v>251</v>
      </c>
      <c r="B22" s="134" t="s">
        <v>42</v>
      </c>
      <c r="C22" s="105">
        <v>6</v>
      </c>
      <c r="D22" s="105">
        <v>4</v>
      </c>
      <c r="E22" s="105">
        <v>5564</v>
      </c>
      <c r="F22" s="105">
        <v>5564</v>
      </c>
      <c r="G22" s="105">
        <v>4</v>
      </c>
      <c r="H22" s="105" t="s">
        <v>994</v>
      </c>
      <c r="I22" s="105" t="s">
        <v>994</v>
      </c>
      <c r="J22" s="105" t="s">
        <v>994</v>
      </c>
      <c r="K22" s="105" t="s">
        <v>994</v>
      </c>
      <c r="L22" s="282" t="s">
        <v>1</v>
      </c>
    </row>
    <row r="23" spans="1:12" s="100" customFormat="1" ht="11.25" customHeight="1" x14ac:dyDescent="0.2">
      <c r="A23" s="134">
        <v>252</v>
      </c>
      <c r="B23" s="134" t="s">
        <v>43</v>
      </c>
      <c r="C23" s="105">
        <v>19</v>
      </c>
      <c r="D23" s="105">
        <v>8</v>
      </c>
      <c r="E23" s="105">
        <v>626</v>
      </c>
      <c r="F23" s="105">
        <v>626</v>
      </c>
      <c r="G23" s="105">
        <v>8</v>
      </c>
      <c r="H23" s="105" t="s">
        <v>994</v>
      </c>
      <c r="I23" s="105" t="s">
        <v>994</v>
      </c>
      <c r="J23" s="105" t="s">
        <v>994</v>
      </c>
      <c r="K23" s="105" t="s">
        <v>994</v>
      </c>
      <c r="L23" s="282" t="s">
        <v>1</v>
      </c>
    </row>
    <row r="24" spans="1:12" s="100" customFormat="1" ht="11.25" customHeight="1" x14ac:dyDescent="0.2">
      <c r="A24" s="134">
        <v>254</v>
      </c>
      <c r="B24" s="134" t="s">
        <v>44</v>
      </c>
      <c r="C24" s="105">
        <v>11</v>
      </c>
      <c r="D24" s="105">
        <v>9</v>
      </c>
      <c r="E24" s="105">
        <v>12260</v>
      </c>
      <c r="F24" s="105">
        <v>12260</v>
      </c>
      <c r="G24" s="105">
        <v>9</v>
      </c>
      <c r="H24" s="105" t="s">
        <v>994</v>
      </c>
      <c r="I24" s="105" t="s">
        <v>994</v>
      </c>
      <c r="J24" s="105" t="s">
        <v>994</v>
      </c>
      <c r="K24" s="105" t="s">
        <v>994</v>
      </c>
      <c r="L24" s="282" t="s">
        <v>1</v>
      </c>
    </row>
    <row r="25" spans="1:12" s="100" customFormat="1" ht="11.25" customHeight="1" x14ac:dyDescent="0.2">
      <c r="A25" s="134">
        <v>255</v>
      </c>
      <c r="B25" s="134" t="s">
        <v>45</v>
      </c>
      <c r="C25" s="105">
        <v>4</v>
      </c>
      <c r="D25" s="105">
        <v>2</v>
      </c>
      <c r="E25" s="105">
        <v>315</v>
      </c>
      <c r="F25" s="105">
        <v>315</v>
      </c>
      <c r="G25" s="105">
        <v>2</v>
      </c>
      <c r="H25" s="105" t="s">
        <v>994</v>
      </c>
      <c r="I25" s="105" t="s">
        <v>994</v>
      </c>
      <c r="J25" s="105" t="s">
        <v>994</v>
      </c>
      <c r="K25" s="105" t="s">
        <v>994</v>
      </c>
      <c r="L25" s="282" t="s">
        <v>1</v>
      </c>
    </row>
    <row r="26" spans="1:12" s="100" customFormat="1" ht="11.25" customHeight="1" x14ac:dyDescent="0.2">
      <c r="A26" s="134">
        <v>256</v>
      </c>
      <c r="B26" s="134" t="s">
        <v>46</v>
      </c>
      <c r="C26" s="105">
        <v>10</v>
      </c>
      <c r="D26" s="105">
        <v>9</v>
      </c>
      <c r="E26" s="105">
        <v>5195</v>
      </c>
      <c r="F26" s="105">
        <v>5195</v>
      </c>
      <c r="G26" s="105">
        <v>9</v>
      </c>
      <c r="H26" s="105" t="s">
        <v>994</v>
      </c>
      <c r="I26" s="105" t="s">
        <v>994</v>
      </c>
      <c r="J26" s="105" t="s">
        <v>994</v>
      </c>
      <c r="K26" s="105" t="s">
        <v>994</v>
      </c>
      <c r="L26" s="282" t="s">
        <v>1</v>
      </c>
    </row>
    <row r="27" spans="1:12" s="100" customFormat="1" ht="11.25" customHeight="1" x14ac:dyDescent="0.2">
      <c r="A27" s="134">
        <v>257</v>
      </c>
      <c r="B27" s="134" t="s">
        <v>47</v>
      </c>
      <c r="C27" s="105">
        <v>10</v>
      </c>
      <c r="D27" s="105">
        <v>7</v>
      </c>
      <c r="E27" s="105">
        <v>6826</v>
      </c>
      <c r="F27" s="105">
        <v>6755</v>
      </c>
      <c r="G27" s="105">
        <v>7</v>
      </c>
      <c r="H27" s="105">
        <v>38</v>
      </c>
      <c r="I27" s="105">
        <v>1</v>
      </c>
      <c r="J27" s="105">
        <v>33</v>
      </c>
      <c r="K27" s="105">
        <v>1</v>
      </c>
      <c r="L27" s="282" t="s">
        <v>1</v>
      </c>
    </row>
    <row r="28" spans="1:12" s="100" customFormat="1" ht="11.25" customHeight="1" x14ac:dyDescent="0.2">
      <c r="A28" s="106">
        <v>2</v>
      </c>
      <c r="B28" s="106" t="s">
        <v>48</v>
      </c>
      <c r="C28" s="107">
        <v>71</v>
      </c>
      <c r="D28" s="107">
        <v>50</v>
      </c>
      <c r="E28" s="107">
        <v>45995</v>
      </c>
      <c r="F28" s="107">
        <v>45924</v>
      </c>
      <c r="G28" s="107">
        <v>50</v>
      </c>
      <c r="H28" s="107">
        <v>38</v>
      </c>
      <c r="I28" s="107">
        <v>1</v>
      </c>
      <c r="J28" s="107">
        <v>33</v>
      </c>
      <c r="K28" s="107">
        <v>1</v>
      </c>
      <c r="L28" s="282" t="s">
        <v>1</v>
      </c>
    </row>
    <row r="29" spans="1:12" s="100" customFormat="1" ht="11.25" customHeight="1" x14ac:dyDescent="0.2">
      <c r="A29" s="134">
        <v>351</v>
      </c>
      <c r="B29" s="134" t="s">
        <v>49</v>
      </c>
      <c r="C29" s="105">
        <v>4</v>
      </c>
      <c r="D29" s="105">
        <v>4</v>
      </c>
      <c r="E29" s="105">
        <v>1503</v>
      </c>
      <c r="F29" s="105">
        <v>1503</v>
      </c>
      <c r="G29" s="105">
        <v>4</v>
      </c>
      <c r="H29" s="105" t="s">
        <v>994</v>
      </c>
      <c r="I29" s="105" t="s">
        <v>994</v>
      </c>
      <c r="J29" s="105" t="s">
        <v>994</v>
      </c>
      <c r="K29" s="105" t="s">
        <v>994</v>
      </c>
      <c r="L29" s="282" t="s">
        <v>1</v>
      </c>
    </row>
    <row r="30" spans="1:12" s="100" customFormat="1" ht="11.25" customHeight="1" x14ac:dyDescent="0.2">
      <c r="A30" s="134">
        <v>352</v>
      </c>
      <c r="B30" s="134" t="s">
        <v>50</v>
      </c>
      <c r="C30" s="105">
        <v>4</v>
      </c>
      <c r="D30" s="105">
        <v>2</v>
      </c>
      <c r="E30" s="105">
        <v>55</v>
      </c>
      <c r="F30" s="105">
        <v>45</v>
      </c>
      <c r="G30" s="105">
        <v>2</v>
      </c>
      <c r="H30" s="105" t="s">
        <v>994</v>
      </c>
      <c r="I30" s="105" t="s">
        <v>994</v>
      </c>
      <c r="J30" s="105">
        <v>10</v>
      </c>
      <c r="K30" s="105">
        <v>1</v>
      </c>
      <c r="L30" s="282" t="s">
        <v>1</v>
      </c>
    </row>
    <row r="31" spans="1:12" s="100" customFormat="1" ht="11.25" customHeight="1" x14ac:dyDescent="0.2">
      <c r="A31" s="134">
        <v>353</v>
      </c>
      <c r="B31" s="134" t="s">
        <v>51</v>
      </c>
      <c r="C31" s="105">
        <v>15</v>
      </c>
      <c r="D31" s="105">
        <v>5</v>
      </c>
      <c r="E31" s="105">
        <v>402</v>
      </c>
      <c r="F31" s="105">
        <v>383</v>
      </c>
      <c r="G31" s="105">
        <v>4</v>
      </c>
      <c r="H31" s="105" t="s">
        <v>994</v>
      </c>
      <c r="I31" s="105" t="s">
        <v>994</v>
      </c>
      <c r="J31" s="105">
        <v>19</v>
      </c>
      <c r="K31" s="105">
        <v>1</v>
      </c>
      <c r="L31" s="282" t="s">
        <v>1</v>
      </c>
    </row>
    <row r="32" spans="1:12" s="100" customFormat="1" ht="11.25" customHeight="1" x14ac:dyDescent="0.2">
      <c r="A32" s="134">
        <v>354</v>
      </c>
      <c r="B32" s="134" t="s">
        <v>52</v>
      </c>
      <c r="C32" s="105">
        <v>3</v>
      </c>
      <c r="D32" s="105">
        <v>3</v>
      </c>
      <c r="E32" s="105">
        <v>419</v>
      </c>
      <c r="F32" s="105">
        <v>419</v>
      </c>
      <c r="G32" s="105">
        <v>3</v>
      </c>
      <c r="H32" s="105" t="s">
        <v>994</v>
      </c>
      <c r="I32" s="105" t="s">
        <v>994</v>
      </c>
      <c r="J32" s="105" t="s">
        <v>994</v>
      </c>
      <c r="K32" s="105" t="s">
        <v>994</v>
      </c>
      <c r="L32" s="282" t="s">
        <v>1</v>
      </c>
    </row>
    <row r="33" spans="1:12" s="100" customFormat="1" ht="11.25" customHeight="1" x14ac:dyDescent="0.2">
      <c r="A33" s="134">
        <v>355</v>
      </c>
      <c r="B33" s="134" t="s">
        <v>53</v>
      </c>
      <c r="C33" s="105">
        <v>2</v>
      </c>
      <c r="D33" s="105">
        <v>2</v>
      </c>
      <c r="E33" s="105">
        <v>519</v>
      </c>
      <c r="F33" s="105">
        <v>519</v>
      </c>
      <c r="G33" s="105">
        <v>2</v>
      </c>
      <c r="H33" s="105" t="s">
        <v>994</v>
      </c>
      <c r="I33" s="105" t="s">
        <v>994</v>
      </c>
      <c r="J33" s="105" t="s">
        <v>994</v>
      </c>
      <c r="K33" s="105" t="s">
        <v>994</v>
      </c>
      <c r="L33" s="282" t="s">
        <v>1</v>
      </c>
    </row>
    <row r="34" spans="1:12" s="100" customFormat="1" ht="11.25" customHeight="1" x14ac:dyDescent="0.2">
      <c r="A34" s="134">
        <v>356</v>
      </c>
      <c r="B34" s="134" t="s">
        <v>54</v>
      </c>
      <c r="C34" s="105">
        <v>2</v>
      </c>
      <c r="D34" s="105">
        <v>2</v>
      </c>
      <c r="E34" s="105">
        <v>4875</v>
      </c>
      <c r="F34" s="105">
        <v>4875</v>
      </c>
      <c r="G34" s="105">
        <v>2</v>
      </c>
      <c r="H34" s="105" t="s">
        <v>994</v>
      </c>
      <c r="I34" s="105" t="s">
        <v>994</v>
      </c>
      <c r="J34" s="105" t="s">
        <v>994</v>
      </c>
      <c r="K34" s="105" t="s">
        <v>994</v>
      </c>
      <c r="L34" s="282" t="s">
        <v>1</v>
      </c>
    </row>
    <row r="35" spans="1:12" s="100" customFormat="1" ht="11.25" customHeight="1" x14ac:dyDescent="0.2">
      <c r="A35" s="134">
        <v>357</v>
      </c>
      <c r="B35" s="134" t="s">
        <v>55</v>
      </c>
      <c r="C35" s="105">
        <v>5</v>
      </c>
      <c r="D35" s="105">
        <v>3</v>
      </c>
      <c r="E35" s="105">
        <v>31</v>
      </c>
      <c r="F35" s="105">
        <v>31</v>
      </c>
      <c r="G35" s="105">
        <v>3</v>
      </c>
      <c r="H35" s="105" t="s">
        <v>994</v>
      </c>
      <c r="I35" s="105" t="s">
        <v>994</v>
      </c>
      <c r="J35" s="105" t="s">
        <v>994</v>
      </c>
      <c r="K35" s="105" t="s">
        <v>994</v>
      </c>
      <c r="L35" s="282" t="s">
        <v>1</v>
      </c>
    </row>
    <row r="36" spans="1:12" s="100" customFormat="1" ht="11.25" customHeight="1" x14ac:dyDescent="0.2">
      <c r="A36" s="134">
        <v>358</v>
      </c>
      <c r="B36" s="134" t="s">
        <v>56</v>
      </c>
      <c r="C36" s="105">
        <v>10</v>
      </c>
      <c r="D36" s="105">
        <v>6</v>
      </c>
      <c r="E36" s="105">
        <v>2846</v>
      </c>
      <c r="F36" s="105">
        <v>2846</v>
      </c>
      <c r="G36" s="105">
        <v>6</v>
      </c>
      <c r="H36" s="105" t="s">
        <v>994</v>
      </c>
      <c r="I36" s="105" t="s">
        <v>994</v>
      </c>
      <c r="J36" s="105" t="s">
        <v>994</v>
      </c>
      <c r="K36" s="105" t="s">
        <v>994</v>
      </c>
      <c r="L36" s="282" t="s">
        <v>1</v>
      </c>
    </row>
    <row r="37" spans="1:12" s="100" customFormat="1" ht="11.25" customHeight="1" x14ac:dyDescent="0.2">
      <c r="A37" s="134">
        <v>359</v>
      </c>
      <c r="B37" s="134" t="s">
        <v>57</v>
      </c>
      <c r="C37" s="105">
        <v>3</v>
      </c>
      <c r="D37" s="105">
        <v>2</v>
      </c>
      <c r="E37" s="105">
        <v>531</v>
      </c>
      <c r="F37" s="105">
        <v>531</v>
      </c>
      <c r="G37" s="105">
        <v>2</v>
      </c>
      <c r="H37" s="105" t="s">
        <v>994</v>
      </c>
      <c r="I37" s="105" t="s">
        <v>994</v>
      </c>
      <c r="J37" s="105" t="s">
        <v>994</v>
      </c>
      <c r="K37" s="105" t="s">
        <v>994</v>
      </c>
      <c r="L37" s="282" t="s">
        <v>1</v>
      </c>
    </row>
    <row r="38" spans="1:12" s="100" customFormat="1" ht="11.25" customHeight="1" x14ac:dyDescent="0.2">
      <c r="A38" s="134">
        <v>360</v>
      </c>
      <c r="B38" s="134" t="s">
        <v>58</v>
      </c>
      <c r="C38" s="105">
        <v>2</v>
      </c>
      <c r="D38" s="105">
        <v>1</v>
      </c>
      <c r="E38" s="105">
        <v>62</v>
      </c>
      <c r="F38" s="105">
        <v>62</v>
      </c>
      <c r="G38" s="105">
        <v>1</v>
      </c>
      <c r="H38" s="105" t="s">
        <v>994</v>
      </c>
      <c r="I38" s="105" t="s">
        <v>994</v>
      </c>
      <c r="J38" s="105" t="s">
        <v>994</v>
      </c>
      <c r="K38" s="105" t="s">
        <v>994</v>
      </c>
      <c r="L38" s="282" t="s">
        <v>1</v>
      </c>
    </row>
    <row r="39" spans="1:12" s="100" customFormat="1" ht="11.25" customHeight="1" x14ac:dyDescent="0.2">
      <c r="A39" s="134">
        <v>361</v>
      </c>
      <c r="B39" s="134" t="s">
        <v>59</v>
      </c>
      <c r="C39" s="105">
        <v>2</v>
      </c>
      <c r="D39" s="105">
        <v>2</v>
      </c>
      <c r="E39" s="105">
        <v>19</v>
      </c>
      <c r="F39" s="105">
        <v>19</v>
      </c>
      <c r="G39" s="105">
        <v>2</v>
      </c>
      <c r="H39" s="105" t="s">
        <v>994</v>
      </c>
      <c r="I39" s="105" t="s">
        <v>994</v>
      </c>
      <c r="J39" s="105" t="s">
        <v>994</v>
      </c>
      <c r="K39" s="105" t="s">
        <v>994</v>
      </c>
      <c r="L39" s="282" t="s">
        <v>1</v>
      </c>
    </row>
    <row r="40" spans="1:12" s="100" customFormat="1" ht="11.25" customHeight="1" x14ac:dyDescent="0.2">
      <c r="A40" s="106">
        <v>3</v>
      </c>
      <c r="B40" s="106" t="s">
        <v>53</v>
      </c>
      <c r="C40" s="107">
        <v>52</v>
      </c>
      <c r="D40" s="107">
        <v>32</v>
      </c>
      <c r="E40" s="107">
        <v>11262</v>
      </c>
      <c r="F40" s="107">
        <v>11233</v>
      </c>
      <c r="G40" s="107">
        <v>31</v>
      </c>
      <c r="H40" s="107" t="s">
        <v>994</v>
      </c>
      <c r="I40" s="107" t="s">
        <v>994</v>
      </c>
      <c r="J40" s="107">
        <v>29</v>
      </c>
      <c r="K40" s="107">
        <v>2</v>
      </c>
      <c r="L40" s="282" t="s">
        <v>1</v>
      </c>
    </row>
    <row r="41" spans="1:12" s="100" customFormat="1" ht="11.25" customHeight="1" x14ac:dyDescent="0.2">
      <c r="A41" s="134">
        <v>401</v>
      </c>
      <c r="B41" s="134" t="s">
        <v>60</v>
      </c>
      <c r="C41" s="105">
        <v>1</v>
      </c>
      <c r="D41" s="105">
        <v>1</v>
      </c>
      <c r="E41" s="105">
        <v>908</v>
      </c>
      <c r="F41" s="105">
        <v>908</v>
      </c>
      <c r="G41" s="105">
        <v>1</v>
      </c>
      <c r="H41" s="105" t="s">
        <v>994</v>
      </c>
      <c r="I41" s="105" t="s">
        <v>994</v>
      </c>
      <c r="J41" s="105" t="s">
        <v>994</v>
      </c>
      <c r="K41" s="105" t="s">
        <v>994</v>
      </c>
      <c r="L41" s="282" t="s">
        <v>1</v>
      </c>
    </row>
    <row r="42" spans="1:12" s="100" customFormat="1" ht="11.25" customHeight="1" x14ac:dyDescent="0.2">
      <c r="A42" s="134">
        <v>402</v>
      </c>
      <c r="B42" s="134" t="s">
        <v>61</v>
      </c>
      <c r="C42" s="105">
        <v>1</v>
      </c>
      <c r="D42" s="105">
        <v>1</v>
      </c>
      <c r="E42" s="105">
        <v>8</v>
      </c>
      <c r="F42" s="105">
        <v>8</v>
      </c>
      <c r="G42" s="105">
        <v>1</v>
      </c>
      <c r="H42" s="105" t="s">
        <v>994</v>
      </c>
      <c r="I42" s="105" t="s">
        <v>994</v>
      </c>
      <c r="J42" s="105" t="s">
        <v>994</v>
      </c>
      <c r="K42" s="105" t="s">
        <v>994</v>
      </c>
      <c r="L42" s="282" t="s">
        <v>1</v>
      </c>
    </row>
    <row r="43" spans="1:12" s="100" customFormat="1" ht="11.25" customHeight="1" x14ac:dyDescent="0.2">
      <c r="A43" s="134">
        <v>403</v>
      </c>
      <c r="B43" s="134" t="s">
        <v>331</v>
      </c>
      <c r="C43" s="105">
        <v>2</v>
      </c>
      <c r="D43" s="105">
        <v>1</v>
      </c>
      <c r="E43" s="105">
        <v>681</v>
      </c>
      <c r="F43" s="105">
        <v>681</v>
      </c>
      <c r="G43" s="105">
        <v>1</v>
      </c>
      <c r="H43" s="105" t="s">
        <v>994</v>
      </c>
      <c r="I43" s="105" t="s">
        <v>994</v>
      </c>
      <c r="J43" s="105" t="s">
        <v>994</v>
      </c>
      <c r="K43" s="105" t="s">
        <v>994</v>
      </c>
      <c r="L43" s="282" t="s">
        <v>1</v>
      </c>
    </row>
    <row r="44" spans="1:12" s="100" customFormat="1" ht="11.25" customHeight="1" x14ac:dyDescent="0.2">
      <c r="A44" s="134">
        <v>404</v>
      </c>
      <c r="B44" s="134" t="s">
        <v>63</v>
      </c>
      <c r="C44" s="105">
        <v>3</v>
      </c>
      <c r="D44" s="105" t="s">
        <v>994</v>
      </c>
      <c r="E44" s="105" t="s">
        <v>994</v>
      </c>
      <c r="F44" s="105" t="s">
        <v>994</v>
      </c>
      <c r="G44" s="105" t="s">
        <v>994</v>
      </c>
      <c r="H44" s="105" t="s">
        <v>994</v>
      </c>
      <c r="I44" s="105" t="s">
        <v>994</v>
      </c>
      <c r="J44" s="105" t="s">
        <v>994</v>
      </c>
      <c r="K44" s="105" t="s">
        <v>994</v>
      </c>
      <c r="L44" s="282" t="s">
        <v>1</v>
      </c>
    </row>
    <row r="45" spans="1:12" s="100" customFormat="1" ht="11.25" customHeight="1" x14ac:dyDescent="0.2">
      <c r="A45" s="134">
        <v>405</v>
      </c>
      <c r="B45" s="134" t="s">
        <v>64</v>
      </c>
      <c r="C45" s="105">
        <v>1</v>
      </c>
      <c r="D45" s="105">
        <v>1</v>
      </c>
      <c r="E45" s="105">
        <v>1</v>
      </c>
      <c r="F45" s="105">
        <v>1</v>
      </c>
      <c r="G45" s="105">
        <v>1</v>
      </c>
      <c r="H45" s="105" t="s">
        <v>994</v>
      </c>
      <c r="I45" s="105" t="s">
        <v>994</v>
      </c>
      <c r="J45" s="105" t="s">
        <v>994</v>
      </c>
      <c r="K45" s="105" t="s">
        <v>994</v>
      </c>
      <c r="L45" s="282" t="s">
        <v>1</v>
      </c>
    </row>
    <row r="46" spans="1:12" s="100" customFormat="1" ht="11.25" customHeight="1" x14ac:dyDescent="0.2">
      <c r="A46" s="134">
        <v>451</v>
      </c>
      <c r="B46" s="134" t="s">
        <v>65</v>
      </c>
      <c r="C46" s="105">
        <v>1</v>
      </c>
      <c r="D46" s="105" t="s">
        <v>994</v>
      </c>
      <c r="E46" s="105" t="s">
        <v>994</v>
      </c>
      <c r="F46" s="105" t="s">
        <v>994</v>
      </c>
      <c r="G46" s="105" t="s">
        <v>994</v>
      </c>
      <c r="H46" s="105" t="s">
        <v>994</v>
      </c>
      <c r="I46" s="105" t="s">
        <v>994</v>
      </c>
      <c r="J46" s="105" t="s">
        <v>994</v>
      </c>
      <c r="K46" s="105" t="s">
        <v>994</v>
      </c>
      <c r="L46" s="282" t="s">
        <v>1</v>
      </c>
    </row>
    <row r="47" spans="1:12" s="100" customFormat="1" ht="11.25" customHeight="1" x14ac:dyDescent="0.2">
      <c r="A47" s="134">
        <v>452</v>
      </c>
      <c r="B47" s="134" t="s">
        <v>66</v>
      </c>
      <c r="C47" s="105">
        <v>3</v>
      </c>
      <c r="D47" s="105" t="s">
        <v>994</v>
      </c>
      <c r="E47" s="105" t="s">
        <v>994</v>
      </c>
      <c r="F47" s="105" t="s">
        <v>994</v>
      </c>
      <c r="G47" s="105" t="s">
        <v>994</v>
      </c>
      <c r="H47" s="105" t="s">
        <v>994</v>
      </c>
      <c r="I47" s="105" t="s">
        <v>994</v>
      </c>
      <c r="J47" s="105" t="s">
        <v>994</v>
      </c>
      <c r="K47" s="105" t="s">
        <v>994</v>
      </c>
      <c r="L47" s="282" t="s">
        <v>1</v>
      </c>
    </row>
    <row r="48" spans="1:12" s="100" customFormat="1" ht="11.25" customHeight="1" x14ac:dyDescent="0.2">
      <c r="A48" s="134">
        <v>454</v>
      </c>
      <c r="B48" s="134" t="s">
        <v>68</v>
      </c>
      <c r="C48" s="105">
        <v>5</v>
      </c>
      <c r="D48" s="105">
        <v>3</v>
      </c>
      <c r="E48" s="105">
        <v>398</v>
      </c>
      <c r="F48" s="105">
        <v>381</v>
      </c>
      <c r="G48" s="105">
        <v>2</v>
      </c>
      <c r="H48" s="105">
        <v>17</v>
      </c>
      <c r="I48" s="105">
        <v>1</v>
      </c>
      <c r="J48" s="105" t="s">
        <v>994</v>
      </c>
      <c r="K48" s="105" t="s">
        <v>994</v>
      </c>
      <c r="L48" s="282" t="s">
        <v>1</v>
      </c>
    </row>
    <row r="49" spans="1:12" s="100" customFormat="1" ht="11.25" customHeight="1" x14ac:dyDescent="0.2">
      <c r="A49" s="134">
        <v>455</v>
      </c>
      <c r="B49" s="134" t="s">
        <v>69</v>
      </c>
      <c r="C49" s="105">
        <v>1</v>
      </c>
      <c r="D49" s="105" t="s">
        <v>994</v>
      </c>
      <c r="E49" s="105" t="s">
        <v>994</v>
      </c>
      <c r="F49" s="105" t="s">
        <v>994</v>
      </c>
      <c r="G49" s="105" t="s">
        <v>994</v>
      </c>
      <c r="H49" s="105" t="s">
        <v>994</v>
      </c>
      <c r="I49" s="105" t="s">
        <v>994</v>
      </c>
      <c r="J49" s="105" t="s">
        <v>994</v>
      </c>
      <c r="K49" s="105" t="s">
        <v>994</v>
      </c>
      <c r="L49" s="282" t="s">
        <v>1</v>
      </c>
    </row>
    <row r="50" spans="1:12" s="100" customFormat="1" ht="11.25" customHeight="1" x14ac:dyDescent="0.2">
      <c r="A50" s="134">
        <v>456</v>
      </c>
      <c r="B50" s="134" t="s">
        <v>70</v>
      </c>
      <c r="C50" s="105">
        <v>4</v>
      </c>
      <c r="D50" s="105">
        <v>1</v>
      </c>
      <c r="E50" s="105">
        <v>539</v>
      </c>
      <c r="F50" s="105">
        <v>364</v>
      </c>
      <c r="G50" s="105">
        <v>1</v>
      </c>
      <c r="H50" s="105" t="s">
        <v>994</v>
      </c>
      <c r="I50" s="105" t="s">
        <v>994</v>
      </c>
      <c r="J50" s="105">
        <v>175</v>
      </c>
      <c r="K50" s="105">
        <v>1</v>
      </c>
      <c r="L50" s="282" t="s">
        <v>1</v>
      </c>
    </row>
    <row r="51" spans="1:12" s="100" customFormat="1" ht="11.25" customHeight="1" x14ac:dyDescent="0.2">
      <c r="A51" s="134">
        <v>457</v>
      </c>
      <c r="B51" s="134" t="s">
        <v>71</v>
      </c>
      <c r="C51" s="105">
        <v>5</v>
      </c>
      <c r="D51" s="105">
        <v>1</v>
      </c>
      <c r="E51" s="105">
        <v>92</v>
      </c>
      <c r="F51" s="105">
        <v>92</v>
      </c>
      <c r="G51" s="105">
        <v>1</v>
      </c>
      <c r="H51" s="105" t="s">
        <v>994</v>
      </c>
      <c r="I51" s="105" t="s">
        <v>994</v>
      </c>
      <c r="J51" s="105" t="s">
        <v>994</v>
      </c>
      <c r="K51" s="105" t="s">
        <v>994</v>
      </c>
      <c r="L51" s="282" t="s">
        <v>1</v>
      </c>
    </row>
    <row r="52" spans="1:12" s="100" customFormat="1" ht="11.25" customHeight="1" x14ac:dyDescent="0.2">
      <c r="A52" s="134">
        <v>459</v>
      </c>
      <c r="B52" s="134" t="s">
        <v>73</v>
      </c>
      <c r="C52" s="105">
        <v>24</v>
      </c>
      <c r="D52" s="105">
        <v>19</v>
      </c>
      <c r="E52" s="105">
        <v>7337</v>
      </c>
      <c r="F52" s="105">
        <v>6091</v>
      </c>
      <c r="G52" s="105">
        <v>18</v>
      </c>
      <c r="H52" s="105" t="s">
        <v>994</v>
      </c>
      <c r="I52" s="105" t="s">
        <v>994</v>
      </c>
      <c r="J52" s="105">
        <v>1246</v>
      </c>
      <c r="K52" s="105">
        <v>3</v>
      </c>
      <c r="L52" s="282" t="s">
        <v>1</v>
      </c>
    </row>
    <row r="53" spans="1:12" s="100" customFormat="1" ht="11.25" customHeight="1" x14ac:dyDescent="0.2">
      <c r="A53" s="134">
        <v>460</v>
      </c>
      <c r="B53" s="134" t="s">
        <v>74</v>
      </c>
      <c r="C53" s="105">
        <v>15</v>
      </c>
      <c r="D53" s="105">
        <v>1</v>
      </c>
      <c r="E53" s="105">
        <v>4</v>
      </c>
      <c r="F53" s="105">
        <v>4</v>
      </c>
      <c r="G53" s="105">
        <v>1</v>
      </c>
      <c r="H53" s="105" t="s">
        <v>994</v>
      </c>
      <c r="I53" s="105" t="s">
        <v>994</v>
      </c>
      <c r="J53" s="105" t="s">
        <v>994</v>
      </c>
      <c r="K53" s="105" t="s">
        <v>994</v>
      </c>
      <c r="L53" s="282" t="s">
        <v>1</v>
      </c>
    </row>
    <row r="54" spans="1:12" s="100" customFormat="1" ht="11.25" customHeight="1" x14ac:dyDescent="0.2">
      <c r="A54" s="134">
        <v>461</v>
      </c>
      <c r="B54" s="134" t="s">
        <v>75</v>
      </c>
      <c r="C54" s="105">
        <v>1</v>
      </c>
      <c r="D54" s="105">
        <v>1</v>
      </c>
      <c r="E54" s="105">
        <v>15</v>
      </c>
      <c r="F54" s="105">
        <v>15</v>
      </c>
      <c r="G54" s="105">
        <v>1</v>
      </c>
      <c r="H54" s="105" t="s">
        <v>994</v>
      </c>
      <c r="I54" s="105" t="s">
        <v>994</v>
      </c>
      <c r="J54" s="105" t="s">
        <v>994</v>
      </c>
      <c r="K54" s="105" t="s">
        <v>994</v>
      </c>
      <c r="L54" s="282" t="s">
        <v>1</v>
      </c>
    </row>
    <row r="55" spans="1:12" s="100" customFormat="1" ht="11.25" customHeight="1" x14ac:dyDescent="0.2">
      <c r="A55" s="134">
        <v>462</v>
      </c>
      <c r="B55" s="134" t="s">
        <v>76</v>
      </c>
      <c r="C55" s="105" t="s">
        <v>994</v>
      </c>
      <c r="D55" s="105" t="s">
        <v>994</v>
      </c>
      <c r="E55" s="105" t="s">
        <v>994</v>
      </c>
      <c r="F55" s="105" t="s">
        <v>994</v>
      </c>
      <c r="G55" s="105" t="s">
        <v>994</v>
      </c>
      <c r="H55" s="105" t="s">
        <v>994</v>
      </c>
      <c r="I55" s="105" t="s">
        <v>994</v>
      </c>
      <c r="J55" s="105" t="s">
        <v>994</v>
      </c>
      <c r="K55" s="105" t="s">
        <v>994</v>
      </c>
      <c r="L55" s="282" t="s">
        <v>1</v>
      </c>
    </row>
    <row r="56" spans="1:12" s="100" customFormat="1" ht="11.25" customHeight="1" x14ac:dyDescent="0.2">
      <c r="A56" s="106">
        <v>4</v>
      </c>
      <c r="B56" s="106" t="s">
        <v>77</v>
      </c>
      <c r="C56" s="107">
        <v>67</v>
      </c>
      <c r="D56" s="107">
        <v>30</v>
      </c>
      <c r="E56" s="107">
        <v>9983</v>
      </c>
      <c r="F56" s="107">
        <v>8545</v>
      </c>
      <c r="G56" s="107">
        <v>28</v>
      </c>
      <c r="H56" s="107">
        <v>17</v>
      </c>
      <c r="I56" s="107">
        <v>1</v>
      </c>
      <c r="J56" s="107">
        <v>1421</v>
      </c>
      <c r="K56" s="107">
        <v>4</v>
      </c>
      <c r="L56" s="282" t="s">
        <v>1</v>
      </c>
    </row>
    <row r="57" spans="1:12" s="119" customFormat="1" ht="17.25" customHeight="1" x14ac:dyDescent="0.2">
      <c r="A57" s="337" t="s">
        <v>1176</v>
      </c>
      <c r="B57" s="143" t="s">
        <v>78</v>
      </c>
      <c r="C57" s="144">
        <v>254</v>
      </c>
      <c r="D57" s="144">
        <v>153</v>
      </c>
      <c r="E57" s="144">
        <v>134816</v>
      </c>
      <c r="F57" s="144">
        <v>131429</v>
      </c>
      <c r="G57" s="144">
        <v>150</v>
      </c>
      <c r="H57" s="144">
        <v>1796</v>
      </c>
      <c r="I57" s="144">
        <v>7</v>
      </c>
      <c r="J57" s="144">
        <v>1591</v>
      </c>
      <c r="K57" s="144">
        <v>8</v>
      </c>
      <c r="L57" s="282" t="s">
        <v>1</v>
      </c>
    </row>
    <row r="58" spans="1:12" s="59" customFormat="1" ht="5.25" x14ac:dyDescent="0.15">
      <c r="A58" s="601" t="s">
        <v>1023</v>
      </c>
      <c r="B58" s="601"/>
      <c r="C58" s="601"/>
      <c r="D58" s="601"/>
      <c r="E58" s="601"/>
      <c r="F58" s="601"/>
      <c r="G58" s="601"/>
      <c r="H58" s="601"/>
      <c r="I58" s="601"/>
      <c r="J58" s="601"/>
      <c r="K58" s="601"/>
      <c r="L58" s="282" t="s">
        <v>1</v>
      </c>
    </row>
    <row r="59" spans="1:12" s="86" customFormat="1" ht="11.25" x14ac:dyDescent="0.2">
      <c r="A59" s="591" t="s">
        <v>461</v>
      </c>
      <c r="B59" s="591"/>
      <c r="C59" s="591"/>
      <c r="D59" s="591"/>
      <c r="E59" s="591"/>
      <c r="F59" s="591"/>
      <c r="G59" s="591"/>
      <c r="H59" s="591"/>
      <c r="I59" s="591"/>
      <c r="J59" s="591"/>
      <c r="K59" s="591"/>
      <c r="L59" s="282" t="s">
        <v>1</v>
      </c>
    </row>
    <row r="60" spans="1:12" s="86" customFormat="1" ht="11.25" x14ac:dyDescent="0.2">
      <c r="A60" s="592" t="s">
        <v>462</v>
      </c>
      <c r="B60" s="592"/>
      <c r="C60" s="592"/>
      <c r="D60" s="592"/>
      <c r="E60" s="592"/>
      <c r="F60" s="592"/>
      <c r="G60" s="592"/>
      <c r="H60" s="592"/>
      <c r="I60" s="592"/>
      <c r="J60" s="592"/>
      <c r="K60" s="592"/>
      <c r="L60" s="282" t="s">
        <v>1</v>
      </c>
    </row>
    <row r="61" spans="1:12" s="86" customFormat="1" ht="11.25" x14ac:dyDescent="0.2">
      <c r="A61" s="592" t="s">
        <v>463</v>
      </c>
      <c r="B61" s="592"/>
      <c r="C61" s="592"/>
      <c r="D61" s="592"/>
      <c r="E61" s="592"/>
      <c r="F61" s="592"/>
      <c r="G61" s="592"/>
      <c r="H61" s="592"/>
      <c r="I61" s="592"/>
      <c r="J61" s="592"/>
      <c r="K61" s="592"/>
      <c r="L61" s="282" t="s">
        <v>1</v>
      </c>
    </row>
    <row r="62" spans="1:12" s="59" customFormat="1" ht="1.9" customHeight="1" x14ac:dyDescent="0.15">
      <c r="A62" s="31" t="s">
        <v>3</v>
      </c>
      <c r="B62" s="31" t="s">
        <v>3</v>
      </c>
      <c r="C62" s="31" t="s">
        <v>3</v>
      </c>
      <c r="D62" s="31" t="s">
        <v>3</v>
      </c>
      <c r="E62" s="31" t="s">
        <v>3</v>
      </c>
      <c r="F62" s="31" t="s">
        <v>3</v>
      </c>
      <c r="G62" s="31" t="s">
        <v>3</v>
      </c>
      <c r="H62" s="31" t="s">
        <v>3</v>
      </c>
      <c r="I62" s="31" t="s">
        <v>3</v>
      </c>
      <c r="J62" s="31" t="s">
        <v>3</v>
      </c>
      <c r="K62" s="31" t="s">
        <v>3</v>
      </c>
      <c r="L62" s="31" t="s">
        <v>5</v>
      </c>
    </row>
  </sheetData>
  <mergeCells count="18">
    <mergeCell ref="A60:K60"/>
    <mergeCell ref="A61:K61"/>
    <mergeCell ref="A3:K3"/>
    <mergeCell ref="A58:K58"/>
    <mergeCell ref="C4:C6"/>
    <mergeCell ref="D4:D6"/>
    <mergeCell ref="E4:E6"/>
    <mergeCell ref="F4:K4"/>
    <mergeCell ref="F5:I5"/>
    <mergeCell ref="J5:K6"/>
    <mergeCell ref="F6:G6"/>
    <mergeCell ref="H6:I6"/>
    <mergeCell ref="A4:A8"/>
    <mergeCell ref="B4:B8"/>
    <mergeCell ref="C7:D7"/>
    <mergeCell ref="A1:K1"/>
    <mergeCell ref="A2:K2"/>
    <mergeCell ref="A59:K59"/>
  </mergeCells>
  <hyperlinks>
    <hyperlink ref="A1" location="Inhalt!A1" display="Zurück zum Inhalt" xr:uid="{9DFECDA0-4929-454E-BD71-45B6BC279F20}"/>
    <hyperlink ref="A1:G1" location="Inhalt!A1" display="Zum Inhaltsverzeichnis" xr:uid="{15FA816D-1D23-4A1C-A682-056ADCA92087}"/>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colBreaks count="2" manualBreakCount="2">
    <brk id="1886" max="1048575" man="1"/>
    <brk id="2546"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0DB62-5C2F-4F64-8909-1246D44DDFDE}">
  <dimension ref="A1:K28"/>
  <sheetViews>
    <sheetView view="pageLayout" zoomScaleNormal="100" zoomScaleSheetLayoutView="130" workbookViewId="0">
      <selection sqref="A1:J1"/>
    </sheetView>
  </sheetViews>
  <sheetFormatPr baseColWidth="10" defaultColWidth="9" defaultRowHeight="8.25" x14ac:dyDescent="0.15"/>
  <cols>
    <col min="1" max="1" width="15.7109375" style="4" customWidth="1"/>
    <col min="2" max="3" width="8.42578125" style="4" customWidth="1"/>
    <col min="4" max="4" width="7.85546875" style="4" customWidth="1"/>
    <col min="5" max="5" width="8.140625" style="4" customWidth="1"/>
    <col min="6" max="6" width="7.7109375" style="4" customWidth="1"/>
    <col min="7" max="7" width="7.85546875" style="4" customWidth="1"/>
    <col min="8" max="8" width="8.7109375" style="5" customWidth="1"/>
    <col min="9" max="9" width="7.7109375" style="54" customWidth="1"/>
    <col min="10" max="10" width="9" style="4"/>
    <col min="11" max="11" width="1.28515625" style="54" customWidth="1"/>
    <col min="12" max="235" width="9" style="4"/>
    <col min="236" max="236" width="11.5703125" style="4" customWidth="1"/>
    <col min="237" max="237" width="8.7109375" style="4" customWidth="1"/>
    <col min="238" max="238" width="10.5703125" style="4" customWidth="1"/>
    <col min="239" max="239" width="13.7109375" style="4" customWidth="1"/>
    <col min="240" max="240" width="10.5703125" style="4" customWidth="1"/>
    <col min="241" max="241" width="12.7109375" style="4" customWidth="1"/>
    <col min="242" max="242" width="15.85546875" style="4" customWidth="1"/>
    <col min="243" max="244" width="12.7109375" style="4" customWidth="1"/>
    <col min="245" max="245" width="18" style="4" customWidth="1"/>
    <col min="246" max="491" width="9" style="4"/>
    <col min="492" max="492" width="11.5703125" style="4" customWidth="1"/>
    <col min="493" max="493" width="8.7109375" style="4" customWidth="1"/>
    <col min="494" max="494" width="10.5703125" style="4" customWidth="1"/>
    <col min="495" max="495" width="13.7109375" style="4" customWidth="1"/>
    <col min="496" max="496" width="10.5703125" style="4" customWidth="1"/>
    <col min="497" max="497" width="12.7109375" style="4" customWidth="1"/>
    <col min="498" max="498" width="15.85546875" style="4" customWidth="1"/>
    <col min="499" max="500" width="12.7109375" style="4" customWidth="1"/>
    <col min="501" max="501" width="18" style="4" customWidth="1"/>
    <col min="502" max="747" width="9" style="4"/>
    <col min="748" max="748" width="11.5703125" style="4" customWidth="1"/>
    <col min="749" max="749" width="8.7109375" style="4" customWidth="1"/>
    <col min="750" max="750" width="10.5703125" style="4" customWidth="1"/>
    <col min="751" max="751" width="13.7109375" style="4" customWidth="1"/>
    <col min="752" max="752" width="10.5703125" style="4" customWidth="1"/>
    <col min="753" max="753" width="12.7109375" style="4" customWidth="1"/>
    <col min="754" max="754" width="15.85546875" style="4" customWidth="1"/>
    <col min="755" max="756" width="12.7109375" style="4" customWidth="1"/>
    <col min="757" max="757" width="18" style="4" customWidth="1"/>
    <col min="758" max="1003" width="9" style="4"/>
    <col min="1004" max="1004" width="11.5703125" style="4" customWidth="1"/>
    <col min="1005" max="1005" width="8.7109375" style="4" customWidth="1"/>
    <col min="1006" max="1006" width="10.5703125" style="4" customWidth="1"/>
    <col min="1007" max="1007" width="13.7109375" style="4" customWidth="1"/>
    <col min="1008" max="1008" width="10.5703125" style="4" customWidth="1"/>
    <col min="1009" max="1009" width="12.7109375" style="4" customWidth="1"/>
    <col min="1010" max="1010" width="15.85546875" style="4" customWidth="1"/>
    <col min="1011" max="1012" width="12.7109375" style="4" customWidth="1"/>
    <col min="1013" max="1013" width="18" style="4" customWidth="1"/>
    <col min="1014" max="1259" width="9" style="4"/>
    <col min="1260" max="1260" width="11.5703125" style="4" customWidth="1"/>
    <col min="1261" max="1261" width="8.7109375" style="4" customWidth="1"/>
    <col min="1262" max="1262" width="10.5703125" style="4" customWidth="1"/>
    <col min="1263" max="1263" width="13.7109375" style="4" customWidth="1"/>
    <col min="1264" max="1264" width="10.5703125" style="4" customWidth="1"/>
    <col min="1265" max="1265" width="12.7109375" style="4" customWidth="1"/>
    <col min="1266" max="1266" width="15.85546875" style="4" customWidth="1"/>
    <col min="1267" max="1268" width="12.7109375" style="4" customWidth="1"/>
    <col min="1269" max="1269" width="18" style="4" customWidth="1"/>
    <col min="1270" max="1515" width="9" style="4"/>
    <col min="1516" max="1516" width="11.5703125" style="4" customWidth="1"/>
    <col min="1517" max="1517" width="8.7109375" style="4" customWidth="1"/>
    <col min="1518" max="1518" width="10.5703125" style="4" customWidth="1"/>
    <col min="1519" max="1519" width="13.7109375" style="4" customWidth="1"/>
    <col min="1520" max="1520" width="10.5703125" style="4" customWidth="1"/>
    <col min="1521" max="1521" width="12.7109375" style="4" customWidth="1"/>
    <col min="1522" max="1522" width="15.85546875" style="4" customWidth="1"/>
    <col min="1523" max="1524" width="12.7109375" style="4" customWidth="1"/>
    <col min="1525" max="1525" width="18" style="4" customWidth="1"/>
    <col min="1526" max="1771" width="9" style="4"/>
    <col min="1772" max="1772" width="11.5703125" style="4" customWidth="1"/>
    <col min="1773" max="1773" width="8.7109375" style="4" customWidth="1"/>
    <col min="1774" max="1774" width="10.5703125" style="4" customWidth="1"/>
    <col min="1775" max="1775" width="13.7109375" style="4" customWidth="1"/>
    <col min="1776" max="1776" width="10.5703125" style="4" customWidth="1"/>
    <col min="1777" max="1777" width="12.7109375" style="4" customWidth="1"/>
    <col min="1778" max="1778" width="15.85546875" style="4" customWidth="1"/>
    <col min="1779" max="1780" width="12.7109375" style="4" customWidth="1"/>
    <col min="1781" max="1781" width="18" style="4" customWidth="1"/>
    <col min="1782" max="2027" width="9" style="4"/>
    <col min="2028" max="2028" width="11.5703125" style="4" customWidth="1"/>
    <col min="2029" max="2029" width="8.7109375" style="4" customWidth="1"/>
    <col min="2030" max="2030" width="10.5703125" style="4" customWidth="1"/>
    <col min="2031" max="2031" width="13.7109375" style="4" customWidth="1"/>
    <col min="2032" max="2032" width="10.5703125" style="4" customWidth="1"/>
    <col min="2033" max="2033" width="12.7109375" style="4" customWidth="1"/>
    <col min="2034" max="2034" width="15.85546875" style="4" customWidth="1"/>
    <col min="2035" max="2036" width="12.7109375" style="4" customWidth="1"/>
    <col min="2037" max="2037" width="18" style="4" customWidth="1"/>
    <col min="2038" max="2283" width="9" style="4"/>
    <col min="2284" max="2284" width="11.5703125" style="4" customWidth="1"/>
    <col min="2285" max="2285" width="8.7109375" style="4" customWidth="1"/>
    <col min="2286" max="2286" width="10.5703125" style="4" customWidth="1"/>
    <col min="2287" max="2287" width="13.7109375" style="4" customWidth="1"/>
    <col min="2288" max="2288" width="10.5703125" style="4" customWidth="1"/>
    <col min="2289" max="2289" width="12.7109375" style="4" customWidth="1"/>
    <col min="2290" max="2290" width="15.85546875" style="4" customWidth="1"/>
    <col min="2291" max="2292" width="12.7109375" style="4" customWidth="1"/>
    <col min="2293" max="2293" width="18" style="4" customWidth="1"/>
    <col min="2294" max="2539" width="9" style="4"/>
    <col min="2540" max="2540" width="11.5703125" style="4" customWidth="1"/>
    <col min="2541" max="2541" width="8.7109375" style="4" customWidth="1"/>
    <col min="2542" max="2542" width="10.5703125" style="4" customWidth="1"/>
    <col min="2543" max="2543" width="13.7109375" style="4" customWidth="1"/>
    <col min="2544" max="2544" width="10.5703125" style="4" customWidth="1"/>
    <col min="2545" max="2545" width="12.7109375" style="4" customWidth="1"/>
    <col min="2546" max="2546" width="15.85546875" style="4" customWidth="1"/>
    <col min="2547" max="2548" width="12.7109375" style="4" customWidth="1"/>
    <col min="2549" max="2549" width="18" style="4" customWidth="1"/>
    <col min="2550" max="2795" width="9" style="4"/>
    <col min="2796" max="2796" width="11.5703125" style="4" customWidth="1"/>
    <col min="2797" max="2797" width="8.7109375" style="4" customWidth="1"/>
    <col min="2798" max="2798" width="10.5703125" style="4" customWidth="1"/>
    <col min="2799" max="2799" width="13.7109375" style="4" customWidth="1"/>
    <col min="2800" max="2800" width="10.5703125" style="4" customWidth="1"/>
    <col min="2801" max="2801" width="12.7109375" style="4" customWidth="1"/>
    <col min="2802" max="2802" width="15.85546875" style="4" customWidth="1"/>
    <col min="2803" max="2804" width="12.7109375" style="4" customWidth="1"/>
    <col min="2805" max="2805" width="18" style="4" customWidth="1"/>
    <col min="2806" max="3051" width="9" style="4"/>
    <col min="3052" max="3052" width="11.5703125" style="4" customWidth="1"/>
    <col min="3053" max="3053" width="8.7109375" style="4" customWidth="1"/>
    <col min="3054" max="3054" width="10.5703125" style="4" customWidth="1"/>
    <col min="3055" max="3055" width="13.7109375" style="4" customWidth="1"/>
    <col min="3056" max="3056" width="10.5703125" style="4" customWidth="1"/>
    <col min="3057" max="3057" width="12.7109375" style="4" customWidth="1"/>
    <col min="3058" max="3058" width="15.85546875" style="4" customWidth="1"/>
    <col min="3059" max="3060" width="12.7109375" style="4" customWidth="1"/>
    <col min="3061" max="3061" width="18" style="4" customWidth="1"/>
    <col min="3062" max="3307" width="9" style="4"/>
    <col min="3308" max="3308" width="11.5703125" style="4" customWidth="1"/>
    <col min="3309" max="3309" width="8.7109375" style="4" customWidth="1"/>
    <col min="3310" max="3310" width="10.5703125" style="4" customWidth="1"/>
    <col min="3311" max="3311" width="13.7109375" style="4" customWidth="1"/>
    <col min="3312" max="3312" width="10.5703125" style="4" customWidth="1"/>
    <col min="3313" max="3313" width="12.7109375" style="4" customWidth="1"/>
    <col min="3314" max="3314" width="15.85546875" style="4" customWidth="1"/>
    <col min="3315" max="3316" width="12.7109375" style="4" customWidth="1"/>
    <col min="3317" max="3317" width="18" style="4" customWidth="1"/>
    <col min="3318" max="3563" width="9" style="4"/>
    <col min="3564" max="3564" width="11.5703125" style="4" customWidth="1"/>
    <col min="3565" max="3565" width="8.7109375" style="4" customWidth="1"/>
    <col min="3566" max="3566" width="10.5703125" style="4" customWidth="1"/>
    <col min="3567" max="3567" width="13.7109375" style="4" customWidth="1"/>
    <col min="3568" max="3568" width="10.5703125" style="4" customWidth="1"/>
    <col min="3569" max="3569" width="12.7109375" style="4" customWidth="1"/>
    <col min="3570" max="3570" width="15.85546875" style="4" customWidth="1"/>
    <col min="3571" max="3572" width="12.7109375" style="4" customWidth="1"/>
    <col min="3573" max="3573" width="18" style="4" customWidth="1"/>
    <col min="3574" max="3819" width="9" style="4"/>
    <col min="3820" max="3820" width="11.5703125" style="4" customWidth="1"/>
    <col min="3821" max="3821" width="8.7109375" style="4" customWidth="1"/>
    <col min="3822" max="3822" width="10.5703125" style="4" customWidth="1"/>
    <col min="3823" max="3823" width="13.7109375" style="4" customWidth="1"/>
    <col min="3824" max="3824" width="10.5703125" style="4" customWidth="1"/>
    <col min="3825" max="3825" width="12.7109375" style="4" customWidth="1"/>
    <col min="3826" max="3826" width="15.85546875" style="4" customWidth="1"/>
    <col min="3827" max="3828" width="12.7109375" style="4" customWidth="1"/>
    <col min="3829" max="3829" width="18" style="4" customWidth="1"/>
    <col min="3830" max="4075" width="9" style="4"/>
    <col min="4076" max="4076" width="11.5703125" style="4" customWidth="1"/>
    <col min="4077" max="4077" width="8.7109375" style="4" customWidth="1"/>
    <col min="4078" max="4078" width="10.5703125" style="4" customWidth="1"/>
    <col min="4079" max="4079" width="13.7109375" style="4" customWidth="1"/>
    <col min="4080" max="4080" width="10.5703125" style="4" customWidth="1"/>
    <col min="4081" max="4081" width="12.7109375" style="4" customWidth="1"/>
    <col min="4082" max="4082" width="15.85546875" style="4" customWidth="1"/>
    <col min="4083" max="4084" width="12.7109375" style="4" customWidth="1"/>
    <col min="4085" max="4085" width="18" style="4" customWidth="1"/>
    <col min="4086" max="4331" width="9" style="4"/>
    <col min="4332" max="4332" width="11.5703125" style="4" customWidth="1"/>
    <col min="4333" max="4333" width="8.7109375" style="4" customWidth="1"/>
    <col min="4334" max="4334" width="10.5703125" style="4" customWidth="1"/>
    <col min="4335" max="4335" width="13.7109375" style="4" customWidth="1"/>
    <col min="4336" max="4336" width="10.5703125" style="4" customWidth="1"/>
    <col min="4337" max="4337" width="12.7109375" style="4" customWidth="1"/>
    <col min="4338" max="4338" width="15.85546875" style="4" customWidth="1"/>
    <col min="4339" max="4340" width="12.7109375" style="4" customWidth="1"/>
    <col min="4341" max="4341" width="18" style="4" customWidth="1"/>
    <col min="4342" max="4587" width="9" style="4"/>
    <col min="4588" max="4588" width="11.5703125" style="4" customWidth="1"/>
    <col min="4589" max="4589" width="8.7109375" style="4" customWidth="1"/>
    <col min="4590" max="4590" width="10.5703125" style="4" customWidth="1"/>
    <col min="4591" max="4591" width="13.7109375" style="4" customWidth="1"/>
    <col min="4592" max="4592" width="10.5703125" style="4" customWidth="1"/>
    <col min="4593" max="4593" width="12.7109375" style="4" customWidth="1"/>
    <col min="4594" max="4594" width="15.85546875" style="4" customWidth="1"/>
    <col min="4595" max="4596" width="12.7109375" style="4" customWidth="1"/>
    <col min="4597" max="4597" width="18" style="4" customWidth="1"/>
    <col min="4598" max="4843" width="9" style="4"/>
    <col min="4844" max="4844" width="11.5703125" style="4" customWidth="1"/>
    <col min="4845" max="4845" width="8.7109375" style="4" customWidth="1"/>
    <col min="4846" max="4846" width="10.5703125" style="4" customWidth="1"/>
    <col min="4847" max="4847" width="13.7109375" style="4" customWidth="1"/>
    <col min="4848" max="4848" width="10.5703125" style="4" customWidth="1"/>
    <col min="4849" max="4849" width="12.7109375" style="4" customWidth="1"/>
    <col min="4850" max="4850" width="15.85546875" style="4" customWidth="1"/>
    <col min="4851" max="4852" width="12.7109375" style="4" customWidth="1"/>
    <col min="4853" max="4853" width="18" style="4" customWidth="1"/>
    <col min="4854" max="5099" width="9" style="4"/>
    <col min="5100" max="5100" width="11.5703125" style="4" customWidth="1"/>
    <col min="5101" max="5101" width="8.7109375" style="4" customWidth="1"/>
    <col min="5102" max="5102" width="10.5703125" style="4" customWidth="1"/>
    <col min="5103" max="5103" width="13.7109375" style="4" customWidth="1"/>
    <col min="5104" max="5104" width="10.5703125" style="4" customWidth="1"/>
    <col min="5105" max="5105" width="12.7109375" style="4" customWidth="1"/>
    <col min="5106" max="5106" width="15.85546875" style="4" customWidth="1"/>
    <col min="5107" max="5108" width="12.7109375" style="4" customWidth="1"/>
    <col min="5109" max="5109" width="18" style="4" customWidth="1"/>
    <col min="5110" max="5355" width="9" style="4"/>
    <col min="5356" max="5356" width="11.5703125" style="4" customWidth="1"/>
    <col min="5357" max="5357" width="8.7109375" style="4" customWidth="1"/>
    <col min="5358" max="5358" width="10.5703125" style="4" customWidth="1"/>
    <col min="5359" max="5359" width="13.7109375" style="4" customWidth="1"/>
    <col min="5360" max="5360" width="10.5703125" style="4" customWidth="1"/>
    <col min="5361" max="5361" width="12.7109375" style="4" customWidth="1"/>
    <col min="5362" max="5362" width="15.85546875" style="4" customWidth="1"/>
    <col min="5363" max="5364" width="12.7109375" style="4" customWidth="1"/>
    <col min="5365" max="5365" width="18" style="4" customWidth="1"/>
    <col min="5366" max="5611" width="9" style="4"/>
    <col min="5612" max="5612" width="11.5703125" style="4" customWidth="1"/>
    <col min="5613" max="5613" width="8.7109375" style="4" customWidth="1"/>
    <col min="5614" max="5614" width="10.5703125" style="4" customWidth="1"/>
    <col min="5615" max="5615" width="13.7109375" style="4" customWidth="1"/>
    <col min="5616" max="5616" width="10.5703125" style="4" customWidth="1"/>
    <col min="5617" max="5617" width="12.7109375" style="4" customWidth="1"/>
    <col min="5618" max="5618" width="15.85546875" style="4" customWidth="1"/>
    <col min="5619" max="5620" width="12.7109375" style="4" customWidth="1"/>
    <col min="5621" max="5621" width="18" style="4" customWidth="1"/>
    <col min="5622" max="5867" width="9" style="4"/>
    <col min="5868" max="5868" width="11.5703125" style="4" customWidth="1"/>
    <col min="5869" max="5869" width="8.7109375" style="4" customWidth="1"/>
    <col min="5870" max="5870" width="10.5703125" style="4" customWidth="1"/>
    <col min="5871" max="5871" width="13.7109375" style="4" customWidth="1"/>
    <col min="5872" max="5872" width="10.5703125" style="4" customWidth="1"/>
    <col min="5873" max="5873" width="12.7109375" style="4" customWidth="1"/>
    <col min="5874" max="5874" width="15.85546875" style="4" customWidth="1"/>
    <col min="5875" max="5876" width="12.7109375" style="4" customWidth="1"/>
    <col min="5877" max="5877" width="18" style="4" customWidth="1"/>
    <col min="5878" max="6123" width="9" style="4"/>
    <col min="6124" max="6124" width="11.5703125" style="4" customWidth="1"/>
    <col min="6125" max="6125" width="8.7109375" style="4" customWidth="1"/>
    <col min="6126" max="6126" width="10.5703125" style="4" customWidth="1"/>
    <col min="6127" max="6127" width="13.7109375" style="4" customWidth="1"/>
    <col min="6128" max="6128" width="10.5703125" style="4" customWidth="1"/>
    <col min="6129" max="6129" width="12.7109375" style="4" customWidth="1"/>
    <col min="6130" max="6130" width="15.85546875" style="4" customWidth="1"/>
    <col min="6131" max="6132" width="12.7109375" style="4" customWidth="1"/>
    <col min="6133" max="6133" width="18" style="4" customWidth="1"/>
    <col min="6134" max="6379" width="9" style="4"/>
    <col min="6380" max="6380" width="11.5703125" style="4" customWidth="1"/>
    <col min="6381" max="6381" width="8.7109375" style="4" customWidth="1"/>
    <col min="6382" max="6382" width="10.5703125" style="4" customWidth="1"/>
    <col min="6383" max="6383" width="13.7109375" style="4" customWidth="1"/>
    <col min="6384" max="6384" width="10.5703125" style="4" customWidth="1"/>
    <col min="6385" max="6385" width="12.7109375" style="4" customWidth="1"/>
    <col min="6386" max="6386" width="15.85546875" style="4" customWidth="1"/>
    <col min="6387" max="6388" width="12.7109375" style="4" customWidth="1"/>
    <col min="6389" max="6389" width="18" style="4" customWidth="1"/>
    <col min="6390" max="6635" width="9" style="4"/>
    <col min="6636" max="6636" width="11.5703125" style="4" customWidth="1"/>
    <col min="6637" max="6637" width="8.7109375" style="4" customWidth="1"/>
    <col min="6638" max="6638" width="10.5703125" style="4" customWidth="1"/>
    <col min="6639" max="6639" width="13.7109375" style="4" customWidth="1"/>
    <col min="6640" max="6640" width="10.5703125" style="4" customWidth="1"/>
    <col min="6641" max="6641" width="12.7109375" style="4" customWidth="1"/>
    <col min="6642" max="6642" width="15.85546875" style="4" customWidth="1"/>
    <col min="6643" max="6644" width="12.7109375" style="4" customWidth="1"/>
    <col min="6645" max="6645" width="18" style="4" customWidth="1"/>
    <col min="6646" max="6891" width="9" style="4"/>
    <col min="6892" max="6892" width="11.5703125" style="4" customWidth="1"/>
    <col min="6893" max="6893" width="8.7109375" style="4" customWidth="1"/>
    <col min="6894" max="6894" width="10.5703125" style="4" customWidth="1"/>
    <col min="6895" max="6895" width="13.7109375" style="4" customWidth="1"/>
    <col min="6896" max="6896" width="10.5703125" style="4" customWidth="1"/>
    <col min="6897" max="6897" width="12.7109375" style="4" customWidth="1"/>
    <col min="6898" max="6898" width="15.85546875" style="4" customWidth="1"/>
    <col min="6899" max="6900" width="12.7109375" style="4" customWidth="1"/>
    <col min="6901" max="6901" width="18" style="4" customWidth="1"/>
    <col min="6902" max="7147" width="9" style="4"/>
    <col min="7148" max="7148" width="11.5703125" style="4" customWidth="1"/>
    <col min="7149" max="7149" width="8.7109375" style="4" customWidth="1"/>
    <col min="7150" max="7150" width="10.5703125" style="4" customWidth="1"/>
    <col min="7151" max="7151" width="13.7109375" style="4" customWidth="1"/>
    <col min="7152" max="7152" width="10.5703125" style="4" customWidth="1"/>
    <col min="7153" max="7153" width="12.7109375" style="4" customWidth="1"/>
    <col min="7154" max="7154" width="15.85546875" style="4" customWidth="1"/>
    <col min="7155" max="7156" width="12.7109375" style="4" customWidth="1"/>
    <col min="7157" max="7157" width="18" style="4" customWidth="1"/>
    <col min="7158" max="7403" width="9" style="4"/>
    <col min="7404" max="7404" width="11.5703125" style="4" customWidth="1"/>
    <col min="7405" max="7405" width="8.7109375" style="4" customWidth="1"/>
    <col min="7406" max="7406" width="10.5703125" style="4" customWidth="1"/>
    <col min="7407" max="7407" width="13.7109375" style="4" customWidth="1"/>
    <col min="7408" max="7408" width="10.5703125" style="4" customWidth="1"/>
    <col min="7409" max="7409" width="12.7109375" style="4" customWidth="1"/>
    <col min="7410" max="7410" width="15.85546875" style="4" customWidth="1"/>
    <col min="7411" max="7412" width="12.7109375" style="4" customWidth="1"/>
    <col min="7413" max="7413" width="18" style="4" customWidth="1"/>
    <col min="7414" max="7659" width="9" style="4"/>
    <col min="7660" max="7660" width="11.5703125" style="4" customWidth="1"/>
    <col min="7661" max="7661" width="8.7109375" style="4" customWidth="1"/>
    <col min="7662" max="7662" width="10.5703125" style="4" customWidth="1"/>
    <col min="7663" max="7663" width="13.7109375" style="4" customWidth="1"/>
    <col min="7664" max="7664" width="10.5703125" style="4" customWidth="1"/>
    <col min="7665" max="7665" width="12.7109375" style="4" customWidth="1"/>
    <col min="7666" max="7666" width="15.85546875" style="4" customWidth="1"/>
    <col min="7667" max="7668" width="12.7109375" style="4" customWidth="1"/>
    <col min="7669" max="7669" width="18" style="4" customWidth="1"/>
    <col min="7670" max="7915" width="9" style="4"/>
    <col min="7916" max="7916" width="11.5703125" style="4" customWidth="1"/>
    <col min="7917" max="7917" width="8.7109375" style="4" customWidth="1"/>
    <col min="7918" max="7918" width="10.5703125" style="4" customWidth="1"/>
    <col min="7919" max="7919" width="13.7109375" style="4" customWidth="1"/>
    <col min="7920" max="7920" width="10.5703125" style="4" customWidth="1"/>
    <col min="7921" max="7921" width="12.7109375" style="4" customWidth="1"/>
    <col min="7922" max="7922" width="15.85546875" style="4" customWidth="1"/>
    <col min="7923" max="7924" width="12.7109375" style="4" customWidth="1"/>
    <col min="7925" max="7925" width="18" style="4" customWidth="1"/>
    <col min="7926" max="8171" width="9" style="4"/>
    <col min="8172" max="8172" width="11.5703125" style="4" customWidth="1"/>
    <col min="8173" max="8173" width="8.7109375" style="4" customWidth="1"/>
    <col min="8174" max="8174" width="10.5703125" style="4" customWidth="1"/>
    <col min="8175" max="8175" width="13.7109375" style="4" customWidth="1"/>
    <col min="8176" max="8176" width="10.5703125" style="4" customWidth="1"/>
    <col min="8177" max="8177" width="12.7109375" style="4" customWidth="1"/>
    <col min="8178" max="8178" width="15.85546875" style="4" customWidth="1"/>
    <col min="8179" max="8180" width="12.7109375" style="4" customWidth="1"/>
    <col min="8181" max="8181" width="18" style="4" customWidth="1"/>
    <col min="8182" max="8427" width="9" style="4"/>
    <col min="8428" max="8428" width="11.5703125" style="4" customWidth="1"/>
    <col min="8429" max="8429" width="8.7109375" style="4" customWidth="1"/>
    <col min="8430" max="8430" width="10.5703125" style="4" customWidth="1"/>
    <col min="8431" max="8431" width="13.7109375" style="4" customWidth="1"/>
    <col min="8432" max="8432" width="10.5703125" style="4" customWidth="1"/>
    <col min="8433" max="8433" width="12.7109375" style="4" customWidth="1"/>
    <col min="8434" max="8434" width="15.85546875" style="4" customWidth="1"/>
    <col min="8435" max="8436" width="12.7109375" style="4" customWidth="1"/>
    <col min="8437" max="8437" width="18" style="4" customWidth="1"/>
    <col min="8438" max="8683" width="9" style="4"/>
    <col min="8684" max="8684" width="11.5703125" style="4" customWidth="1"/>
    <col min="8685" max="8685" width="8.7109375" style="4" customWidth="1"/>
    <col min="8686" max="8686" width="10.5703125" style="4" customWidth="1"/>
    <col min="8687" max="8687" width="13.7109375" style="4" customWidth="1"/>
    <col min="8688" max="8688" width="10.5703125" style="4" customWidth="1"/>
    <col min="8689" max="8689" width="12.7109375" style="4" customWidth="1"/>
    <col min="8690" max="8690" width="15.85546875" style="4" customWidth="1"/>
    <col min="8691" max="8692" width="12.7109375" style="4" customWidth="1"/>
    <col min="8693" max="8693" width="18" style="4" customWidth="1"/>
    <col min="8694" max="8939" width="9" style="4"/>
    <col min="8940" max="8940" width="11.5703125" style="4" customWidth="1"/>
    <col min="8941" max="8941" width="8.7109375" style="4" customWidth="1"/>
    <col min="8942" max="8942" width="10.5703125" style="4" customWidth="1"/>
    <col min="8943" max="8943" width="13.7109375" style="4" customWidth="1"/>
    <col min="8944" max="8944" width="10.5703125" style="4" customWidth="1"/>
    <col min="8945" max="8945" width="12.7109375" style="4" customWidth="1"/>
    <col min="8946" max="8946" width="15.85546875" style="4" customWidth="1"/>
    <col min="8947" max="8948" width="12.7109375" style="4" customWidth="1"/>
    <col min="8949" max="8949" width="18" style="4" customWidth="1"/>
    <col min="8950" max="9195" width="9" style="4"/>
    <col min="9196" max="9196" width="11.5703125" style="4" customWidth="1"/>
    <col min="9197" max="9197" width="8.7109375" style="4" customWidth="1"/>
    <col min="9198" max="9198" width="10.5703125" style="4" customWidth="1"/>
    <col min="9199" max="9199" width="13.7109375" style="4" customWidth="1"/>
    <col min="9200" max="9200" width="10.5703125" style="4" customWidth="1"/>
    <col min="9201" max="9201" width="12.7109375" style="4" customWidth="1"/>
    <col min="9202" max="9202" width="15.85546875" style="4" customWidth="1"/>
    <col min="9203" max="9204" width="12.7109375" style="4" customWidth="1"/>
    <col min="9205" max="9205" width="18" style="4" customWidth="1"/>
    <col min="9206" max="9451" width="9" style="4"/>
    <col min="9452" max="9452" width="11.5703125" style="4" customWidth="1"/>
    <col min="9453" max="9453" width="8.7109375" style="4" customWidth="1"/>
    <col min="9454" max="9454" width="10.5703125" style="4" customWidth="1"/>
    <col min="9455" max="9455" width="13.7109375" style="4" customWidth="1"/>
    <col min="9456" max="9456" width="10.5703125" style="4" customWidth="1"/>
    <col min="9457" max="9457" width="12.7109375" style="4" customWidth="1"/>
    <col min="9458" max="9458" width="15.85546875" style="4" customWidth="1"/>
    <col min="9459" max="9460" width="12.7109375" style="4" customWidth="1"/>
    <col min="9461" max="9461" width="18" style="4" customWidth="1"/>
    <col min="9462" max="9707" width="9" style="4"/>
    <col min="9708" max="9708" width="11.5703125" style="4" customWidth="1"/>
    <col min="9709" max="9709" width="8.7109375" style="4" customWidth="1"/>
    <col min="9710" max="9710" width="10.5703125" style="4" customWidth="1"/>
    <col min="9711" max="9711" width="13.7109375" style="4" customWidth="1"/>
    <col min="9712" max="9712" width="10.5703125" style="4" customWidth="1"/>
    <col min="9713" max="9713" width="12.7109375" style="4" customWidth="1"/>
    <col min="9714" max="9714" width="15.85546875" style="4" customWidth="1"/>
    <col min="9715" max="9716" width="12.7109375" style="4" customWidth="1"/>
    <col min="9717" max="9717" width="18" style="4" customWidth="1"/>
    <col min="9718" max="9963" width="9" style="4"/>
    <col min="9964" max="9964" width="11.5703125" style="4" customWidth="1"/>
    <col min="9965" max="9965" width="8.7109375" style="4" customWidth="1"/>
    <col min="9966" max="9966" width="10.5703125" style="4" customWidth="1"/>
    <col min="9967" max="9967" width="13.7109375" style="4" customWidth="1"/>
    <col min="9968" max="9968" width="10.5703125" style="4" customWidth="1"/>
    <col min="9969" max="9969" width="12.7109375" style="4" customWidth="1"/>
    <col min="9970" max="9970" width="15.85546875" style="4" customWidth="1"/>
    <col min="9971" max="9972" width="12.7109375" style="4" customWidth="1"/>
    <col min="9973" max="9973" width="18" style="4" customWidth="1"/>
    <col min="9974" max="10219" width="9" style="4"/>
    <col min="10220" max="10220" width="11.5703125" style="4" customWidth="1"/>
    <col min="10221" max="10221" width="8.7109375" style="4" customWidth="1"/>
    <col min="10222" max="10222" width="10.5703125" style="4" customWidth="1"/>
    <col min="10223" max="10223" width="13.7109375" style="4" customWidth="1"/>
    <col min="10224" max="10224" width="10.5703125" style="4" customWidth="1"/>
    <col min="10225" max="10225" width="12.7109375" style="4" customWidth="1"/>
    <col min="10226" max="10226" width="15.85546875" style="4" customWidth="1"/>
    <col min="10227" max="10228" width="12.7109375" style="4" customWidth="1"/>
    <col min="10229" max="10229" width="18" style="4" customWidth="1"/>
    <col min="10230" max="10475" width="9" style="4"/>
    <col min="10476" max="10476" width="11.5703125" style="4" customWidth="1"/>
    <col min="10477" max="10477" width="8.7109375" style="4" customWidth="1"/>
    <col min="10478" max="10478" width="10.5703125" style="4" customWidth="1"/>
    <col min="10479" max="10479" width="13.7109375" style="4" customWidth="1"/>
    <col min="10480" max="10480" width="10.5703125" style="4" customWidth="1"/>
    <col min="10481" max="10481" width="12.7109375" style="4" customWidth="1"/>
    <col min="10482" max="10482" width="15.85546875" style="4" customWidth="1"/>
    <col min="10483" max="10484" width="12.7109375" style="4" customWidth="1"/>
    <col min="10485" max="10485" width="18" style="4" customWidth="1"/>
    <col min="10486" max="10731" width="9" style="4"/>
    <col min="10732" max="10732" width="11.5703125" style="4" customWidth="1"/>
    <col min="10733" max="10733" width="8.7109375" style="4" customWidth="1"/>
    <col min="10734" max="10734" width="10.5703125" style="4" customWidth="1"/>
    <col min="10735" max="10735" width="13.7109375" style="4" customWidth="1"/>
    <col min="10736" max="10736" width="10.5703125" style="4" customWidth="1"/>
    <col min="10737" max="10737" width="12.7109375" style="4" customWidth="1"/>
    <col min="10738" max="10738" width="15.85546875" style="4" customWidth="1"/>
    <col min="10739" max="10740" width="12.7109375" style="4" customWidth="1"/>
    <col min="10741" max="10741" width="18" style="4" customWidth="1"/>
    <col min="10742" max="10987" width="9" style="4"/>
    <col min="10988" max="10988" width="11.5703125" style="4" customWidth="1"/>
    <col min="10989" max="10989" width="8.7109375" style="4" customWidth="1"/>
    <col min="10990" max="10990" width="10.5703125" style="4" customWidth="1"/>
    <col min="10991" max="10991" width="13.7109375" style="4" customWidth="1"/>
    <col min="10992" max="10992" width="10.5703125" style="4" customWidth="1"/>
    <col min="10993" max="10993" width="12.7109375" style="4" customWidth="1"/>
    <col min="10994" max="10994" width="15.85546875" style="4" customWidth="1"/>
    <col min="10995" max="10996" width="12.7109375" style="4" customWidth="1"/>
    <col min="10997" max="10997" width="18" style="4" customWidth="1"/>
    <col min="10998" max="11243" width="9" style="4"/>
    <col min="11244" max="11244" width="11.5703125" style="4" customWidth="1"/>
    <col min="11245" max="11245" width="8.7109375" style="4" customWidth="1"/>
    <col min="11246" max="11246" width="10.5703125" style="4" customWidth="1"/>
    <col min="11247" max="11247" width="13.7109375" style="4" customWidth="1"/>
    <col min="11248" max="11248" width="10.5703125" style="4" customWidth="1"/>
    <col min="11249" max="11249" width="12.7109375" style="4" customWidth="1"/>
    <col min="11250" max="11250" width="15.85546875" style="4" customWidth="1"/>
    <col min="11251" max="11252" width="12.7109375" style="4" customWidth="1"/>
    <col min="11253" max="11253" width="18" style="4" customWidth="1"/>
    <col min="11254" max="11499" width="9" style="4"/>
    <col min="11500" max="11500" width="11.5703125" style="4" customWidth="1"/>
    <col min="11501" max="11501" width="8.7109375" style="4" customWidth="1"/>
    <col min="11502" max="11502" width="10.5703125" style="4" customWidth="1"/>
    <col min="11503" max="11503" width="13.7109375" style="4" customWidth="1"/>
    <col min="11504" max="11504" width="10.5703125" style="4" customWidth="1"/>
    <col min="11505" max="11505" width="12.7109375" style="4" customWidth="1"/>
    <col min="11506" max="11506" width="15.85546875" style="4" customWidth="1"/>
    <col min="11507" max="11508" width="12.7109375" style="4" customWidth="1"/>
    <col min="11509" max="11509" width="18" style="4" customWidth="1"/>
    <col min="11510" max="11755" width="9" style="4"/>
    <col min="11756" max="11756" width="11.5703125" style="4" customWidth="1"/>
    <col min="11757" max="11757" width="8.7109375" style="4" customWidth="1"/>
    <col min="11758" max="11758" width="10.5703125" style="4" customWidth="1"/>
    <col min="11759" max="11759" width="13.7109375" style="4" customWidth="1"/>
    <col min="11760" max="11760" width="10.5703125" style="4" customWidth="1"/>
    <col min="11761" max="11761" width="12.7109375" style="4" customWidth="1"/>
    <col min="11762" max="11762" width="15.85546875" style="4" customWidth="1"/>
    <col min="11763" max="11764" width="12.7109375" style="4" customWidth="1"/>
    <col min="11765" max="11765" width="18" style="4" customWidth="1"/>
    <col min="11766" max="12011" width="9" style="4"/>
    <col min="12012" max="12012" width="11.5703125" style="4" customWidth="1"/>
    <col min="12013" max="12013" width="8.7109375" style="4" customWidth="1"/>
    <col min="12014" max="12014" width="10.5703125" style="4" customWidth="1"/>
    <col min="12015" max="12015" width="13.7109375" style="4" customWidth="1"/>
    <col min="12016" max="12016" width="10.5703125" style="4" customWidth="1"/>
    <col min="12017" max="12017" width="12.7109375" style="4" customWidth="1"/>
    <col min="12018" max="12018" width="15.85546875" style="4" customWidth="1"/>
    <col min="12019" max="12020" width="12.7109375" style="4" customWidth="1"/>
    <col min="12021" max="12021" width="18" style="4" customWidth="1"/>
    <col min="12022" max="12267" width="9" style="4"/>
    <col min="12268" max="12268" width="11.5703125" style="4" customWidth="1"/>
    <col min="12269" max="12269" width="8.7109375" style="4" customWidth="1"/>
    <col min="12270" max="12270" width="10.5703125" style="4" customWidth="1"/>
    <col min="12271" max="12271" width="13.7109375" style="4" customWidth="1"/>
    <col min="12272" max="12272" width="10.5703125" style="4" customWidth="1"/>
    <col min="12273" max="12273" width="12.7109375" style="4" customWidth="1"/>
    <col min="12274" max="12274" width="15.85546875" style="4" customWidth="1"/>
    <col min="12275" max="12276" width="12.7109375" style="4" customWidth="1"/>
    <col min="12277" max="12277" width="18" style="4" customWidth="1"/>
    <col min="12278" max="12523" width="9" style="4"/>
    <col min="12524" max="12524" width="11.5703125" style="4" customWidth="1"/>
    <col min="12525" max="12525" width="8.7109375" style="4" customWidth="1"/>
    <col min="12526" max="12526" width="10.5703125" style="4" customWidth="1"/>
    <col min="12527" max="12527" width="13.7109375" style="4" customWidth="1"/>
    <col min="12528" max="12528" width="10.5703125" style="4" customWidth="1"/>
    <col min="12529" max="12529" width="12.7109375" style="4" customWidth="1"/>
    <col min="12530" max="12530" width="15.85546875" style="4" customWidth="1"/>
    <col min="12531" max="12532" width="12.7109375" style="4" customWidth="1"/>
    <col min="12533" max="12533" width="18" style="4" customWidth="1"/>
    <col min="12534" max="12779" width="9" style="4"/>
    <col min="12780" max="12780" width="11.5703125" style="4" customWidth="1"/>
    <col min="12781" max="12781" width="8.7109375" style="4" customWidth="1"/>
    <col min="12782" max="12782" width="10.5703125" style="4" customWidth="1"/>
    <col min="12783" max="12783" width="13.7109375" style="4" customWidth="1"/>
    <col min="12784" max="12784" width="10.5703125" style="4" customWidth="1"/>
    <col min="12785" max="12785" width="12.7109375" style="4" customWidth="1"/>
    <col min="12786" max="12786" width="15.85546875" style="4" customWidth="1"/>
    <col min="12787" max="12788" width="12.7109375" style="4" customWidth="1"/>
    <col min="12789" max="12789" width="18" style="4" customWidth="1"/>
    <col min="12790" max="13035" width="9" style="4"/>
    <col min="13036" max="13036" width="11.5703125" style="4" customWidth="1"/>
    <col min="13037" max="13037" width="8.7109375" style="4" customWidth="1"/>
    <col min="13038" max="13038" width="10.5703125" style="4" customWidth="1"/>
    <col min="13039" max="13039" width="13.7109375" style="4" customWidth="1"/>
    <col min="13040" max="13040" width="10.5703125" style="4" customWidth="1"/>
    <col min="13041" max="13041" width="12.7109375" style="4" customWidth="1"/>
    <col min="13042" max="13042" width="15.85546875" style="4" customWidth="1"/>
    <col min="13043" max="13044" width="12.7109375" style="4" customWidth="1"/>
    <col min="13045" max="13045" width="18" style="4" customWidth="1"/>
    <col min="13046" max="13291" width="9" style="4"/>
    <col min="13292" max="13292" width="11.5703125" style="4" customWidth="1"/>
    <col min="13293" max="13293" width="8.7109375" style="4" customWidth="1"/>
    <col min="13294" max="13294" width="10.5703125" style="4" customWidth="1"/>
    <col min="13295" max="13295" width="13.7109375" style="4" customWidth="1"/>
    <col min="13296" max="13296" width="10.5703125" style="4" customWidth="1"/>
    <col min="13297" max="13297" width="12.7109375" style="4" customWidth="1"/>
    <col min="13298" max="13298" width="15.85546875" style="4" customWidth="1"/>
    <col min="13299" max="13300" width="12.7109375" style="4" customWidth="1"/>
    <col min="13301" max="13301" width="18" style="4" customWidth="1"/>
    <col min="13302" max="13547" width="9" style="4"/>
    <col min="13548" max="13548" width="11.5703125" style="4" customWidth="1"/>
    <col min="13549" max="13549" width="8.7109375" style="4" customWidth="1"/>
    <col min="13550" max="13550" width="10.5703125" style="4" customWidth="1"/>
    <col min="13551" max="13551" width="13.7109375" style="4" customWidth="1"/>
    <col min="13552" max="13552" width="10.5703125" style="4" customWidth="1"/>
    <col min="13553" max="13553" width="12.7109375" style="4" customWidth="1"/>
    <col min="13554" max="13554" width="15.85546875" style="4" customWidth="1"/>
    <col min="13555" max="13556" width="12.7109375" style="4" customWidth="1"/>
    <col min="13557" max="13557" width="18" style="4" customWidth="1"/>
    <col min="13558" max="13803" width="9" style="4"/>
    <col min="13804" max="13804" width="11.5703125" style="4" customWidth="1"/>
    <col min="13805" max="13805" width="8.7109375" style="4" customWidth="1"/>
    <col min="13806" max="13806" width="10.5703125" style="4" customWidth="1"/>
    <col min="13807" max="13807" width="13.7109375" style="4" customWidth="1"/>
    <col min="13808" max="13808" width="10.5703125" style="4" customWidth="1"/>
    <col min="13809" max="13809" width="12.7109375" style="4" customWidth="1"/>
    <col min="13810" max="13810" width="15.85546875" style="4" customWidth="1"/>
    <col min="13811" max="13812" width="12.7109375" style="4" customWidth="1"/>
    <col min="13813" max="13813" width="18" style="4" customWidth="1"/>
    <col min="13814" max="14059" width="9" style="4"/>
    <col min="14060" max="14060" width="11.5703125" style="4" customWidth="1"/>
    <col min="14061" max="14061" width="8.7109375" style="4" customWidth="1"/>
    <col min="14062" max="14062" width="10.5703125" style="4" customWidth="1"/>
    <col min="14063" max="14063" width="13.7109375" style="4" customWidth="1"/>
    <col min="14064" max="14064" width="10.5703125" style="4" customWidth="1"/>
    <col min="14065" max="14065" width="12.7109375" style="4" customWidth="1"/>
    <col min="14066" max="14066" width="15.85546875" style="4" customWidth="1"/>
    <col min="14067" max="14068" width="12.7109375" style="4" customWidth="1"/>
    <col min="14069" max="14069" width="18" style="4" customWidth="1"/>
    <col min="14070" max="14315" width="9" style="4"/>
    <col min="14316" max="14316" width="11.5703125" style="4" customWidth="1"/>
    <col min="14317" max="14317" width="8.7109375" style="4" customWidth="1"/>
    <col min="14318" max="14318" width="10.5703125" style="4" customWidth="1"/>
    <col min="14319" max="14319" width="13.7109375" style="4" customWidth="1"/>
    <col min="14320" max="14320" width="10.5703125" style="4" customWidth="1"/>
    <col min="14321" max="14321" width="12.7109375" style="4" customWidth="1"/>
    <col min="14322" max="14322" width="15.85546875" style="4" customWidth="1"/>
    <col min="14323" max="14324" width="12.7109375" style="4" customWidth="1"/>
    <col min="14325" max="14325" width="18" style="4" customWidth="1"/>
    <col min="14326" max="14571" width="9" style="4"/>
    <col min="14572" max="14572" width="11.5703125" style="4" customWidth="1"/>
    <col min="14573" max="14573" width="8.7109375" style="4" customWidth="1"/>
    <col min="14574" max="14574" width="10.5703125" style="4" customWidth="1"/>
    <col min="14575" max="14575" width="13.7109375" style="4" customWidth="1"/>
    <col min="14576" max="14576" width="10.5703125" style="4" customWidth="1"/>
    <col min="14577" max="14577" width="12.7109375" style="4" customWidth="1"/>
    <col min="14578" max="14578" width="15.85546875" style="4" customWidth="1"/>
    <col min="14579" max="14580" width="12.7109375" style="4" customWidth="1"/>
    <col min="14581" max="14581" width="18" style="4" customWidth="1"/>
    <col min="14582" max="14827" width="9" style="4"/>
    <col min="14828" max="14828" width="11.5703125" style="4" customWidth="1"/>
    <col min="14829" max="14829" width="8.7109375" style="4" customWidth="1"/>
    <col min="14830" max="14830" width="10.5703125" style="4" customWidth="1"/>
    <col min="14831" max="14831" width="13.7109375" style="4" customWidth="1"/>
    <col min="14832" max="14832" width="10.5703125" style="4" customWidth="1"/>
    <col min="14833" max="14833" width="12.7109375" style="4" customWidth="1"/>
    <col min="14834" max="14834" width="15.85546875" style="4" customWidth="1"/>
    <col min="14835" max="14836" width="12.7109375" style="4" customWidth="1"/>
    <col min="14837" max="14837" width="18" style="4" customWidth="1"/>
    <col min="14838" max="15083" width="9" style="4"/>
    <col min="15084" max="15084" width="11.5703125" style="4" customWidth="1"/>
    <col min="15085" max="15085" width="8.7109375" style="4" customWidth="1"/>
    <col min="15086" max="15086" width="10.5703125" style="4" customWidth="1"/>
    <col min="15087" max="15087" width="13.7109375" style="4" customWidth="1"/>
    <col min="15088" max="15088" width="10.5703125" style="4" customWidth="1"/>
    <col min="15089" max="15089" width="12.7109375" style="4" customWidth="1"/>
    <col min="15090" max="15090" width="15.85546875" style="4" customWidth="1"/>
    <col min="15091" max="15092" width="12.7109375" style="4" customWidth="1"/>
    <col min="15093" max="15093" width="18" style="4" customWidth="1"/>
    <col min="15094" max="15339" width="9" style="4"/>
    <col min="15340" max="15340" width="11.5703125" style="4" customWidth="1"/>
    <col min="15341" max="15341" width="8.7109375" style="4" customWidth="1"/>
    <col min="15342" max="15342" width="10.5703125" style="4" customWidth="1"/>
    <col min="15343" max="15343" width="13.7109375" style="4" customWidth="1"/>
    <col min="15344" max="15344" width="10.5703125" style="4" customWidth="1"/>
    <col min="15345" max="15345" width="12.7109375" style="4" customWidth="1"/>
    <col min="15346" max="15346" width="15.85546875" style="4" customWidth="1"/>
    <col min="15347" max="15348" width="12.7109375" style="4" customWidth="1"/>
    <col min="15349" max="15349" width="18" style="4" customWidth="1"/>
    <col min="15350" max="15595" width="9" style="4"/>
    <col min="15596" max="15596" width="11.5703125" style="4" customWidth="1"/>
    <col min="15597" max="15597" width="8.7109375" style="4" customWidth="1"/>
    <col min="15598" max="15598" width="10.5703125" style="4" customWidth="1"/>
    <col min="15599" max="15599" width="13.7109375" style="4" customWidth="1"/>
    <col min="15600" max="15600" width="10.5703125" style="4" customWidth="1"/>
    <col min="15601" max="15601" width="12.7109375" style="4" customWidth="1"/>
    <col min="15602" max="15602" width="15.85546875" style="4" customWidth="1"/>
    <col min="15603" max="15604" width="12.7109375" style="4" customWidth="1"/>
    <col min="15605" max="15605" width="18" style="4" customWidth="1"/>
    <col min="15606" max="15851" width="9" style="4"/>
    <col min="15852" max="15852" width="11.5703125" style="4" customWidth="1"/>
    <col min="15853" max="15853" width="8.7109375" style="4" customWidth="1"/>
    <col min="15854" max="15854" width="10.5703125" style="4" customWidth="1"/>
    <col min="15855" max="15855" width="13.7109375" style="4" customWidth="1"/>
    <col min="15856" max="15856" width="10.5703125" style="4" customWidth="1"/>
    <col min="15857" max="15857" width="12.7109375" style="4" customWidth="1"/>
    <col min="15858" max="15858" width="15.85546875" style="4" customWidth="1"/>
    <col min="15859" max="15860" width="12.7109375" style="4" customWidth="1"/>
    <col min="15861" max="15861" width="18" style="4" customWidth="1"/>
    <col min="15862" max="16107" width="9" style="4"/>
    <col min="16108" max="16108" width="11.5703125" style="4" customWidth="1"/>
    <col min="16109" max="16109" width="8.7109375" style="4" customWidth="1"/>
    <col min="16110" max="16110" width="10.5703125" style="4" customWidth="1"/>
    <col min="16111" max="16111" width="13.7109375" style="4" customWidth="1"/>
    <col min="16112" max="16112" width="10.5703125" style="4" customWidth="1"/>
    <col min="16113" max="16113" width="12.7109375" style="4" customWidth="1"/>
    <col min="16114" max="16114" width="15.85546875" style="4" customWidth="1"/>
    <col min="16115" max="16116" width="12.7109375" style="4" customWidth="1"/>
    <col min="16117" max="16117" width="18" style="4" customWidth="1"/>
    <col min="16118" max="16384" width="9" style="4"/>
  </cols>
  <sheetData>
    <row r="1" spans="1:11" s="1" customFormat="1" ht="24" customHeight="1" x14ac:dyDescent="0.2">
      <c r="A1" s="550" t="s">
        <v>2</v>
      </c>
      <c r="B1" s="550"/>
      <c r="C1" s="550"/>
      <c r="D1" s="550"/>
      <c r="E1" s="550"/>
      <c r="F1" s="550"/>
      <c r="G1" s="550"/>
      <c r="H1" s="550"/>
      <c r="I1" s="550"/>
      <c r="J1" s="550"/>
      <c r="K1" s="135" t="s">
        <v>1</v>
      </c>
    </row>
    <row r="2" spans="1:11" s="303" customFormat="1" ht="38.25" customHeight="1" x14ac:dyDescent="0.2">
      <c r="A2" s="618" t="s">
        <v>298</v>
      </c>
      <c r="B2" s="618"/>
      <c r="C2" s="618"/>
      <c r="D2" s="618"/>
      <c r="E2" s="618"/>
      <c r="F2" s="618"/>
      <c r="G2" s="618"/>
      <c r="H2" s="618"/>
      <c r="I2" s="618"/>
      <c r="J2" s="618"/>
      <c r="K2" s="169" t="s">
        <v>1</v>
      </c>
    </row>
    <row r="3" spans="1:11" s="54" customFormat="1" ht="5.25" x14ac:dyDescent="0.15">
      <c r="A3" s="601" t="s">
        <v>997</v>
      </c>
      <c r="B3" s="601"/>
      <c r="C3" s="601"/>
      <c r="D3" s="601"/>
      <c r="E3" s="601"/>
      <c r="F3" s="601"/>
      <c r="G3" s="601"/>
      <c r="H3" s="601"/>
      <c r="I3" s="601"/>
      <c r="J3" s="601"/>
      <c r="K3" s="135" t="s">
        <v>1</v>
      </c>
    </row>
    <row r="4" spans="1:11" s="100" customFormat="1" ht="13.15" customHeight="1" x14ac:dyDescent="0.2">
      <c r="A4" s="596" t="s">
        <v>467</v>
      </c>
      <c r="B4" s="567" t="s">
        <v>456</v>
      </c>
      <c r="C4" s="567" t="s">
        <v>468</v>
      </c>
      <c r="D4" s="567"/>
      <c r="E4" s="567" t="s">
        <v>328</v>
      </c>
      <c r="F4" s="567"/>
      <c r="G4" s="567"/>
      <c r="H4" s="567"/>
      <c r="I4" s="567"/>
      <c r="J4" s="594"/>
      <c r="K4" s="135" t="s">
        <v>1</v>
      </c>
    </row>
    <row r="5" spans="1:11" s="100" customFormat="1" ht="12.75" x14ac:dyDescent="0.2">
      <c r="A5" s="596"/>
      <c r="B5" s="567"/>
      <c r="C5" s="567"/>
      <c r="D5" s="567"/>
      <c r="E5" s="567" t="s">
        <v>458</v>
      </c>
      <c r="F5" s="567"/>
      <c r="G5" s="567"/>
      <c r="H5" s="567"/>
      <c r="I5" s="567" t="s">
        <v>469</v>
      </c>
      <c r="J5" s="594"/>
      <c r="K5" s="135" t="s">
        <v>1</v>
      </c>
    </row>
    <row r="6" spans="1:11" s="100" customFormat="1" ht="39.6" customHeight="1" x14ac:dyDescent="0.2">
      <c r="A6" s="596"/>
      <c r="B6" s="567"/>
      <c r="C6" s="567"/>
      <c r="D6" s="567"/>
      <c r="E6" s="567" t="s">
        <v>460</v>
      </c>
      <c r="F6" s="567"/>
      <c r="G6" s="567" t="s">
        <v>470</v>
      </c>
      <c r="H6" s="567"/>
      <c r="I6" s="567"/>
      <c r="J6" s="594"/>
      <c r="K6" s="135" t="s">
        <v>1</v>
      </c>
    </row>
    <row r="7" spans="1:11" s="100" customFormat="1" ht="26.45" customHeight="1" x14ac:dyDescent="0.2">
      <c r="A7" s="596"/>
      <c r="B7" s="383" t="s">
        <v>8</v>
      </c>
      <c r="C7" s="306" t="s">
        <v>9</v>
      </c>
      <c r="D7" s="383" t="s">
        <v>512</v>
      </c>
      <c r="E7" s="306" t="s">
        <v>9</v>
      </c>
      <c r="F7" s="383" t="s">
        <v>512</v>
      </c>
      <c r="G7" s="306" t="s">
        <v>9</v>
      </c>
      <c r="H7" s="383" t="s">
        <v>512</v>
      </c>
      <c r="I7" s="306" t="s">
        <v>9</v>
      </c>
      <c r="J7" s="388" t="s">
        <v>512</v>
      </c>
      <c r="K7" s="135" t="s">
        <v>1</v>
      </c>
    </row>
    <row r="8" spans="1:11" s="100" customFormat="1" ht="10.15" customHeight="1" x14ac:dyDescent="0.2">
      <c r="A8" s="596"/>
      <c r="B8" s="383" t="s">
        <v>15</v>
      </c>
      <c r="C8" s="383" t="s">
        <v>16</v>
      </c>
      <c r="D8" s="383" t="s">
        <v>17</v>
      </c>
      <c r="E8" s="383" t="s">
        <v>18</v>
      </c>
      <c r="F8" s="383" t="s">
        <v>19</v>
      </c>
      <c r="G8" s="383" t="s">
        <v>20</v>
      </c>
      <c r="H8" s="383" t="s">
        <v>21</v>
      </c>
      <c r="I8" s="383" t="s">
        <v>22</v>
      </c>
      <c r="J8" s="388" t="s">
        <v>23</v>
      </c>
      <c r="K8" s="135" t="s">
        <v>1</v>
      </c>
    </row>
    <row r="9" spans="1:11" s="80" customFormat="1" ht="1.9" customHeight="1" x14ac:dyDescent="0.15">
      <c r="A9" s="131" t="s">
        <v>966</v>
      </c>
      <c r="B9" s="132" t="s">
        <v>472</v>
      </c>
      <c r="C9" s="132" t="s">
        <v>652</v>
      </c>
      <c r="D9" s="132" t="s">
        <v>812</v>
      </c>
      <c r="E9" s="132" t="s">
        <v>653</v>
      </c>
      <c r="F9" s="132" t="s">
        <v>813</v>
      </c>
      <c r="G9" s="132" t="s">
        <v>654</v>
      </c>
      <c r="H9" s="132" t="s">
        <v>814</v>
      </c>
      <c r="I9" s="132" t="s">
        <v>655</v>
      </c>
      <c r="J9" s="132" t="s">
        <v>815</v>
      </c>
      <c r="K9" s="135" t="s">
        <v>1</v>
      </c>
    </row>
    <row r="10" spans="1:11" s="100" customFormat="1" ht="26.45" customHeight="1" x14ac:dyDescent="0.2">
      <c r="A10" s="304" t="s">
        <v>480</v>
      </c>
      <c r="B10" s="117">
        <v>19</v>
      </c>
      <c r="C10" s="120">
        <v>1</v>
      </c>
      <c r="D10" s="120">
        <v>9</v>
      </c>
      <c r="E10" s="120">
        <v>9</v>
      </c>
      <c r="F10" s="120">
        <v>1</v>
      </c>
      <c r="G10" s="120" t="s">
        <v>994</v>
      </c>
      <c r="H10" s="120" t="s">
        <v>994</v>
      </c>
      <c r="I10" s="120" t="s">
        <v>994</v>
      </c>
      <c r="J10" s="120" t="s">
        <v>994</v>
      </c>
      <c r="K10" s="135" t="s">
        <v>1</v>
      </c>
    </row>
    <row r="11" spans="1:11" s="100" customFormat="1" ht="26.45" customHeight="1" x14ac:dyDescent="0.2">
      <c r="A11" s="304" t="s">
        <v>481</v>
      </c>
      <c r="B11" s="117">
        <v>11</v>
      </c>
      <c r="C11" s="120">
        <v>2</v>
      </c>
      <c r="D11" s="120">
        <v>38</v>
      </c>
      <c r="E11" s="120">
        <v>38</v>
      </c>
      <c r="F11" s="120">
        <v>2</v>
      </c>
      <c r="G11" s="120" t="s">
        <v>994</v>
      </c>
      <c r="H11" s="120" t="s">
        <v>994</v>
      </c>
      <c r="I11" s="120" t="s">
        <v>994</v>
      </c>
      <c r="J11" s="120" t="s">
        <v>994</v>
      </c>
      <c r="K11" s="135" t="s">
        <v>1</v>
      </c>
    </row>
    <row r="12" spans="1:11" s="100" customFormat="1" ht="26.45" customHeight="1" x14ac:dyDescent="0.2">
      <c r="A12" s="304" t="s">
        <v>482</v>
      </c>
      <c r="B12" s="117">
        <v>13</v>
      </c>
      <c r="C12" s="120">
        <v>6</v>
      </c>
      <c r="D12" s="120">
        <v>109</v>
      </c>
      <c r="E12" s="120">
        <v>109</v>
      </c>
      <c r="F12" s="120">
        <v>6</v>
      </c>
      <c r="G12" s="120" t="s">
        <v>994</v>
      </c>
      <c r="H12" s="120" t="s">
        <v>994</v>
      </c>
      <c r="I12" s="120" t="s">
        <v>994</v>
      </c>
      <c r="J12" s="120" t="s">
        <v>994</v>
      </c>
      <c r="K12" s="135" t="s">
        <v>1</v>
      </c>
    </row>
    <row r="13" spans="1:11" s="100" customFormat="1" ht="26.45" customHeight="1" x14ac:dyDescent="0.2">
      <c r="A13" s="304" t="s">
        <v>483</v>
      </c>
      <c r="B13" s="117">
        <v>8</v>
      </c>
      <c r="C13" s="120">
        <v>2</v>
      </c>
      <c r="D13" s="120">
        <v>40</v>
      </c>
      <c r="E13" s="120">
        <v>40</v>
      </c>
      <c r="F13" s="120">
        <v>2</v>
      </c>
      <c r="G13" s="120" t="s">
        <v>994</v>
      </c>
      <c r="H13" s="120" t="s">
        <v>994</v>
      </c>
      <c r="I13" s="120" t="s">
        <v>994</v>
      </c>
      <c r="J13" s="120" t="s">
        <v>994</v>
      </c>
      <c r="K13" s="135" t="s">
        <v>1</v>
      </c>
    </row>
    <row r="14" spans="1:11" s="100" customFormat="1" ht="26.45" customHeight="1" x14ac:dyDescent="0.2">
      <c r="A14" s="304" t="s">
        <v>484</v>
      </c>
      <c r="B14" s="117">
        <v>5</v>
      </c>
      <c r="C14" s="120">
        <v>1</v>
      </c>
      <c r="D14" s="120">
        <v>17</v>
      </c>
      <c r="E14" s="120">
        <v>17</v>
      </c>
      <c r="F14" s="120">
        <v>1</v>
      </c>
      <c r="G14" s="120" t="s">
        <v>994</v>
      </c>
      <c r="H14" s="120" t="s">
        <v>994</v>
      </c>
      <c r="I14" s="120" t="s">
        <v>994</v>
      </c>
      <c r="J14" s="120" t="s">
        <v>994</v>
      </c>
      <c r="K14" s="135" t="s">
        <v>1</v>
      </c>
    </row>
    <row r="15" spans="1:11" s="100" customFormat="1" ht="26.45" customHeight="1" x14ac:dyDescent="0.2">
      <c r="A15" s="304" t="s">
        <v>485</v>
      </c>
      <c r="B15" s="117">
        <v>11</v>
      </c>
      <c r="C15" s="120">
        <v>5</v>
      </c>
      <c r="D15" s="120">
        <v>268</v>
      </c>
      <c r="E15" s="120">
        <v>268</v>
      </c>
      <c r="F15" s="120">
        <v>5</v>
      </c>
      <c r="G15" s="120" t="s">
        <v>994</v>
      </c>
      <c r="H15" s="120" t="s">
        <v>994</v>
      </c>
      <c r="I15" s="120" t="s">
        <v>994</v>
      </c>
      <c r="J15" s="120" t="s">
        <v>994</v>
      </c>
      <c r="K15" s="135" t="s">
        <v>1</v>
      </c>
    </row>
    <row r="16" spans="1:11" s="100" customFormat="1" ht="26.45" customHeight="1" x14ac:dyDescent="0.2">
      <c r="A16" s="304" t="s">
        <v>486</v>
      </c>
      <c r="B16" s="117">
        <v>7</v>
      </c>
      <c r="C16" s="120">
        <v>3</v>
      </c>
      <c r="D16" s="120">
        <v>473</v>
      </c>
      <c r="E16" s="120">
        <v>473</v>
      </c>
      <c r="F16" s="120">
        <v>3</v>
      </c>
      <c r="G16" s="120" t="s">
        <v>994</v>
      </c>
      <c r="H16" s="120" t="s">
        <v>994</v>
      </c>
      <c r="I16" s="120" t="s">
        <v>994</v>
      </c>
      <c r="J16" s="120" t="s">
        <v>994</v>
      </c>
      <c r="K16" s="135" t="s">
        <v>1</v>
      </c>
    </row>
    <row r="17" spans="1:11" s="100" customFormat="1" ht="26.45" customHeight="1" x14ac:dyDescent="0.2">
      <c r="A17" s="304" t="s">
        <v>479</v>
      </c>
      <c r="B17" s="117">
        <v>9</v>
      </c>
      <c r="C17" s="120">
        <v>3</v>
      </c>
      <c r="D17" s="120">
        <v>246</v>
      </c>
      <c r="E17" s="120">
        <v>246</v>
      </c>
      <c r="F17" s="120">
        <v>3</v>
      </c>
      <c r="G17" s="120" t="s">
        <v>994</v>
      </c>
      <c r="H17" s="120" t="s">
        <v>994</v>
      </c>
      <c r="I17" s="120" t="s">
        <v>994</v>
      </c>
      <c r="J17" s="120" t="s">
        <v>994</v>
      </c>
      <c r="K17" s="135" t="s">
        <v>1</v>
      </c>
    </row>
    <row r="18" spans="1:11" s="100" customFormat="1" ht="26.45" customHeight="1" x14ac:dyDescent="0.2">
      <c r="A18" s="304" t="s">
        <v>478</v>
      </c>
      <c r="B18" s="117">
        <v>21</v>
      </c>
      <c r="C18" s="120">
        <v>16</v>
      </c>
      <c r="D18" s="120">
        <v>2673</v>
      </c>
      <c r="E18" s="120">
        <v>2463</v>
      </c>
      <c r="F18" s="120">
        <v>16</v>
      </c>
      <c r="G18" s="120">
        <v>210</v>
      </c>
      <c r="H18" s="120">
        <v>1</v>
      </c>
      <c r="I18" s="120" t="s">
        <v>994</v>
      </c>
      <c r="J18" s="120" t="s">
        <v>994</v>
      </c>
      <c r="K18" s="135" t="s">
        <v>1</v>
      </c>
    </row>
    <row r="19" spans="1:11" s="100" customFormat="1" ht="26.45" customHeight="1" x14ac:dyDescent="0.2">
      <c r="A19" s="304" t="s">
        <v>473</v>
      </c>
      <c r="B19" s="117">
        <v>40</v>
      </c>
      <c r="C19" s="120">
        <v>31</v>
      </c>
      <c r="D19" s="120">
        <v>12232</v>
      </c>
      <c r="E19" s="120">
        <v>12124</v>
      </c>
      <c r="F19" s="120">
        <v>31</v>
      </c>
      <c r="G19" s="120" t="s">
        <v>994</v>
      </c>
      <c r="H19" s="120" t="s">
        <v>994</v>
      </c>
      <c r="I19" s="120">
        <v>108</v>
      </c>
      <c r="J19" s="120">
        <v>1</v>
      </c>
      <c r="K19" s="135" t="s">
        <v>1</v>
      </c>
    </row>
    <row r="20" spans="1:11" s="100" customFormat="1" ht="26.45" customHeight="1" x14ac:dyDescent="0.2">
      <c r="A20" s="304" t="s">
        <v>474</v>
      </c>
      <c r="B20" s="117">
        <v>59</v>
      </c>
      <c r="C20" s="120">
        <v>45</v>
      </c>
      <c r="D20" s="120">
        <v>27634</v>
      </c>
      <c r="E20" s="120">
        <v>27102</v>
      </c>
      <c r="F20" s="120">
        <v>43</v>
      </c>
      <c r="G20" s="120">
        <v>55</v>
      </c>
      <c r="H20" s="120">
        <v>2</v>
      </c>
      <c r="I20" s="120">
        <v>477</v>
      </c>
      <c r="J20" s="120">
        <v>2</v>
      </c>
      <c r="K20" s="135" t="s">
        <v>1</v>
      </c>
    </row>
    <row r="21" spans="1:11" s="100" customFormat="1" ht="26.45" customHeight="1" x14ac:dyDescent="0.2">
      <c r="A21" s="304" t="s">
        <v>475</v>
      </c>
      <c r="B21" s="117">
        <v>18</v>
      </c>
      <c r="C21" s="120">
        <v>12</v>
      </c>
      <c r="D21" s="120">
        <v>12828</v>
      </c>
      <c r="E21" s="120">
        <v>12095</v>
      </c>
      <c r="F21" s="120">
        <v>12</v>
      </c>
      <c r="G21" s="120">
        <v>672</v>
      </c>
      <c r="H21" s="120">
        <v>1</v>
      </c>
      <c r="I21" s="120">
        <v>61</v>
      </c>
      <c r="J21" s="120">
        <v>2</v>
      </c>
      <c r="K21" s="135" t="s">
        <v>1</v>
      </c>
    </row>
    <row r="22" spans="1:11" s="100" customFormat="1" ht="26.45" customHeight="1" x14ac:dyDescent="0.2">
      <c r="A22" s="304" t="s">
        <v>476</v>
      </c>
      <c r="B22" s="117">
        <v>22</v>
      </c>
      <c r="C22" s="120">
        <v>18</v>
      </c>
      <c r="D22" s="120">
        <v>39691</v>
      </c>
      <c r="E22" s="120">
        <v>38759</v>
      </c>
      <c r="F22" s="120">
        <v>18</v>
      </c>
      <c r="G22" s="120">
        <v>6</v>
      </c>
      <c r="H22" s="120">
        <v>1</v>
      </c>
      <c r="I22" s="120">
        <v>926</v>
      </c>
      <c r="J22" s="120">
        <v>2</v>
      </c>
      <c r="K22" s="135" t="s">
        <v>1</v>
      </c>
    </row>
    <row r="23" spans="1:11" s="100" customFormat="1" ht="26.45" customHeight="1" x14ac:dyDescent="0.2">
      <c r="A23" s="304" t="s">
        <v>477</v>
      </c>
      <c r="B23" s="117">
        <v>11</v>
      </c>
      <c r="C23" s="120">
        <v>8</v>
      </c>
      <c r="D23" s="120">
        <v>38558</v>
      </c>
      <c r="E23" s="120">
        <v>37686</v>
      </c>
      <c r="F23" s="120">
        <v>7</v>
      </c>
      <c r="G23" s="120">
        <v>853</v>
      </c>
      <c r="H23" s="120">
        <v>2</v>
      </c>
      <c r="I23" s="120">
        <v>19</v>
      </c>
      <c r="J23" s="120">
        <v>1</v>
      </c>
      <c r="K23" s="135" t="s">
        <v>1</v>
      </c>
    </row>
    <row r="24" spans="1:11" s="119" customFormat="1" ht="26.45" customHeight="1" x14ac:dyDescent="0.2">
      <c r="A24" s="305" t="s">
        <v>341</v>
      </c>
      <c r="B24" s="127">
        <v>254</v>
      </c>
      <c r="C24" s="127">
        <v>153</v>
      </c>
      <c r="D24" s="127">
        <v>134816</v>
      </c>
      <c r="E24" s="124">
        <v>131429</v>
      </c>
      <c r="F24" s="127">
        <v>150</v>
      </c>
      <c r="G24" s="127">
        <v>1796</v>
      </c>
      <c r="H24" s="127">
        <v>7</v>
      </c>
      <c r="I24" s="127">
        <v>1591</v>
      </c>
      <c r="J24" s="127">
        <v>8</v>
      </c>
      <c r="K24" s="135" t="s">
        <v>1</v>
      </c>
    </row>
    <row r="25" spans="1:11" s="54" customFormat="1" ht="1.9" customHeight="1" x14ac:dyDescent="0.15">
      <c r="A25" s="601" t="s">
        <v>995</v>
      </c>
      <c r="B25" s="601"/>
      <c r="C25" s="601"/>
      <c r="D25" s="601"/>
      <c r="E25" s="601"/>
      <c r="F25" s="601"/>
      <c r="G25" s="601"/>
      <c r="H25" s="601"/>
      <c r="I25" s="601"/>
      <c r="J25" s="601"/>
      <c r="K25" s="135" t="s">
        <v>1</v>
      </c>
    </row>
    <row r="26" spans="1:11" s="100" customFormat="1" ht="12.75" x14ac:dyDescent="0.2">
      <c r="A26" s="591" t="s">
        <v>461</v>
      </c>
      <c r="B26" s="591"/>
      <c r="C26" s="591"/>
      <c r="D26" s="591"/>
      <c r="E26" s="591"/>
      <c r="F26" s="591"/>
      <c r="G26" s="591"/>
      <c r="H26" s="591"/>
      <c r="I26" s="591"/>
      <c r="J26" s="591"/>
      <c r="K26" s="135" t="s">
        <v>1</v>
      </c>
    </row>
    <row r="27" spans="1:11" s="100" customFormat="1" ht="12.75" x14ac:dyDescent="0.2">
      <c r="A27" s="592" t="s">
        <v>471</v>
      </c>
      <c r="B27" s="592"/>
      <c r="C27" s="592"/>
      <c r="D27" s="592"/>
      <c r="E27" s="592"/>
      <c r="F27" s="592"/>
      <c r="G27" s="592"/>
      <c r="H27" s="592"/>
      <c r="I27" s="592"/>
      <c r="J27" s="592"/>
      <c r="K27" s="135" t="s">
        <v>1</v>
      </c>
    </row>
    <row r="28" spans="1:11" s="54" customFormat="1" ht="1.9" customHeight="1" x14ac:dyDescent="0.15">
      <c r="A28" s="31" t="s">
        <v>3</v>
      </c>
      <c r="B28" s="31" t="s">
        <v>3</v>
      </c>
      <c r="C28" s="31" t="s">
        <v>3</v>
      </c>
      <c r="D28" s="31" t="s">
        <v>3</v>
      </c>
      <c r="E28" s="31" t="s">
        <v>3</v>
      </c>
      <c r="F28" s="31" t="s">
        <v>3</v>
      </c>
      <c r="G28" s="31" t="s">
        <v>3</v>
      </c>
      <c r="H28" s="31" t="s">
        <v>3</v>
      </c>
      <c r="I28" s="31" t="s">
        <v>3</v>
      </c>
      <c r="J28" s="31" t="s">
        <v>3</v>
      </c>
      <c r="K28" s="31" t="s">
        <v>5</v>
      </c>
    </row>
  </sheetData>
  <mergeCells count="14">
    <mergeCell ref="A25:J25"/>
    <mergeCell ref="A27:J27"/>
    <mergeCell ref="A3:J3"/>
    <mergeCell ref="A1:J1"/>
    <mergeCell ref="I5:J6"/>
    <mergeCell ref="E6:F6"/>
    <mergeCell ref="G6:H6"/>
    <mergeCell ref="A26:J26"/>
    <mergeCell ref="A2:J2"/>
    <mergeCell ref="A4:A8"/>
    <mergeCell ref="B4:B6"/>
    <mergeCell ref="C4:D6"/>
    <mergeCell ref="E4:J4"/>
    <mergeCell ref="E5:H5"/>
  </mergeCells>
  <hyperlinks>
    <hyperlink ref="A1" location="Inhalt!A1" display="Zurück zum Inhalt" xr:uid="{25F460A1-0D3C-49D5-B054-ACD65955F106}"/>
    <hyperlink ref="A1:E1" location="Inhalt!A1" display="Zum Inhaltsverzeichnis" xr:uid="{C15E961A-CFF0-45B2-A413-EDD184F6B3DC}"/>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3484-3E25-4459-94F9-E49656EB668F}">
  <dimension ref="A1:O64"/>
  <sheetViews>
    <sheetView view="pageLayout" zoomScaleNormal="100" zoomScaleSheetLayoutView="100" workbookViewId="0">
      <selection sqref="A1:N1"/>
    </sheetView>
  </sheetViews>
  <sheetFormatPr baseColWidth="10" defaultColWidth="9" defaultRowHeight="8.25" x14ac:dyDescent="0.15"/>
  <cols>
    <col min="1" max="1" width="4.28515625" style="4" customWidth="1"/>
    <col min="2" max="2" width="13.42578125" style="4" customWidth="1"/>
    <col min="3" max="3" width="7.7109375" style="4" customWidth="1"/>
    <col min="4" max="4" width="5.28515625" style="4" customWidth="1"/>
    <col min="5" max="5" width="7.140625" style="4" customWidth="1"/>
    <col min="6" max="6" width="5.140625" style="4" customWidth="1"/>
    <col min="7" max="7" width="6.7109375" style="4" customWidth="1"/>
    <col min="8" max="8" width="5.28515625" style="4" customWidth="1"/>
    <col min="9" max="9" width="6.7109375" style="4" customWidth="1"/>
    <col min="10" max="10" width="5.28515625" style="5" customWidth="1"/>
    <col min="11" max="11" width="6.7109375" style="54" customWidth="1"/>
    <col min="12" max="12" width="5" style="4" customWidth="1"/>
    <col min="13" max="13" width="6.7109375" style="4" customWidth="1"/>
    <col min="14" max="14" width="5.28515625" style="4" customWidth="1"/>
    <col min="15" max="15" width="1.28515625" style="54" customWidth="1"/>
    <col min="16" max="191" width="9" style="4"/>
    <col min="192" max="192" width="22.85546875" style="4" customWidth="1"/>
    <col min="193" max="193" width="11.5703125" style="4" customWidth="1"/>
    <col min="194" max="194" width="10.5703125" style="4" customWidth="1"/>
    <col min="195" max="195" width="13.7109375" style="4" customWidth="1"/>
    <col min="196" max="196" width="10.5703125" style="4" customWidth="1"/>
    <col min="197" max="197" width="12.7109375" style="4" customWidth="1"/>
    <col min="198" max="198" width="15.85546875" style="4" customWidth="1"/>
    <col min="199" max="200" width="12.7109375" style="4" customWidth="1"/>
    <col min="201" max="201" width="18" style="4" customWidth="1"/>
    <col min="202" max="447" width="9" style="4"/>
    <col min="448" max="448" width="22.85546875" style="4" customWidth="1"/>
    <col min="449" max="449" width="11.5703125" style="4" customWidth="1"/>
    <col min="450" max="450" width="10.5703125" style="4" customWidth="1"/>
    <col min="451" max="451" width="13.7109375" style="4" customWidth="1"/>
    <col min="452" max="452" width="10.5703125" style="4" customWidth="1"/>
    <col min="453" max="453" width="12.7109375" style="4" customWidth="1"/>
    <col min="454" max="454" width="15.85546875" style="4" customWidth="1"/>
    <col min="455" max="456" width="12.7109375" style="4" customWidth="1"/>
    <col min="457" max="457" width="18" style="4" customWidth="1"/>
    <col min="458" max="703" width="9" style="4"/>
    <col min="704" max="704" width="22.85546875" style="4" customWidth="1"/>
    <col min="705" max="705" width="11.5703125" style="4" customWidth="1"/>
    <col min="706" max="706" width="10.5703125" style="4" customWidth="1"/>
    <col min="707" max="707" width="13.7109375" style="4" customWidth="1"/>
    <col min="708" max="708" width="10.5703125" style="4" customWidth="1"/>
    <col min="709" max="709" width="12.7109375" style="4" customWidth="1"/>
    <col min="710" max="710" width="15.85546875" style="4" customWidth="1"/>
    <col min="711" max="712" width="12.7109375" style="4" customWidth="1"/>
    <col min="713" max="713" width="18" style="4" customWidth="1"/>
    <col min="714" max="959" width="9" style="4"/>
    <col min="960" max="960" width="22.85546875" style="4" customWidth="1"/>
    <col min="961" max="961" width="11.5703125" style="4" customWidth="1"/>
    <col min="962" max="962" width="10.5703125" style="4" customWidth="1"/>
    <col min="963" max="963" width="13.7109375" style="4" customWidth="1"/>
    <col min="964" max="964" width="10.5703125" style="4" customWidth="1"/>
    <col min="965" max="965" width="12.7109375" style="4" customWidth="1"/>
    <col min="966" max="966" width="15.85546875" style="4" customWidth="1"/>
    <col min="967" max="968" width="12.7109375" style="4" customWidth="1"/>
    <col min="969" max="969" width="18" style="4" customWidth="1"/>
    <col min="970" max="1215" width="9" style="4"/>
    <col min="1216" max="1216" width="22.85546875" style="4" customWidth="1"/>
    <col min="1217" max="1217" width="11.5703125" style="4" customWidth="1"/>
    <col min="1218" max="1218" width="10.5703125" style="4" customWidth="1"/>
    <col min="1219" max="1219" width="13.7109375" style="4" customWidth="1"/>
    <col min="1220" max="1220" width="10.5703125" style="4" customWidth="1"/>
    <col min="1221" max="1221" width="12.7109375" style="4" customWidth="1"/>
    <col min="1222" max="1222" width="15.85546875" style="4" customWidth="1"/>
    <col min="1223" max="1224" width="12.7109375" style="4" customWidth="1"/>
    <col min="1225" max="1225" width="18" style="4" customWidth="1"/>
    <col min="1226" max="1471" width="9" style="4"/>
    <col min="1472" max="1472" width="22.85546875" style="4" customWidth="1"/>
    <col min="1473" max="1473" width="11.5703125" style="4" customWidth="1"/>
    <col min="1474" max="1474" width="10.5703125" style="4" customWidth="1"/>
    <col min="1475" max="1475" width="13.7109375" style="4" customWidth="1"/>
    <col min="1476" max="1476" width="10.5703125" style="4" customWidth="1"/>
    <col min="1477" max="1477" width="12.7109375" style="4" customWidth="1"/>
    <col min="1478" max="1478" width="15.85546875" style="4" customWidth="1"/>
    <col min="1479" max="1480" width="12.7109375" style="4" customWidth="1"/>
    <col min="1481" max="1481" width="18" style="4" customWidth="1"/>
    <col min="1482" max="1727" width="9" style="4"/>
    <col min="1728" max="1728" width="22.85546875" style="4" customWidth="1"/>
    <col min="1729" max="1729" width="11.5703125" style="4" customWidth="1"/>
    <col min="1730" max="1730" width="10.5703125" style="4" customWidth="1"/>
    <col min="1731" max="1731" width="13.7109375" style="4" customWidth="1"/>
    <col min="1732" max="1732" width="10.5703125" style="4" customWidth="1"/>
    <col min="1733" max="1733" width="12.7109375" style="4" customWidth="1"/>
    <col min="1734" max="1734" width="15.85546875" style="4" customWidth="1"/>
    <col min="1735" max="1736" width="12.7109375" style="4" customWidth="1"/>
    <col min="1737" max="1737" width="18" style="4" customWidth="1"/>
    <col min="1738" max="1983" width="9" style="4"/>
    <col min="1984" max="1984" width="22.85546875" style="4" customWidth="1"/>
    <col min="1985" max="1985" width="11.5703125" style="4" customWidth="1"/>
    <col min="1986" max="1986" width="10.5703125" style="4" customWidth="1"/>
    <col min="1987" max="1987" width="13.7109375" style="4" customWidth="1"/>
    <col min="1988" max="1988" width="10.5703125" style="4" customWidth="1"/>
    <col min="1989" max="1989" width="12.7109375" style="4" customWidth="1"/>
    <col min="1990" max="1990" width="15.85546875" style="4" customWidth="1"/>
    <col min="1991" max="1992" width="12.7109375" style="4" customWidth="1"/>
    <col min="1993" max="1993" width="18" style="4" customWidth="1"/>
    <col min="1994" max="2239" width="9" style="4"/>
    <col min="2240" max="2240" width="22.85546875" style="4" customWidth="1"/>
    <col min="2241" max="2241" width="11.5703125" style="4" customWidth="1"/>
    <col min="2242" max="2242" width="10.5703125" style="4" customWidth="1"/>
    <col min="2243" max="2243" width="13.7109375" style="4" customWidth="1"/>
    <col min="2244" max="2244" width="10.5703125" style="4" customWidth="1"/>
    <col min="2245" max="2245" width="12.7109375" style="4" customWidth="1"/>
    <col min="2246" max="2246" width="15.85546875" style="4" customWidth="1"/>
    <col min="2247" max="2248" width="12.7109375" style="4" customWidth="1"/>
    <col min="2249" max="2249" width="18" style="4" customWidth="1"/>
    <col min="2250" max="2495" width="9" style="4"/>
    <col min="2496" max="2496" width="22.85546875" style="4" customWidth="1"/>
    <col min="2497" max="2497" width="11.5703125" style="4" customWidth="1"/>
    <col min="2498" max="2498" width="10.5703125" style="4" customWidth="1"/>
    <col min="2499" max="2499" width="13.7109375" style="4" customWidth="1"/>
    <col min="2500" max="2500" width="10.5703125" style="4" customWidth="1"/>
    <col min="2501" max="2501" width="12.7109375" style="4" customWidth="1"/>
    <col min="2502" max="2502" width="15.85546875" style="4" customWidth="1"/>
    <col min="2503" max="2504" width="12.7109375" style="4" customWidth="1"/>
    <col min="2505" max="2505" width="18" style="4" customWidth="1"/>
    <col min="2506" max="2751" width="9" style="4"/>
    <col min="2752" max="2752" width="22.85546875" style="4" customWidth="1"/>
    <col min="2753" max="2753" width="11.5703125" style="4" customWidth="1"/>
    <col min="2754" max="2754" width="10.5703125" style="4" customWidth="1"/>
    <col min="2755" max="2755" width="13.7109375" style="4" customWidth="1"/>
    <col min="2756" max="2756" width="10.5703125" style="4" customWidth="1"/>
    <col min="2757" max="2757" width="12.7109375" style="4" customWidth="1"/>
    <col min="2758" max="2758" width="15.85546875" style="4" customWidth="1"/>
    <col min="2759" max="2760" width="12.7109375" style="4" customWidth="1"/>
    <col min="2761" max="2761" width="18" style="4" customWidth="1"/>
    <col min="2762" max="3007" width="9" style="4"/>
    <col min="3008" max="3008" width="22.85546875" style="4" customWidth="1"/>
    <col min="3009" max="3009" width="11.5703125" style="4" customWidth="1"/>
    <col min="3010" max="3010" width="10.5703125" style="4" customWidth="1"/>
    <col min="3011" max="3011" width="13.7109375" style="4" customWidth="1"/>
    <col min="3012" max="3012" width="10.5703125" style="4" customWidth="1"/>
    <col min="3013" max="3013" width="12.7109375" style="4" customWidth="1"/>
    <col min="3014" max="3014" width="15.85546875" style="4" customWidth="1"/>
    <col min="3015" max="3016" width="12.7109375" style="4" customWidth="1"/>
    <col min="3017" max="3017" width="18" style="4" customWidth="1"/>
    <col min="3018" max="3263" width="9" style="4"/>
    <col min="3264" max="3264" width="22.85546875" style="4" customWidth="1"/>
    <col min="3265" max="3265" width="11.5703125" style="4" customWidth="1"/>
    <col min="3266" max="3266" width="10.5703125" style="4" customWidth="1"/>
    <col min="3267" max="3267" width="13.7109375" style="4" customWidth="1"/>
    <col min="3268" max="3268" width="10.5703125" style="4" customWidth="1"/>
    <col min="3269" max="3269" width="12.7109375" style="4" customWidth="1"/>
    <col min="3270" max="3270" width="15.85546875" style="4" customWidth="1"/>
    <col min="3271" max="3272" width="12.7109375" style="4" customWidth="1"/>
    <col min="3273" max="3273" width="18" style="4" customWidth="1"/>
    <col min="3274" max="3519" width="9" style="4"/>
    <col min="3520" max="3520" width="22.85546875" style="4" customWidth="1"/>
    <col min="3521" max="3521" width="11.5703125" style="4" customWidth="1"/>
    <col min="3522" max="3522" width="10.5703125" style="4" customWidth="1"/>
    <col min="3523" max="3523" width="13.7109375" style="4" customWidth="1"/>
    <col min="3524" max="3524" width="10.5703125" style="4" customWidth="1"/>
    <col min="3525" max="3525" width="12.7109375" style="4" customWidth="1"/>
    <col min="3526" max="3526" width="15.85546875" style="4" customWidth="1"/>
    <col min="3527" max="3528" width="12.7109375" style="4" customWidth="1"/>
    <col min="3529" max="3529" width="18" style="4" customWidth="1"/>
    <col min="3530" max="3775" width="9" style="4"/>
    <col min="3776" max="3776" width="22.85546875" style="4" customWidth="1"/>
    <col min="3777" max="3777" width="11.5703125" style="4" customWidth="1"/>
    <col min="3778" max="3778" width="10.5703125" style="4" customWidth="1"/>
    <col min="3779" max="3779" width="13.7109375" style="4" customWidth="1"/>
    <col min="3780" max="3780" width="10.5703125" style="4" customWidth="1"/>
    <col min="3781" max="3781" width="12.7109375" style="4" customWidth="1"/>
    <col min="3782" max="3782" width="15.85546875" style="4" customWidth="1"/>
    <col min="3783" max="3784" width="12.7109375" style="4" customWidth="1"/>
    <col min="3785" max="3785" width="18" style="4" customWidth="1"/>
    <col min="3786" max="4031" width="9" style="4"/>
    <col min="4032" max="4032" width="22.85546875" style="4" customWidth="1"/>
    <col min="4033" max="4033" width="11.5703125" style="4" customWidth="1"/>
    <col min="4034" max="4034" width="10.5703125" style="4" customWidth="1"/>
    <col min="4035" max="4035" width="13.7109375" style="4" customWidth="1"/>
    <col min="4036" max="4036" width="10.5703125" style="4" customWidth="1"/>
    <col min="4037" max="4037" width="12.7109375" style="4" customWidth="1"/>
    <col min="4038" max="4038" width="15.85546875" style="4" customWidth="1"/>
    <col min="4039" max="4040" width="12.7109375" style="4" customWidth="1"/>
    <col min="4041" max="4041" width="18" style="4" customWidth="1"/>
    <col min="4042" max="4287" width="9" style="4"/>
    <col min="4288" max="4288" width="22.85546875" style="4" customWidth="1"/>
    <col min="4289" max="4289" width="11.5703125" style="4" customWidth="1"/>
    <col min="4290" max="4290" width="10.5703125" style="4" customWidth="1"/>
    <col min="4291" max="4291" width="13.7109375" style="4" customWidth="1"/>
    <col min="4292" max="4292" width="10.5703125" style="4" customWidth="1"/>
    <col min="4293" max="4293" width="12.7109375" style="4" customWidth="1"/>
    <col min="4294" max="4294" width="15.85546875" style="4" customWidth="1"/>
    <col min="4295" max="4296" width="12.7109375" style="4" customWidth="1"/>
    <col min="4297" max="4297" width="18" style="4" customWidth="1"/>
    <col min="4298" max="4543" width="9" style="4"/>
    <col min="4544" max="4544" width="22.85546875" style="4" customWidth="1"/>
    <col min="4545" max="4545" width="11.5703125" style="4" customWidth="1"/>
    <col min="4546" max="4546" width="10.5703125" style="4" customWidth="1"/>
    <col min="4547" max="4547" width="13.7109375" style="4" customWidth="1"/>
    <col min="4548" max="4548" width="10.5703125" style="4" customWidth="1"/>
    <col min="4549" max="4549" width="12.7109375" style="4" customWidth="1"/>
    <col min="4550" max="4550" width="15.85546875" style="4" customWidth="1"/>
    <col min="4551" max="4552" width="12.7109375" style="4" customWidth="1"/>
    <col min="4553" max="4553" width="18" style="4" customWidth="1"/>
    <col min="4554" max="4799" width="9" style="4"/>
    <col min="4800" max="4800" width="22.85546875" style="4" customWidth="1"/>
    <col min="4801" max="4801" width="11.5703125" style="4" customWidth="1"/>
    <col min="4802" max="4802" width="10.5703125" style="4" customWidth="1"/>
    <col min="4803" max="4803" width="13.7109375" style="4" customWidth="1"/>
    <col min="4804" max="4804" width="10.5703125" style="4" customWidth="1"/>
    <col min="4805" max="4805" width="12.7109375" style="4" customWidth="1"/>
    <col min="4806" max="4806" width="15.85546875" style="4" customWidth="1"/>
    <col min="4807" max="4808" width="12.7109375" style="4" customWidth="1"/>
    <col min="4809" max="4809" width="18" style="4" customWidth="1"/>
    <col min="4810" max="5055" width="9" style="4"/>
    <col min="5056" max="5056" width="22.85546875" style="4" customWidth="1"/>
    <col min="5057" max="5057" width="11.5703125" style="4" customWidth="1"/>
    <col min="5058" max="5058" width="10.5703125" style="4" customWidth="1"/>
    <col min="5059" max="5059" width="13.7109375" style="4" customWidth="1"/>
    <col min="5060" max="5060" width="10.5703125" style="4" customWidth="1"/>
    <col min="5061" max="5061" width="12.7109375" style="4" customWidth="1"/>
    <col min="5062" max="5062" width="15.85546875" style="4" customWidth="1"/>
    <col min="5063" max="5064" width="12.7109375" style="4" customWidth="1"/>
    <col min="5065" max="5065" width="18" style="4" customWidth="1"/>
    <col min="5066" max="5311" width="9" style="4"/>
    <col min="5312" max="5312" width="22.85546875" style="4" customWidth="1"/>
    <col min="5313" max="5313" width="11.5703125" style="4" customWidth="1"/>
    <col min="5314" max="5314" width="10.5703125" style="4" customWidth="1"/>
    <col min="5315" max="5315" width="13.7109375" style="4" customWidth="1"/>
    <col min="5316" max="5316" width="10.5703125" style="4" customWidth="1"/>
    <col min="5317" max="5317" width="12.7109375" style="4" customWidth="1"/>
    <col min="5318" max="5318" width="15.85546875" style="4" customWidth="1"/>
    <col min="5319" max="5320" width="12.7109375" style="4" customWidth="1"/>
    <col min="5321" max="5321" width="18" style="4" customWidth="1"/>
    <col min="5322" max="5567" width="9" style="4"/>
    <col min="5568" max="5568" width="22.85546875" style="4" customWidth="1"/>
    <col min="5569" max="5569" width="11.5703125" style="4" customWidth="1"/>
    <col min="5570" max="5570" width="10.5703125" style="4" customWidth="1"/>
    <col min="5571" max="5571" width="13.7109375" style="4" customWidth="1"/>
    <col min="5572" max="5572" width="10.5703125" style="4" customWidth="1"/>
    <col min="5573" max="5573" width="12.7109375" style="4" customWidth="1"/>
    <col min="5574" max="5574" width="15.85546875" style="4" customWidth="1"/>
    <col min="5575" max="5576" width="12.7109375" style="4" customWidth="1"/>
    <col min="5577" max="5577" width="18" style="4" customWidth="1"/>
    <col min="5578" max="5823" width="9" style="4"/>
    <col min="5824" max="5824" width="22.85546875" style="4" customWidth="1"/>
    <col min="5825" max="5825" width="11.5703125" style="4" customWidth="1"/>
    <col min="5826" max="5826" width="10.5703125" style="4" customWidth="1"/>
    <col min="5827" max="5827" width="13.7109375" style="4" customWidth="1"/>
    <col min="5828" max="5828" width="10.5703125" style="4" customWidth="1"/>
    <col min="5829" max="5829" width="12.7109375" style="4" customWidth="1"/>
    <col min="5830" max="5830" width="15.85546875" style="4" customWidth="1"/>
    <col min="5831" max="5832" width="12.7109375" style="4" customWidth="1"/>
    <col min="5833" max="5833" width="18" style="4" customWidth="1"/>
    <col min="5834" max="6079" width="9" style="4"/>
    <col min="6080" max="6080" width="22.85546875" style="4" customWidth="1"/>
    <col min="6081" max="6081" width="11.5703125" style="4" customWidth="1"/>
    <col min="6082" max="6082" width="10.5703125" style="4" customWidth="1"/>
    <col min="6083" max="6083" width="13.7109375" style="4" customWidth="1"/>
    <col min="6084" max="6084" width="10.5703125" style="4" customWidth="1"/>
    <col min="6085" max="6085" width="12.7109375" style="4" customWidth="1"/>
    <col min="6086" max="6086" width="15.85546875" style="4" customWidth="1"/>
    <col min="6087" max="6088" width="12.7109375" style="4" customWidth="1"/>
    <col min="6089" max="6089" width="18" style="4" customWidth="1"/>
    <col min="6090" max="6335" width="9" style="4"/>
    <col min="6336" max="6336" width="22.85546875" style="4" customWidth="1"/>
    <col min="6337" max="6337" width="11.5703125" style="4" customWidth="1"/>
    <col min="6338" max="6338" width="10.5703125" style="4" customWidth="1"/>
    <col min="6339" max="6339" width="13.7109375" style="4" customWidth="1"/>
    <col min="6340" max="6340" width="10.5703125" style="4" customWidth="1"/>
    <col min="6341" max="6341" width="12.7109375" style="4" customWidth="1"/>
    <col min="6342" max="6342" width="15.85546875" style="4" customWidth="1"/>
    <col min="6343" max="6344" width="12.7109375" style="4" customWidth="1"/>
    <col min="6345" max="6345" width="18" style="4" customWidth="1"/>
    <col min="6346" max="6591" width="9" style="4"/>
    <col min="6592" max="6592" width="22.85546875" style="4" customWidth="1"/>
    <col min="6593" max="6593" width="11.5703125" style="4" customWidth="1"/>
    <col min="6594" max="6594" width="10.5703125" style="4" customWidth="1"/>
    <col min="6595" max="6595" width="13.7109375" style="4" customWidth="1"/>
    <col min="6596" max="6596" width="10.5703125" style="4" customWidth="1"/>
    <col min="6597" max="6597" width="12.7109375" style="4" customWidth="1"/>
    <col min="6598" max="6598" width="15.85546875" style="4" customWidth="1"/>
    <col min="6599" max="6600" width="12.7109375" style="4" customWidth="1"/>
    <col min="6601" max="6601" width="18" style="4" customWidth="1"/>
    <col min="6602" max="6847" width="9" style="4"/>
    <col min="6848" max="6848" width="22.85546875" style="4" customWidth="1"/>
    <col min="6849" max="6849" width="11.5703125" style="4" customWidth="1"/>
    <col min="6850" max="6850" width="10.5703125" style="4" customWidth="1"/>
    <col min="6851" max="6851" width="13.7109375" style="4" customWidth="1"/>
    <col min="6852" max="6852" width="10.5703125" style="4" customWidth="1"/>
    <col min="6853" max="6853" width="12.7109375" style="4" customWidth="1"/>
    <col min="6854" max="6854" width="15.85546875" style="4" customWidth="1"/>
    <col min="6855" max="6856" width="12.7109375" style="4" customWidth="1"/>
    <col min="6857" max="6857" width="18" style="4" customWidth="1"/>
    <col min="6858" max="7103" width="9" style="4"/>
    <col min="7104" max="7104" width="22.85546875" style="4" customWidth="1"/>
    <col min="7105" max="7105" width="11.5703125" style="4" customWidth="1"/>
    <col min="7106" max="7106" width="10.5703125" style="4" customWidth="1"/>
    <col min="7107" max="7107" width="13.7109375" style="4" customWidth="1"/>
    <col min="7108" max="7108" width="10.5703125" style="4" customWidth="1"/>
    <col min="7109" max="7109" width="12.7109375" style="4" customWidth="1"/>
    <col min="7110" max="7110" width="15.85546875" style="4" customWidth="1"/>
    <col min="7111" max="7112" width="12.7109375" style="4" customWidth="1"/>
    <col min="7113" max="7113" width="18" style="4" customWidth="1"/>
    <col min="7114" max="7359" width="9" style="4"/>
    <col min="7360" max="7360" width="22.85546875" style="4" customWidth="1"/>
    <col min="7361" max="7361" width="11.5703125" style="4" customWidth="1"/>
    <col min="7362" max="7362" width="10.5703125" style="4" customWidth="1"/>
    <col min="7363" max="7363" width="13.7109375" style="4" customWidth="1"/>
    <col min="7364" max="7364" width="10.5703125" style="4" customWidth="1"/>
    <col min="7365" max="7365" width="12.7109375" style="4" customWidth="1"/>
    <col min="7366" max="7366" width="15.85546875" style="4" customWidth="1"/>
    <col min="7367" max="7368" width="12.7109375" style="4" customWidth="1"/>
    <col min="7369" max="7369" width="18" style="4" customWidth="1"/>
    <col min="7370" max="7615" width="9" style="4"/>
    <col min="7616" max="7616" width="22.85546875" style="4" customWidth="1"/>
    <col min="7617" max="7617" width="11.5703125" style="4" customWidth="1"/>
    <col min="7618" max="7618" width="10.5703125" style="4" customWidth="1"/>
    <col min="7619" max="7619" width="13.7109375" style="4" customWidth="1"/>
    <col min="7620" max="7620" width="10.5703125" style="4" customWidth="1"/>
    <col min="7621" max="7621" width="12.7109375" style="4" customWidth="1"/>
    <col min="7622" max="7622" width="15.85546875" style="4" customWidth="1"/>
    <col min="7623" max="7624" width="12.7109375" style="4" customWidth="1"/>
    <col min="7625" max="7625" width="18" style="4" customWidth="1"/>
    <col min="7626" max="7871" width="9" style="4"/>
    <col min="7872" max="7872" width="22.85546875" style="4" customWidth="1"/>
    <col min="7873" max="7873" width="11.5703125" style="4" customWidth="1"/>
    <col min="7874" max="7874" width="10.5703125" style="4" customWidth="1"/>
    <col min="7875" max="7875" width="13.7109375" style="4" customWidth="1"/>
    <col min="7876" max="7876" width="10.5703125" style="4" customWidth="1"/>
    <col min="7877" max="7877" width="12.7109375" style="4" customWidth="1"/>
    <col min="7878" max="7878" width="15.85546875" style="4" customWidth="1"/>
    <col min="7879" max="7880" width="12.7109375" style="4" customWidth="1"/>
    <col min="7881" max="7881" width="18" style="4" customWidth="1"/>
    <col min="7882" max="8127" width="9" style="4"/>
    <col min="8128" max="8128" width="22.85546875" style="4" customWidth="1"/>
    <col min="8129" max="8129" width="11.5703125" style="4" customWidth="1"/>
    <col min="8130" max="8130" width="10.5703125" style="4" customWidth="1"/>
    <col min="8131" max="8131" width="13.7109375" style="4" customWidth="1"/>
    <col min="8132" max="8132" width="10.5703125" style="4" customWidth="1"/>
    <col min="8133" max="8133" width="12.7109375" style="4" customWidth="1"/>
    <col min="8134" max="8134" width="15.85546875" style="4" customWidth="1"/>
    <col min="8135" max="8136" width="12.7109375" style="4" customWidth="1"/>
    <col min="8137" max="8137" width="18" style="4" customWidth="1"/>
    <col min="8138" max="8383" width="9" style="4"/>
    <col min="8384" max="8384" width="22.85546875" style="4" customWidth="1"/>
    <col min="8385" max="8385" width="11.5703125" style="4" customWidth="1"/>
    <col min="8386" max="8386" width="10.5703125" style="4" customWidth="1"/>
    <col min="8387" max="8387" width="13.7109375" style="4" customWidth="1"/>
    <col min="8388" max="8388" width="10.5703125" style="4" customWidth="1"/>
    <col min="8389" max="8389" width="12.7109375" style="4" customWidth="1"/>
    <col min="8390" max="8390" width="15.85546875" style="4" customWidth="1"/>
    <col min="8391" max="8392" width="12.7109375" style="4" customWidth="1"/>
    <col min="8393" max="8393" width="18" style="4" customWidth="1"/>
    <col min="8394" max="8639" width="9" style="4"/>
    <col min="8640" max="8640" width="22.85546875" style="4" customWidth="1"/>
    <col min="8641" max="8641" width="11.5703125" style="4" customWidth="1"/>
    <col min="8642" max="8642" width="10.5703125" style="4" customWidth="1"/>
    <col min="8643" max="8643" width="13.7109375" style="4" customWidth="1"/>
    <col min="8644" max="8644" width="10.5703125" style="4" customWidth="1"/>
    <col min="8645" max="8645" width="12.7109375" style="4" customWidth="1"/>
    <col min="8646" max="8646" width="15.85546875" style="4" customWidth="1"/>
    <col min="8647" max="8648" width="12.7109375" style="4" customWidth="1"/>
    <col min="8649" max="8649" width="18" style="4" customWidth="1"/>
    <col min="8650" max="8895" width="9" style="4"/>
    <col min="8896" max="8896" width="22.85546875" style="4" customWidth="1"/>
    <col min="8897" max="8897" width="11.5703125" style="4" customWidth="1"/>
    <col min="8898" max="8898" width="10.5703125" style="4" customWidth="1"/>
    <col min="8899" max="8899" width="13.7109375" style="4" customWidth="1"/>
    <col min="8900" max="8900" width="10.5703125" style="4" customWidth="1"/>
    <col min="8901" max="8901" width="12.7109375" style="4" customWidth="1"/>
    <col min="8902" max="8902" width="15.85546875" style="4" customWidth="1"/>
    <col min="8903" max="8904" width="12.7109375" style="4" customWidth="1"/>
    <col min="8905" max="8905" width="18" style="4" customWidth="1"/>
    <col min="8906" max="9151" width="9" style="4"/>
    <col min="9152" max="9152" width="22.85546875" style="4" customWidth="1"/>
    <col min="9153" max="9153" width="11.5703125" style="4" customWidth="1"/>
    <col min="9154" max="9154" width="10.5703125" style="4" customWidth="1"/>
    <col min="9155" max="9155" width="13.7109375" style="4" customWidth="1"/>
    <col min="9156" max="9156" width="10.5703125" style="4" customWidth="1"/>
    <col min="9157" max="9157" width="12.7109375" style="4" customWidth="1"/>
    <col min="9158" max="9158" width="15.85546875" style="4" customWidth="1"/>
    <col min="9159" max="9160" width="12.7109375" style="4" customWidth="1"/>
    <col min="9161" max="9161" width="18" style="4" customWidth="1"/>
    <col min="9162" max="9407" width="9" style="4"/>
    <col min="9408" max="9408" width="22.85546875" style="4" customWidth="1"/>
    <col min="9409" max="9409" width="11.5703125" style="4" customWidth="1"/>
    <col min="9410" max="9410" width="10.5703125" style="4" customWidth="1"/>
    <col min="9411" max="9411" width="13.7109375" style="4" customWidth="1"/>
    <col min="9412" max="9412" width="10.5703125" style="4" customWidth="1"/>
    <col min="9413" max="9413" width="12.7109375" style="4" customWidth="1"/>
    <col min="9414" max="9414" width="15.85546875" style="4" customWidth="1"/>
    <col min="9415" max="9416" width="12.7109375" style="4" customWidth="1"/>
    <col min="9417" max="9417" width="18" style="4" customWidth="1"/>
    <col min="9418" max="9663" width="9" style="4"/>
    <col min="9664" max="9664" width="22.85546875" style="4" customWidth="1"/>
    <col min="9665" max="9665" width="11.5703125" style="4" customWidth="1"/>
    <col min="9666" max="9666" width="10.5703125" style="4" customWidth="1"/>
    <col min="9667" max="9667" width="13.7109375" style="4" customWidth="1"/>
    <col min="9668" max="9668" width="10.5703125" style="4" customWidth="1"/>
    <col min="9669" max="9669" width="12.7109375" style="4" customWidth="1"/>
    <col min="9670" max="9670" width="15.85546875" style="4" customWidth="1"/>
    <col min="9671" max="9672" width="12.7109375" style="4" customWidth="1"/>
    <col min="9673" max="9673" width="18" style="4" customWidth="1"/>
    <col min="9674" max="9919" width="9" style="4"/>
    <col min="9920" max="9920" width="22.85546875" style="4" customWidth="1"/>
    <col min="9921" max="9921" width="11.5703125" style="4" customWidth="1"/>
    <col min="9922" max="9922" width="10.5703125" style="4" customWidth="1"/>
    <col min="9923" max="9923" width="13.7109375" style="4" customWidth="1"/>
    <col min="9924" max="9924" width="10.5703125" style="4" customWidth="1"/>
    <col min="9925" max="9925" width="12.7109375" style="4" customWidth="1"/>
    <col min="9926" max="9926" width="15.85546875" style="4" customWidth="1"/>
    <col min="9927" max="9928" width="12.7109375" style="4" customWidth="1"/>
    <col min="9929" max="9929" width="18" style="4" customWidth="1"/>
    <col min="9930" max="10175" width="9" style="4"/>
    <col min="10176" max="10176" width="22.85546875" style="4" customWidth="1"/>
    <col min="10177" max="10177" width="11.5703125" style="4" customWidth="1"/>
    <col min="10178" max="10178" width="10.5703125" style="4" customWidth="1"/>
    <col min="10179" max="10179" width="13.7109375" style="4" customWidth="1"/>
    <col min="10180" max="10180" width="10.5703125" style="4" customWidth="1"/>
    <col min="10181" max="10181" width="12.7109375" style="4" customWidth="1"/>
    <col min="10182" max="10182" width="15.85546875" style="4" customWidth="1"/>
    <col min="10183" max="10184" width="12.7109375" style="4" customWidth="1"/>
    <col min="10185" max="10185" width="18" style="4" customWidth="1"/>
    <col min="10186" max="10431" width="9" style="4"/>
    <col min="10432" max="10432" width="22.85546875" style="4" customWidth="1"/>
    <col min="10433" max="10433" width="11.5703125" style="4" customWidth="1"/>
    <col min="10434" max="10434" width="10.5703125" style="4" customWidth="1"/>
    <col min="10435" max="10435" width="13.7109375" style="4" customWidth="1"/>
    <col min="10436" max="10436" width="10.5703125" style="4" customWidth="1"/>
    <col min="10437" max="10437" width="12.7109375" style="4" customWidth="1"/>
    <col min="10438" max="10438" width="15.85546875" style="4" customWidth="1"/>
    <col min="10439" max="10440" width="12.7109375" style="4" customWidth="1"/>
    <col min="10441" max="10441" width="18" style="4" customWidth="1"/>
    <col min="10442" max="10687" width="9" style="4"/>
    <col min="10688" max="10688" width="22.85546875" style="4" customWidth="1"/>
    <col min="10689" max="10689" width="11.5703125" style="4" customWidth="1"/>
    <col min="10690" max="10690" width="10.5703125" style="4" customWidth="1"/>
    <col min="10691" max="10691" width="13.7109375" style="4" customWidth="1"/>
    <col min="10692" max="10692" width="10.5703125" style="4" customWidth="1"/>
    <col min="10693" max="10693" width="12.7109375" style="4" customWidth="1"/>
    <col min="10694" max="10694" width="15.85546875" style="4" customWidth="1"/>
    <col min="10695" max="10696" width="12.7109375" style="4" customWidth="1"/>
    <col min="10697" max="10697" width="18" style="4" customWidth="1"/>
    <col min="10698" max="10943" width="9" style="4"/>
    <col min="10944" max="10944" width="22.85546875" style="4" customWidth="1"/>
    <col min="10945" max="10945" width="11.5703125" style="4" customWidth="1"/>
    <col min="10946" max="10946" width="10.5703125" style="4" customWidth="1"/>
    <col min="10947" max="10947" width="13.7109375" style="4" customWidth="1"/>
    <col min="10948" max="10948" width="10.5703125" style="4" customWidth="1"/>
    <col min="10949" max="10949" width="12.7109375" style="4" customWidth="1"/>
    <col min="10950" max="10950" width="15.85546875" style="4" customWidth="1"/>
    <col min="10951" max="10952" width="12.7109375" style="4" customWidth="1"/>
    <col min="10953" max="10953" width="18" style="4" customWidth="1"/>
    <col min="10954" max="11199" width="9" style="4"/>
    <col min="11200" max="11200" width="22.85546875" style="4" customWidth="1"/>
    <col min="11201" max="11201" width="11.5703125" style="4" customWidth="1"/>
    <col min="11202" max="11202" width="10.5703125" style="4" customWidth="1"/>
    <col min="11203" max="11203" width="13.7109375" style="4" customWidth="1"/>
    <col min="11204" max="11204" width="10.5703125" style="4" customWidth="1"/>
    <col min="11205" max="11205" width="12.7109375" style="4" customWidth="1"/>
    <col min="11206" max="11206" width="15.85546875" style="4" customWidth="1"/>
    <col min="11207" max="11208" width="12.7109375" style="4" customWidth="1"/>
    <col min="11209" max="11209" width="18" style="4" customWidth="1"/>
    <col min="11210" max="11455" width="9" style="4"/>
    <col min="11456" max="11456" width="22.85546875" style="4" customWidth="1"/>
    <col min="11457" max="11457" width="11.5703125" style="4" customWidth="1"/>
    <col min="11458" max="11458" width="10.5703125" style="4" customWidth="1"/>
    <col min="11459" max="11459" width="13.7109375" style="4" customWidth="1"/>
    <col min="11460" max="11460" width="10.5703125" style="4" customWidth="1"/>
    <col min="11461" max="11461" width="12.7109375" style="4" customWidth="1"/>
    <col min="11462" max="11462" width="15.85546875" style="4" customWidth="1"/>
    <col min="11463" max="11464" width="12.7109375" style="4" customWidth="1"/>
    <col min="11465" max="11465" width="18" style="4" customWidth="1"/>
    <col min="11466" max="11711" width="9" style="4"/>
    <col min="11712" max="11712" width="22.85546875" style="4" customWidth="1"/>
    <col min="11713" max="11713" width="11.5703125" style="4" customWidth="1"/>
    <col min="11714" max="11714" width="10.5703125" style="4" customWidth="1"/>
    <col min="11715" max="11715" width="13.7109375" style="4" customWidth="1"/>
    <col min="11716" max="11716" width="10.5703125" style="4" customWidth="1"/>
    <col min="11717" max="11717" width="12.7109375" style="4" customWidth="1"/>
    <col min="11718" max="11718" width="15.85546875" style="4" customWidth="1"/>
    <col min="11719" max="11720" width="12.7109375" style="4" customWidth="1"/>
    <col min="11721" max="11721" width="18" style="4" customWidth="1"/>
    <col min="11722" max="11967" width="9" style="4"/>
    <col min="11968" max="11968" width="22.85546875" style="4" customWidth="1"/>
    <col min="11969" max="11969" width="11.5703125" style="4" customWidth="1"/>
    <col min="11970" max="11970" width="10.5703125" style="4" customWidth="1"/>
    <col min="11971" max="11971" width="13.7109375" style="4" customWidth="1"/>
    <col min="11972" max="11972" width="10.5703125" style="4" customWidth="1"/>
    <col min="11973" max="11973" width="12.7109375" style="4" customWidth="1"/>
    <col min="11974" max="11974" width="15.85546875" style="4" customWidth="1"/>
    <col min="11975" max="11976" width="12.7109375" style="4" customWidth="1"/>
    <col min="11977" max="11977" width="18" style="4" customWidth="1"/>
    <col min="11978" max="12223" width="9" style="4"/>
    <col min="12224" max="12224" width="22.85546875" style="4" customWidth="1"/>
    <col min="12225" max="12225" width="11.5703125" style="4" customWidth="1"/>
    <col min="12226" max="12226" width="10.5703125" style="4" customWidth="1"/>
    <col min="12227" max="12227" width="13.7109375" style="4" customWidth="1"/>
    <col min="12228" max="12228" width="10.5703125" style="4" customWidth="1"/>
    <col min="12229" max="12229" width="12.7109375" style="4" customWidth="1"/>
    <col min="12230" max="12230" width="15.85546875" style="4" customWidth="1"/>
    <col min="12231" max="12232" width="12.7109375" style="4" customWidth="1"/>
    <col min="12233" max="12233" width="18" style="4" customWidth="1"/>
    <col min="12234" max="12479" width="9" style="4"/>
    <col min="12480" max="12480" width="22.85546875" style="4" customWidth="1"/>
    <col min="12481" max="12481" width="11.5703125" style="4" customWidth="1"/>
    <col min="12482" max="12482" width="10.5703125" style="4" customWidth="1"/>
    <col min="12483" max="12483" width="13.7109375" style="4" customWidth="1"/>
    <col min="12484" max="12484" width="10.5703125" style="4" customWidth="1"/>
    <col min="12485" max="12485" width="12.7109375" style="4" customWidth="1"/>
    <col min="12486" max="12486" width="15.85546875" style="4" customWidth="1"/>
    <col min="12487" max="12488" width="12.7109375" style="4" customWidth="1"/>
    <col min="12489" max="12489" width="18" style="4" customWidth="1"/>
    <col min="12490" max="12735" width="9" style="4"/>
    <col min="12736" max="12736" width="22.85546875" style="4" customWidth="1"/>
    <col min="12737" max="12737" width="11.5703125" style="4" customWidth="1"/>
    <col min="12738" max="12738" width="10.5703125" style="4" customWidth="1"/>
    <col min="12739" max="12739" width="13.7109375" style="4" customWidth="1"/>
    <col min="12740" max="12740" width="10.5703125" style="4" customWidth="1"/>
    <col min="12741" max="12741" width="12.7109375" style="4" customWidth="1"/>
    <col min="12742" max="12742" width="15.85546875" style="4" customWidth="1"/>
    <col min="12743" max="12744" width="12.7109375" style="4" customWidth="1"/>
    <col min="12745" max="12745" width="18" style="4" customWidth="1"/>
    <col min="12746" max="12991" width="9" style="4"/>
    <col min="12992" max="12992" width="22.85546875" style="4" customWidth="1"/>
    <col min="12993" max="12993" width="11.5703125" style="4" customWidth="1"/>
    <col min="12994" max="12994" width="10.5703125" style="4" customWidth="1"/>
    <col min="12995" max="12995" width="13.7109375" style="4" customWidth="1"/>
    <col min="12996" max="12996" width="10.5703125" style="4" customWidth="1"/>
    <col min="12997" max="12997" width="12.7109375" style="4" customWidth="1"/>
    <col min="12998" max="12998" width="15.85546875" style="4" customWidth="1"/>
    <col min="12999" max="13000" width="12.7109375" style="4" customWidth="1"/>
    <col min="13001" max="13001" width="18" style="4" customWidth="1"/>
    <col min="13002" max="13247" width="9" style="4"/>
    <col min="13248" max="13248" width="22.85546875" style="4" customWidth="1"/>
    <col min="13249" max="13249" width="11.5703125" style="4" customWidth="1"/>
    <col min="13250" max="13250" width="10.5703125" style="4" customWidth="1"/>
    <col min="13251" max="13251" width="13.7109375" style="4" customWidth="1"/>
    <col min="13252" max="13252" width="10.5703125" style="4" customWidth="1"/>
    <col min="13253" max="13253" width="12.7109375" style="4" customWidth="1"/>
    <col min="13254" max="13254" width="15.85546875" style="4" customWidth="1"/>
    <col min="13255" max="13256" width="12.7109375" style="4" customWidth="1"/>
    <col min="13257" max="13257" width="18" style="4" customWidth="1"/>
    <col min="13258" max="13503" width="9" style="4"/>
    <col min="13504" max="13504" width="22.85546875" style="4" customWidth="1"/>
    <col min="13505" max="13505" width="11.5703125" style="4" customWidth="1"/>
    <col min="13506" max="13506" width="10.5703125" style="4" customWidth="1"/>
    <col min="13507" max="13507" width="13.7109375" style="4" customWidth="1"/>
    <col min="13508" max="13508" width="10.5703125" style="4" customWidth="1"/>
    <col min="13509" max="13509" width="12.7109375" style="4" customWidth="1"/>
    <col min="13510" max="13510" width="15.85546875" style="4" customWidth="1"/>
    <col min="13511" max="13512" width="12.7109375" style="4" customWidth="1"/>
    <col min="13513" max="13513" width="18" style="4" customWidth="1"/>
    <col min="13514" max="13759" width="9" style="4"/>
    <col min="13760" max="13760" width="22.85546875" style="4" customWidth="1"/>
    <col min="13761" max="13761" width="11.5703125" style="4" customWidth="1"/>
    <col min="13762" max="13762" width="10.5703125" style="4" customWidth="1"/>
    <col min="13763" max="13763" width="13.7109375" style="4" customWidth="1"/>
    <col min="13764" max="13764" width="10.5703125" style="4" customWidth="1"/>
    <col min="13765" max="13765" width="12.7109375" style="4" customWidth="1"/>
    <col min="13766" max="13766" width="15.85546875" style="4" customWidth="1"/>
    <col min="13767" max="13768" width="12.7109375" style="4" customWidth="1"/>
    <col min="13769" max="13769" width="18" style="4" customWidth="1"/>
    <col min="13770" max="14015" width="9" style="4"/>
    <col min="14016" max="14016" width="22.85546875" style="4" customWidth="1"/>
    <col min="14017" max="14017" width="11.5703125" style="4" customWidth="1"/>
    <col min="14018" max="14018" width="10.5703125" style="4" customWidth="1"/>
    <col min="14019" max="14019" width="13.7109375" style="4" customWidth="1"/>
    <col min="14020" max="14020" width="10.5703125" style="4" customWidth="1"/>
    <col min="14021" max="14021" width="12.7109375" style="4" customWidth="1"/>
    <col min="14022" max="14022" width="15.85546875" style="4" customWidth="1"/>
    <col min="14023" max="14024" width="12.7109375" style="4" customWidth="1"/>
    <col min="14025" max="14025" width="18" style="4" customWidth="1"/>
    <col min="14026" max="14271" width="9" style="4"/>
    <col min="14272" max="14272" width="22.85546875" style="4" customWidth="1"/>
    <col min="14273" max="14273" width="11.5703125" style="4" customWidth="1"/>
    <col min="14274" max="14274" width="10.5703125" style="4" customWidth="1"/>
    <col min="14275" max="14275" width="13.7109375" style="4" customWidth="1"/>
    <col min="14276" max="14276" width="10.5703125" style="4" customWidth="1"/>
    <col min="14277" max="14277" width="12.7109375" style="4" customWidth="1"/>
    <col min="14278" max="14278" width="15.85546875" style="4" customWidth="1"/>
    <col min="14279" max="14280" width="12.7109375" style="4" customWidth="1"/>
    <col min="14281" max="14281" width="18" style="4" customWidth="1"/>
    <col min="14282" max="14527" width="9" style="4"/>
    <col min="14528" max="14528" width="22.85546875" style="4" customWidth="1"/>
    <col min="14529" max="14529" width="11.5703125" style="4" customWidth="1"/>
    <col min="14530" max="14530" width="10.5703125" style="4" customWidth="1"/>
    <col min="14531" max="14531" width="13.7109375" style="4" customWidth="1"/>
    <col min="14532" max="14532" width="10.5703125" style="4" customWidth="1"/>
    <col min="14533" max="14533" width="12.7109375" style="4" customWidth="1"/>
    <col min="14534" max="14534" width="15.85546875" style="4" customWidth="1"/>
    <col min="14535" max="14536" width="12.7109375" style="4" customWidth="1"/>
    <col min="14537" max="14537" width="18" style="4" customWidth="1"/>
    <col min="14538" max="14783" width="9" style="4"/>
    <col min="14784" max="14784" width="22.85546875" style="4" customWidth="1"/>
    <col min="14785" max="14785" width="11.5703125" style="4" customWidth="1"/>
    <col min="14786" max="14786" width="10.5703125" style="4" customWidth="1"/>
    <col min="14787" max="14787" width="13.7109375" style="4" customWidth="1"/>
    <col min="14788" max="14788" width="10.5703125" style="4" customWidth="1"/>
    <col min="14789" max="14789" width="12.7109375" style="4" customWidth="1"/>
    <col min="14790" max="14790" width="15.85546875" style="4" customWidth="1"/>
    <col min="14791" max="14792" width="12.7109375" style="4" customWidth="1"/>
    <col min="14793" max="14793" width="18" style="4" customWidth="1"/>
    <col min="14794" max="15039" width="9" style="4"/>
    <col min="15040" max="15040" width="22.85546875" style="4" customWidth="1"/>
    <col min="15041" max="15041" width="11.5703125" style="4" customWidth="1"/>
    <col min="15042" max="15042" width="10.5703125" style="4" customWidth="1"/>
    <col min="15043" max="15043" width="13.7109375" style="4" customWidth="1"/>
    <col min="15044" max="15044" width="10.5703125" style="4" customWidth="1"/>
    <col min="15045" max="15045" width="12.7109375" style="4" customWidth="1"/>
    <col min="15046" max="15046" width="15.85546875" style="4" customWidth="1"/>
    <col min="15047" max="15048" width="12.7109375" style="4" customWidth="1"/>
    <col min="15049" max="15049" width="18" style="4" customWidth="1"/>
    <col min="15050" max="15295" width="9" style="4"/>
    <col min="15296" max="15296" width="22.85546875" style="4" customWidth="1"/>
    <col min="15297" max="15297" width="11.5703125" style="4" customWidth="1"/>
    <col min="15298" max="15298" width="10.5703125" style="4" customWidth="1"/>
    <col min="15299" max="15299" width="13.7109375" style="4" customWidth="1"/>
    <col min="15300" max="15300" width="10.5703125" style="4" customWidth="1"/>
    <col min="15301" max="15301" width="12.7109375" style="4" customWidth="1"/>
    <col min="15302" max="15302" width="15.85546875" style="4" customWidth="1"/>
    <col min="15303" max="15304" width="12.7109375" style="4" customWidth="1"/>
    <col min="15305" max="15305" width="18" style="4" customWidth="1"/>
    <col min="15306" max="15551" width="9" style="4"/>
    <col min="15552" max="15552" width="22.85546875" style="4" customWidth="1"/>
    <col min="15553" max="15553" width="11.5703125" style="4" customWidth="1"/>
    <col min="15554" max="15554" width="10.5703125" style="4" customWidth="1"/>
    <col min="15555" max="15555" width="13.7109375" style="4" customWidth="1"/>
    <col min="15556" max="15556" width="10.5703125" style="4" customWidth="1"/>
    <col min="15557" max="15557" width="12.7109375" style="4" customWidth="1"/>
    <col min="15558" max="15558" width="15.85546875" style="4" customWidth="1"/>
    <col min="15559" max="15560" width="12.7109375" style="4" customWidth="1"/>
    <col min="15561" max="15561" width="18" style="4" customWidth="1"/>
    <col min="15562" max="15807" width="9" style="4"/>
    <col min="15808" max="15808" width="22.85546875" style="4" customWidth="1"/>
    <col min="15809" max="15809" width="11.5703125" style="4" customWidth="1"/>
    <col min="15810" max="15810" width="10.5703125" style="4" customWidth="1"/>
    <col min="15811" max="15811" width="13.7109375" style="4" customWidth="1"/>
    <col min="15812" max="15812" width="10.5703125" style="4" customWidth="1"/>
    <col min="15813" max="15813" width="12.7109375" style="4" customWidth="1"/>
    <col min="15814" max="15814" width="15.85546875" style="4" customWidth="1"/>
    <col min="15815" max="15816" width="12.7109375" style="4" customWidth="1"/>
    <col min="15817" max="15817" width="18" style="4" customWidth="1"/>
    <col min="15818" max="16063" width="9" style="4"/>
    <col min="16064" max="16064" width="22.85546875" style="4" customWidth="1"/>
    <col min="16065" max="16065" width="11.5703125" style="4" customWidth="1"/>
    <col min="16066" max="16066" width="10.5703125" style="4" customWidth="1"/>
    <col min="16067" max="16067" width="13.7109375" style="4" customWidth="1"/>
    <col min="16068" max="16068" width="10.5703125" style="4" customWidth="1"/>
    <col min="16069" max="16069" width="12.7109375" style="4" customWidth="1"/>
    <col min="16070" max="16070" width="15.85546875" style="4" customWidth="1"/>
    <col min="16071" max="16072" width="12.7109375" style="4" customWidth="1"/>
    <col min="16073" max="16073" width="18" style="4" customWidth="1"/>
    <col min="16074" max="16384" width="9" style="4"/>
  </cols>
  <sheetData>
    <row r="1" spans="1:15" s="1" customFormat="1" ht="24" customHeight="1" x14ac:dyDescent="0.2">
      <c r="A1" s="550" t="s">
        <v>2</v>
      </c>
      <c r="B1" s="550"/>
      <c r="C1" s="550"/>
      <c r="D1" s="550"/>
      <c r="E1" s="550"/>
      <c r="F1" s="550"/>
      <c r="G1" s="550"/>
      <c r="H1" s="550"/>
      <c r="I1" s="550"/>
      <c r="J1" s="550"/>
      <c r="K1" s="550"/>
      <c r="L1" s="550"/>
      <c r="M1" s="550"/>
      <c r="N1" s="550"/>
      <c r="O1" s="135" t="s">
        <v>1</v>
      </c>
    </row>
    <row r="2" spans="1:15" s="100" customFormat="1" ht="29.25" customHeight="1" x14ac:dyDescent="0.2">
      <c r="A2" s="593" t="s">
        <v>965</v>
      </c>
      <c r="B2" s="593"/>
      <c r="C2" s="593"/>
      <c r="D2" s="593"/>
      <c r="E2" s="593"/>
      <c r="F2" s="593"/>
      <c r="G2" s="593"/>
      <c r="H2" s="593"/>
      <c r="I2" s="593"/>
      <c r="J2" s="593"/>
      <c r="K2" s="593"/>
      <c r="L2" s="593"/>
      <c r="M2" s="593"/>
      <c r="N2" s="593"/>
      <c r="O2" s="245" t="s">
        <v>1</v>
      </c>
    </row>
    <row r="3" spans="1:15" s="68" customFormat="1" ht="1.9" customHeight="1" x14ac:dyDescent="0.15">
      <c r="A3" s="601" t="s">
        <v>998</v>
      </c>
      <c r="B3" s="601"/>
      <c r="C3" s="601"/>
      <c r="D3" s="601"/>
      <c r="E3" s="601"/>
      <c r="F3" s="601"/>
      <c r="G3" s="601"/>
      <c r="H3" s="601"/>
      <c r="I3" s="601"/>
      <c r="J3" s="601"/>
      <c r="K3" s="145"/>
      <c r="L3" s="145"/>
      <c r="M3" s="145"/>
      <c r="N3" s="145"/>
      <c r="O3" s="135" t="s">
        <v>1</v>
      </c>
    </row>
    <row r="4" spans="1:15" s="100" customFormat="1" ht="12.4" customHeight="1" x14ac:dyDescent="0.2">
      <c r="A4" s="622" t="s">
        <v>1175</v>
      </c>
      <c r="B4" s="620" t="s">
        <v>11</v>
      </c>
      <c r="C4" s="620" t="s">
        <v>487</v>
      </c>
      <c r="D4" s="620"/>
      <c r="E4" s="620" t="s">
        <v>488</v>
      </c>
      <c r="F4" s="620"/>
      <c r="G4" s="620"/>
      <c r="H4" s="620"/>
      <c r="I4" s="620"/>
      <c r="J4" s="620"/>
      <c r="K4" s="620" t="s">
        <v>489</v>
      </c>
      <c r="L4" s="620"/>
      <c r="M4" s="620"/>
      <c r="N4" s="621"/>
      <c r="O4" s="135" t="s">
        <v>1</v>
      </c>
    </row>
    <row r="5" spans="1:15" s="100" customFormat="1" ht="29.25" customHeight="1" x14ac:dyDescent="0.2">
      <c r="A5" s="622"/>
      <c r="B5" s="620"/>
      <c r="C5" s="620"/>
      <c r="D5" s="620"/>
      <c r="E5" s="620" t="s">
        <v>490</v>
      </c>
      <c r="F5" s="620"/>
      <c r="G5" s="620" t="s">
        <v>1025</v>
      </c>
      <c r="H5" s="620"/>
      <c r="I5" s="620" t="s">
        <v>1026</v>
      </c>
      <c r="J5" s="620"/>
      <c r="K5" s="620" t="s">
        <v>1027</v>
      </c>
      <c r="L5" s="620"/>
      <c r="M5" s="620" t="s">
        <v>491</v>
      </c>
      <c r="N5" s="621"/>
      <c r="O5" s="135" t="s">
        <v>1</v>
      </c>
    </row>
    <row r="6" spans="1:15" s="100" customFormat="1" ht="22.5" customHeight="1" x14ac:dyDescent="0.2">
      <c r="A6" s="622"/>
      <c r="B6" s="620"/>
      <c r="C6" s="440" t="s">
        <v>9</v>
      </c>
      <c r="D6" s="440" t="s">
        <v>1028</v>
      </c>
      <c r="E6" s="440" t="s">
        <v>9</v>
      </c>
      <c r="F6" s="440" t="s">
        <v>1029</v>
      </c>
      <c r="G6" s="440" t="s">
        <v>9</v>
      </c>
      <c r="H6" s="440" t="s">
        <v>1029</v>
      </c>
      <c r="I6" s="440" t="s">
        <v>9</v>
      </c>
      <c r="J6" s="440" t="s">
        <v>1029</v>
      </c>
      <c r="K6" s="440" t="s">
        <v>9</v>
      </c>
      <c r="L6" s="440" t="s">
        <v>1029</v>
      </c>
      <c r="M6" s="440" t="s">
        <v>9</v>
      </c>
      <c r="N6" s="314" t="s">
        <v>1029</v>
      </c>
      <c r="O6" s="135" t="s">
        <v>1</v>
      </c>
    </row>
    <row r="7" spans="1:15" s="100" customFormat="1" ht="9" customHeight="1" x14ac:dyDescent="0.2">
      <c r="A7" s="622"/>
      <c r="B7" s="620"/>
      <c r="C7" s="440" t="s">
        <v>15</v>
      </c>
      <c r="D7" s="440" t="s">
        <v>16</v>
      </c>
      <c r="E7" s="440" t="s">
        <v>17</v>
      </c>
      <c r="F7" s="440" t="s">
        <v>18</v>
      </c>
      <c r="G7" s="440" t="s">
        <v>19</v>
      </c>
      <c r="H7" s="440" t="s">
        <v>20</v>
      </c>
      <c r="I7" s="440" t="s">
        <v>21</v>
      </c>
      <c r="J7" s="440" t="s">
        <v>22</v>
      </c>
      <c r="K7" s="440" t="s">
        <v>23</v>
      </c>
      <c r="L7" s="440" t="s">
        <v>24</v>
      </c>
      <c r="M7" s="440" t="s">
        <v>25</v>
      </c>
      <c r="N7" s="314" t="s">
        <v>26</v>
      </c>
      <c r="O7" s="135" t="s">
        <v>1</v>
      </c>
    </row>
    <row r="8" spans="1:15" s="80" customFormat="1" ht="6" x14ac:dyDescent="0.15">
      <c r="A8" s="141" t="s">
        <v>28</v>
      </c>
      <c r="B8" s="133" t="s">
        <v>464</v>
      </c>
      <c r="C8" s="132" t="s">
        <v>656</v>
      </c>
      <c r="D8" s="132" t="s">
        <v>821</v>
      </c>
      <c r="E8" s="132" t="s">
        <v>657</v>
      </c>
      <c r="F8" s="132" t="s">
        <v>822</v>
      </c>
      <c r="G8" s="132" t="s">
        <v>658</v>
      </c>
      <c r="H8" s="132" t="s">
        <v>823</v>
      </c>
      <c r="I8" s="132" t="s">
        <v>659</v>
      </c>
      <c r="J8" s="132" t="s">
        <v>824</v>
      </c>
      <c r="K8" s="132" t="s">
        <v>660</v>
      </c>
      <c r="L8" s="132" t="s">
        <v>825</v>
      </c>
      <c r="M8" s="132" t="s">
        <v>661</v>
      </c>
      <c r="N8" s="132" t="s">
        <v>826</v>
      </c>
      <c r="O8" s="135" t="s">
        <v>1</v>
      </c>
    </row>
    <row r="9" spans="1:15" s="100" customFormat="1" ht="11.25" customHeight="1" x14ac:dyDescent="0.2">
      <c r="A9" s="301">
        <v>101</v>
      </c>
      <c r="B9" s="301" t="s">
        <v>29</v>
      </c>
      <c r="C9" s="307">
        <v>13595</v>
      </c>
      <c r="D9" s="308">
        <v>1</v>
      </c>
      <c r="E9" s="308">
        <v>13424</v>
      </c>
      <c r="F9" s="308">
        <v>1</v>
      </c>
      <c r="G9" s="308">
        <v>20</v>
      </c>
      <c r="H9" s="308">
        <v>1</v>
      </c>
      <c r="I9" s="308">
        <v>151</v>
      </c>
      <c r="J9" s="308">
        <v>1</v>
      </c>
      <c r="K9" s="120" t="s">
        <v>994</v>
      </c>
      <c r="L9" s="120" t="s">
        <v>994</v>
      </c>
      <c r="M9" s="308">
        <v>553</v>
      </c>
      <c r="N9" s="308">
        <v>1</v>
      </c>
      <c r="O9" s="135" t="s">
        <v>1</v>
      </c>
    </row>
    <row r="10" spans="1:15" s="100" customFormat="1" ht="11.25" customHeight="1" x14ac:dyDescent="0.2">
      <c r="A10" s="301">
        <v>102</v>
      </c>
      <c r="B10" s="301" t="s">
        <v>30</v>
      </c>
      <c r="C10" s="307">
        <v>5789</v>
      </c>
      <c r="D10" s="308">
        <v>1</v>
      </c>
      <c r="E10" s="308">
        <v>5039</v>
      </c>
      <c r="F10" s="308">
        <v>1</v>
      </c>
      <c r="G10" s="120" t="s">
        <v>994</v>
      </c>
      <c r="H10" s="120" t="s">
        <v>994</v>
      </c>
      <c r="I10" s="308">
        <v>750</v>
      </c>
      <c r="J10" s="308">
        <v>1</v>
      </c>
      <c r="K10" s="120" t="s">
        <v>994</v>
      </c>
      <c r="L10" s="120" t="s">
        <v>994</v>
      </c>
      <c r="M10" s="120" t="s">
        <v>994</v>
      </c>
      <c r="N10" s="120" t="s">
        <v>994</v>
      </c>
      <c r="O10" s="135" t="s">
        <v>1</v>
      </c>
    </row>
    <row r="11" spans="1:15" s="100" customFormat="1" ht="11.25" customHeight="1" x14ac:dyDescent="0.2">
      <c r="A11" s="301">
        <v>103</v>
      </c>
      <c r="B11" s="301" t="s">
        <v>32</v>
      </c>
      <c r="C11" s="307">
        <v>14501</v>
      </c>
      <c r="D11" s="308">
        <v>2</v>
      </c>
      <c r="E11" s="308">
        <v>13951</v>
      </c>
      <c r="F11" s="308">
        <v>2</v>
      </c>
      <c r="G11" s="308">
        <v>118</v>
      </c>
      <c r="H11" s="308">
        <v>2</v>
      </c>
      <c r="I11" s="308">
        <v>432</v>
      </c>
      <c r="J11" s="308">
        <v>2</v>
      </c>
      <c r="K11" s="120" t="s">
        <v>994</v>
      </c>
      <c r="L11" s="120" t="s">
        <v>994</v>
      </c>
      <c r="M11" s="308">
        <v>2050</v>
      </c>
      <c r="N11" s="308">
        <v>1</v>
      </c>
      <c r="O11" s="135" t="s">
        <v>1</v>
      </c>
    </row>
    <row r="12" spans="1:15" s="100" customFormat="1" ht="11.25" customHeight="1" x14ac:dyDescent="0.2">
      <c r="A12" s="301">
        <v>151</v>
      </c>
      <c r="B12" s="301" t="s">
        <v>33</v>
      </c>
      <c r="C12" s="307">
        <v>9229</v>
      </c>
      <c r="D12" s="308">
        <v>3</v>
      </c>
      <c r="E12" s="308">
        <v>8311</v>
      </c>
      <c r="F12" s="308">
        <v>3</v>
      </c>
      <c r="G12" s="308">
        <v>343</v>
      </c>
      <c r="H12" s="308">
        <v>2</v>
      </c>
      <c r="I12" s="308">
        <v>575</v>
      </c>
      <c r="J12" s="308">
        <v>2</v>
      </c>
      <c r="K12" s="120" t="s">
        <v>994</v>
      </c>
      <c r="L12" s="120" t="s">
        <v>994</v>
      </c>
      <c r="M12" s="308">
        <v>834</v>
      </c>
      <c r="N12" s="308">
        <v>1</v>
      </c>
      <c r="O12" s="135" t="s">
        <v>1</v>
      </c>
    </row>
    <row r="13" spans="1:15" s="100" customFormat="1" ht="11.25" customHeight="1" x14ac:dyDescent="0.2">
      <c r="A13" s="301">
        <v>153</v>
      </c>
      <c r="B13" s="301" t="s">
        <v>34</v>
      </c>
      <c r="C13" s="307">
        <v>4276</v>
      </c>
      <c r="D13" s="308">
        <v>7</v>
      </c>
      <c r="E13" s="308">
        <v>3319</v>
      </c>
      <c r="F13" s="308">
        <v>7</v>
      </c>
      <c r="G13" s="308">
        <v>254</v>
      </c>
      <c r="H13" s="308">
        <v>4</v>
      </c>
      <c r="I13" s="308">
        <v>703</v>
      </c>
      <c r="J13" s="308">
        <v>6</v>
      </c>
      <c r="K13" s="308">
        <v>1</v>
      </c>
      <c r="L13" s="308">
        <v>1</v>
      </c>
      <c r="M13" s="308">
        <v>236</v>
      </c>
      <c r="N13" s="308">
        <v>3</v>
      </c>
      <c r="O13" s="135" t="s">
        <v>1</v>
      </c>
    </row>
    <row r="14" spans="1:15" s="100" customFormat="1" ht="11.25" customHeight="1" x14ac:dyDescent="0.2">
      <c r="A14" s="301">
        <v>154</v>
      </c>
      <c r="B14" s="301" t="s">
        <v>35</v>
      </c>
      <c r="C14" s="307">
        <v>890</v>
      </c>
      <c r="D14" s="308">
        <v>3</v>
      </c>
      <c r="E14" s="308">
        <v>797</v>
      </c>
      <c r="F14" s="308">
        <v>3</v>
      </c>
      <c r="G14" s="308">
        <v>3</v>
      </c>
      <c r="H14" s="308">
        <v>1</v>
      </c>
      <c r="I14" s="308">
        <v>90</v>
      </c>
      <c r="J14" s="308">
        <v>2</v>
      </c>
      <c r="K14" s="120" t="s">
        <v>994</v>
      </c>
      <c r="L14" s="120" t="s">
        <v>994</v>
      </c>
      <c r="M14" s="120" t="s">
        <v>994</v>
      </c>
      <c r="N14" s="120" t="s">
        <v>994</v>
      </c>
      <c r="O14" s="135" t="s">
        <v>1</v>
      </c>
    </row>
    <row r="15" spans="1:15" s="100" customFormat="1" ht="11.25" customHeight="1" x14ac:dyDescent="0.2">
      <c r="A15" s="301">
        <v>155</v>
      </c>
      <c r="B15" s="301" t="s">
        <v>36</v>
      </c>
      <c r="C15" s="307">
        <v>8752</v>
      </c>
      <c r="D15" s="308">
        <v>20</v>
      </c>
      <c r="E15" s="308">
        <v>7141</v>
      </c>
      <c r="F15" s="308">
        <v>19</v>
      </c>
      <c r="G15" s="308">
        <v>156</v>
      </c>
      <c r="H15" s="308">
        <v>11</v>
      </c>
      <c r="I15" s="308">
        <v>1455</v>
      </c>
      <c r="J15" s="308">
        <v>15</v>
      </c>
      <c r="K15" s="308">
        <v>35</v>
      </c>
      <c r="L15" s="308">
        <v>2</v>
      </c>
      <c r="M15" s="308">
        <v>499</v>
      </c>
      <c r="N15" s="308">
        <v>5</v>
      </c>
      <c r="O15" s="135" t="s">
        <v>1</v>
      </c>
    </row>
    <row r="16" spans="1:15" s="100" customFormat="1" ht="11.25" customHeight="1" x14ac:dyDescent="0.2">
      <c r="A16" s="301">
        <v>157</v>
      </c>
      <c r="B16" s="301" t="s">
        <v>37</v>
      </c>
      <c r="C16" s="307">
        <v>11191</v>
      </c>
      <c r="D16" s="308">
        <v>2</v>
      </c>
      <c r="E16" s="308">
        <v>10656</v>
      </c>
      <c r="F16" s="308">
        <v>2</v>
      </c>
      <c r="G16" s="308">
        <v>158</v>
      </c>
      <c r="H16" s="308">
        <v>2</v>
      </c>
      <c r="I16" s="308">
        <v>377</v>
      </c>
      <c r="J16" s="308">
        <v>2</v>
      </c>
      <c r="K16" s="120" t="s">
        <v>994</v>
      </c>
      <c r="L16" s="120" t="s">
        <v>994</v>
      </c>
      <c r="M16" s="308">
        <v>2547</v>
      </c>
      <c r="N16" s="308">
        <v>1</v>
      </c>
      <c r="O16" s="135" t="s">
        <v>1</v>
      </c>
    </row>
    <row r="17" spans="1:15" s="100" customFormat="1" ht="11.25" customHeight="1" x14ac:dyDescent="0.2">
      <c r="A17" s="301">
        <v>158</v>
      </c>
      <c r="B17" s="301" t="s">
        <v>38</v>
      </c>
      <c r="C17" s="307">
        <v>22698</v>
      </c>
      <c r="D17" s="308">
        <v>5</v>
      </c>
      <c r="E17" s="308">
        <v>20311</v>
      </c>
      <c r="F17" s="308">
        <v>4</v>
      </c>
      <c r="G17" s="308">
        <v>115</v>
      </c>
      <c r="H17" s="308">
        <v>3</v>
      </c>
      <c r="I17" s="308">
        <v>2272</v>
      </c>
      <c r="J17" s="308">
        <v>5</v>
      </c>
      <c r="K17" s="120" t="s">
        <v>994</v>
      </c>
      <c r="L17" s="120" t="s">
        <v>994</v>
      </c>
      <c r="M17" s="308">
        <v>8427</v>
      </c>
      <c r="N17" s="308">
        <v>4</v>
      </c>
      <c r="O17" s="135" t="s">
        <v>1</v>
      </c>
    </row>
    <row r="18" spans="1:15" s="100" customFormat="1" ht="11.25" customHeight="1" x14ac:dyDescent="0.2">
      <c r="A18" s="301">
        <v>159</v>
      </c>
      <c r="B18" s="301" t="s">
        <v>39</v>
      </c>
      <c r="C18" s="307">
        <v>24509</v>
      </c>
      <c r="D18" s="308">
        <v>20</v>
      </c>
      <c r="E18" s="308">
        <v>21258</v>
      </c>
      <c r="F18" s="308">
        <v>19</v>
      </c>
      <c r="G18" s="308">
        <v>373</v>
      </c>
      <c r="H18" s="308">
        <v>15</v>
      </c>
      <c r="I18" s="308">
        <v>2878</v>
      </c>
      <c r="J18" s="308">
        <v>16</v>
      </c>
      <c r="K18" s="120" t="s">
        <v>994</v>
      </c>
      <c r="L18" s="120" t="s">
        <v>994</v>
      </c>
      <c r="M18" s="308">
        <v>1083</v>
      </c>
      <c r="N18" s="308">
        <v>10</v>
      </c>
      <c r="O18" s="135" t="s">
        <v>1</v>
      </c>
    </row>
    <row r="19" spans="1:15" s="100" customFormat="1" ht="11.25" customHeight="1" x14ac:dyDescent="0.2">
      <c r="A19" s="302">
        <v>1</v>
      </c>
      <c r="B19" s="302" t="s">
        <v>40</v>
      </c>
      <c r="C19" s="309">
        <v>115430</v>
      </c>
      <c r="D19" s="310">
        <v>64</v>
      </c>
      <c r="E19" s="310">
        <v>104207</v>
      </c>
      <c r="F19" s="310">
        <v>61</v>
      </c>
      <c r="G19" s="310">
        <v>1540</v>
      </c>
      <c r="H19" s="310">
        <v>41</v>
      </c>
      <c r="I19" s="310">
        <v>9683</v>
      </c>
      <c r="J19" s="310">
        <v>52</v>
      </c>
      <c r="K19" s="310">
        <v>36</v>
      </c>
      <c r="L19" s="310">
        <v>3</v>
      </c>
      <c r="M19" s="310">
        <v>16229</v>
      </c>
      <c r="N19" s="310">
        <v>26</v>
      </c>
      <c r="O19" s="135" t="s">
        <v>1</v>
      </c>
    </row>
    <row r="20" spans="1:15" s="100" customFormat="1" ht="11.25" customHeight="1" x14ac:dyDescent="0.2">
      <c r="A20" s="301">
        <v>241</v>
      </c>
      <c r="B20" s="301" t="s">
        <v>41</v>
      </c>
      <c r="C20" s="307">
        <v>62774</v>
      </c>
      <c r="D20" s="308">
        <v>11</v>
      </c>
      <c r="E20" s="308">
        <v>59511</v>
      </c>
      <c r="F20" s="308">
        <v>11</v>
      </c>
      <c r="G20" s="308">
        <v>1026</v>
      </c>
      <c r="H20" s="308">
        <v>8</v>
      </c>
      <c r="I20" s="308">
        <v>2237</v>
      </c>
      <c r="J20" s="308">
        <v>9</v>
      </c>
      <c r="K20" s="120" t="s">
        <v>994</v>
      </c>
      <c r="L20" s="120" t="s">
        <v>994</v>
      </c>
      <c r="M20" s="308">
        <v>3971</v>
      </c>
      <c r="N20" s="308">
        <v>4</v>
      </c>
      <c r="O20" s="135" t="s">
        <v>1</v>
      </c>
    </row>
    <row r="21" spans="1:15" s="100" customFormat="1" ht="11.25" customHeight="1" x14ac:dyDescent="0.2">
      <c r="A21" s="301">
        <v>251</v>
      </c>
      <c r="B21" s="301" t="s">
        <v>42</v>
      </c>
      <c r="C21" s="307">
        <v>12323</v>
      </c>
      <c r="D21" s="308">
        <v>6</v>
      </c>
      <c r="E21" s="308">
        <v>11507</v>
      </c>
      <c r="F21" s="308">
        <v>6</v>
      </c>
      <c r="G21" s="308">
        <v>245</v>
      </c>
      <c r="H21" s="308">
        <v>4</v>
      </c>
      <c r="I21" s="308">
        <v>571</v>
      </c>
      <c r="J21" s="308">
        <v>4</v>
      </c>
      <c r="K21" s="120" t="s">
        <v>994</v>
      </c>
      <c r="L21" s="120" t="s">
        <v>994</v>
      </c>
      <c r="M21" s="308">
        <v>234</v>
      </c>
      <c r="N21" s="308">
        <v>2</v>
      </c>
      <c r="O21" s="135" t="s">
        <v>1</v>
      </c>
    </row>
    <row r="22" spans="1:15" s="100" customFormat="1" ht="11.25" customHeight="1" x14ac:dyDescent="0.2">
      <c r="A22" s="301">
        <v>252</v>
      </c>
      <c r="B22" s="301" t="s">
        <v>43</v>
      </c>
      <c r="C22" s="307">
        <v>8626</v>
      </c>
      <c r="D22" s="308">
        <v>19</v>
      </c>
      <c r="E22" s="308">
        <v>7498</v>
      </c>
      <c r="F22" s="308">
        <v>19</v>
      </c>
      <c r="G22" s="308">
        <v>207</v>
      </c>
      <c r="H22" s="308">
        <v>12</v>
      </c>
      <c r="I22" s="308">
        <v>921</v>
      </c>
      <c r="J22" s="308">
        <v>14</v>
      </c>
      <c r="K22" s="308">
        <v>21</v>
      </c>
      <c r="L22" s="308">
        <v>2</v>
      </c>
      <c r="M22" s="308">
        <v>824</v>
      </c>
      <c r="N22" s="308">
        <v>6</v>
      </c>
      <c r="O22" s="135" t="s">
        <v>1</v>
      </c>
    </row>
    <row r="23" spans="1:15" s="100" customFormat="1" ht="11.25" customHeight="1" x14ac:dyDescent="0.2">
      <c r="A23" s="301">
        <v>254</v>
      </c>
      <c r="B23" s="301" t="s">
        <v>44</v>
      </c>
      <c r="C23" s="307">
        <v>17172</v>
      </c>
      <c r="D23" s="308">
        <v>11</v>
      </c>
      <c r="E23" s="308">
        <v>12054</v>
      </c>
      <c r="F23" s="308">
        <v>10</v>
      </c>
      <c r="G23" s="308">
        <v>3620</v>
      </c>
      <c r="H23" s="308">
        <v>6</v>
      </c>
      <c r="I23" s="308">
        <v>1498</v>
      </c>
      <c r="J23" s="308">
        <v>10</v>
      </c>
      <c r="K23" s="120" t="s">
        <v>994</v>
      </c>
      <c r="L23" s="120" t="s">
        <v>994</v>
      </c>
      <c r="M23" s="308">
        <v>99644</v>
      </c>
      <c r="N23" s="308">
        <v>5</v>
      </c>
      <c r="O23" s="135" t="s">
        <v>1</v>
      </c>
    </row>
    <row r="24" spans="1:15" s="100" customFormat="1" ht="11.25" customHeight="1" x14ac:dyDescent="0.2">
      <c r="A24" s="301">
        <v>255</v>
      </c>
      <c r="B24" s="301" t="s">
        <v>45</v>
      </c>
      <c r="C24" s="307">
        <v>3964</v>
      </c>
      <c r="D24" s="308">
        <v>4</v>
      </c>
      <c r="E24" s="308">
        <v>3197</v>
      </c>
      <c r="F24" s="308">
        <v>4</v>
      </c>
      <c r="G24" s="308">
        <v>228</v>
      </c>
      <c r="H24" s="308">
        <v>4</v>
      </c>
      <c r="I24" s="308">
        <v>539</v>
      </c>
      <c r="J24" s="308">
        <v>4</v>
      </c>
      <c r="K24" s="308">
        <v>44</v>
      </c>
      <c r="L24" s="308">
        <v>1</v>
      </c>
      <c r="M24" s="308">
        <v>114</v>
      </c>
      <c r="N24" s="308">
        <v>3</v>
      </c>
      <c r="O24" s="135" t="s">
        <v>1</v>
      </c>
    </row>
    <row r="25" spans="1:15" s="100" customFormat="1" ht="11.25" customHeight="1" x14ac:dyDescent="0.2">
      <c r="A25" s="301">
        <v>256</v>
      </c>
      <c r="B25" s="301" t="s">
        <v>46</v>
      </c>
      <c r="C25" s="307">
        <v>8357</v>
      </c>
      <c r="D25" s="308">
        <v>10</v>
      </c>
      <c r="E25" s="308">
        <v>7871</v>
      </c>
      <c r="F25" s="308">
        <v>10</v>
      </c>
      <c r="G25" s="308">
        <v>181</v>
      </c>
      <c r="H25" s="308">
        <v>7</v>
      </c>
      <c r="I25" s="308">
        <v>305</v>
      </c>
      <c r="J25" s="308">
        <v>7</v>
      </c>
      <c r="K25" s="120" t="s">
        <v>994</v>
      </c>
      <c r="L25" s="120" t="s">
        <v>994</v>
      </c>
      <c r="M25" s="308">
        <v>793</v>
      </c>
      <c r="N25" s="308">
        <v>3</v>
      </c>
      <c r="O25" s="135" t="s">
        <v>1</v>
      </c>
    </row>
    <row r="26" spans="1:15" s="100" customFormat="1" ht="11.25" customHeight="1" x14ac:dyDescent="0.2">
      <c r="A26" s="301">
        <v>257</v>
      </c>
      <c r="B26" s="301" t="s">
        <v>47</v>
      </c>
      <c r="C26" s="307">
        <v>10229</v>
      </c>
      <c r="D26" s="308">
        <v>10</v>
      </c>
      <c r="E26" s="308">
        <v>9065</v>
      </c>
      <c r="F26" s="308">
        <v>9</v>
      </c>
      <c r="G26" s="308">
        <v>130</v>
      </c>
      <c r="H26" s="308">
        <v>6</v>
      </c>
      <c r="I26" s="308">
        <v>1034</v>
      </c>
      <c r="J26" s="308">
        <v>8</v>
      </c>
      <c r="K26" s="120" t="s">
        <v>994</v>
      </c>
      <c r="L26" s="120" t="s">
        <v>994</v>
      </c>
      <c r="M26" s="308">
        <v>6822</v>
      </c>
      <c r="N26" s="308">
        <v>4</v>
      </c>
      <c r="O26" s="135" t="s">
        <v>1</v>
      </c>
    </row>
    <row r="27" spans="1:15" s="100" customFormat="1" ht="11.25" customHeight="1" x14ac:dyDescent="0.2">
      <c r="A27" s="302">
        <v>2</v>
      </c>
      <c r="B27" s="302" t="s">
        <v>48</v>
      </c>
      <c r="C27" s="311">
        <v>123445</v>
      </c>
      <c r="D27" s="310">
        <v>71</v>
      </c>
      <c r="E27" s="312">
        <v>110703</v>
      </c>
      <c r="F27" s="310">
        <v>69</v>
      </c>
      <c r="G27" s="310">
        <v>5637</v>
      </c>
      <c r="H27" s="310">
        <v>47</v>
      </c>
      <c r="I27" s="310">
        <v>7105</v>
      </c>
      <c r="J27" s="310">
        <v>56</v>
      </c>
      <c r="K27" s="310">
        <v>65</v>
      </c>
      <c r="L27" s="310">
        <v>3</v>
      </c>
      <c r="M27" s="310">
        <v>112402</v>
      </c>
      <c r="N27" s="310">
        <v>27</v>
      </c>
      <c r="O27" s="135" t="s">
        <v>1</v>
      </c>
    </row>
    <row r="28" spans="1:15" s="100" customFormat="1" ht="11.25" customHeight="1" x14ac:dyDescent="0.2">
      <c r="A28" s="301">
        <v>351</v>
      </c>
      <c r="B28" s="301" t="s">
        <v>49</v>
      </c>
      <c r="C28" s="307">
        <v>10720</v>
      </c>
      <c r="D28" s="308">
        <v>4</v>
      </c>
      <c r="E28" s="308">
        <v>9677</v>
      </c>
      <c r="F28" s="308">
        <v>4</v>
      </c>
      <c r="G28" s="308">
        <v>367</v>
      </c>
      <c r="H28" s="308">
        <v>3</v>
      </c>
      <c r="I28" s="308">
        <v>676</v>
      </c>
      <c r="J28" s="308">
        <v>3</v>
      </c>
      <c r="K28" s="120" t="s">
        <v>994</v>
      </c>
      <c r="L28" s="120" t="s">
        <v>994</v>
      </c>
      <c r="M28" s="308">
        <v>1503</v>
      </c>
      <c r="N28" s="308">
        <v>3</v>
      </c>
      <c r="O28" s="135" t="s">
        <v>1</v>
      </c>
    </row>
    <row r="29" spans="1:15" s="100" customFormat="1" ht="11.25" customHeight="1" x14ac:dyDescent="0.2">
      <c r="A29" s="301">
        <v>352</v>
      </c>
      <c r="B29" s="301" t="s">
        <v>50</v>
      </c>
      <c r="C29" s="307">
        <v>12677</v>
      </c>
      <c r="D29" s="308">
        <v>4</v>
      </c>
      <c r="E29" s="308">
        <v>11214</v>
      </c>
      <c r="F29" s="308">
        <v>4</v>
      </c>
      <c r="G29" s="308">
        <v>682</v>
      </c>
      <c r="H29" s="308">
        <v>4</v>
      </c>
      <c r="I29" s="308">
        <v>781</v>
      </c>
      <c r="J29" s="308">
        <v>4</v>
      </c>
      <c r="K29" s="120" t="s">
        <v>994</v>
      </c>
      <c r="L29" s="120" t="s">
        <v>994</v>
      </c>
      <c r="M29" s="308">
        <v>845</v>
      </c>
      <c r="N29" s="308">
        <v>3</v>
      </c>
      <c r="O29" s="135" t="s">
        <v>1</v>
      </c>
    </row>
    <row r="30" spans="1:15" s="100" customFormat="1" ht="11.25" customHeight="1" x14ac:dyDescent="0.2">
      <c r="A30" s="301">
        <v>353</v>
      </c>
      <c r="B30" s="301" t="s">
        <v>51</v>
      </c>
      <c r="C30" s="307">
        <v>19108</v>
      </c>
      <c r="D30" s="308">
        <v>15</v>
      </c>
      <c r="E30" s="308">
        <v>17643</v>
      </c>
      <c r="F30" s="308">
        <v>15</v>
      </c>
      <c r="G30" s="308">
        <v>180</v>
      </c>
      <c r="H30" s="308">
        <v>12</v>
      </c>
      <c r="I30" s="308">
        <v>1285</v>
      </c>
      <c r="J30" s="308">
        <v>9</v>
      </c>
      <c r="K30" s="120" t="s">
        <v>994</v>
      </c>
      <c r="L30" s="120" t="s">
        <v>994</v>
      </c>
      <c r="M30" s="308">
        <v>486</v>
      </c>
      <c r="N30" s="308">
        <v>3</v>
      </c>
      <c r="O30" s="135" t="s">
        <v>1</v>
      </c>
    </row>
    <row r="31" spans="1:15" s="100" customFormat="1" ht="11.25" customHeight="1" x14ac:dyDescent="0.2">
      <c r="A31" s="301">
        <v>354</v>
      </c>
      <c r="B31" s="301" t="s">
        <v>52</v>
      </c>
      <c r="C31" s="307">
        <v>4152</v>
      </c>
      <c r="D31" s="308">
        <v>3</v>
      </c>
      <c r="E31" s="308">
        <v>3783</v>
      </c>
      <c r="F31" s="308">
        <v>3</v>
      </c>
      <c r="G31" s="308">
        <v>47</v>
      </c>
      <c r="H31" s="308">
        <v>3</v>
      </c>
      <c r="I31" s="308">
        <v>322</v>
      </c>
      <c r="J31" s="308">
        <v>3</v>
      </c>
      <c r="K31" s="120" t="s">
        <v>994</v>
      </c>
      <c r="L31" s="120" t="s">
        <v>994</v>
      </c>
      <c r="M31" s="308">
        <v>411</v>
      </c>
      <c r="N31" s="308">
        <v>3</v>
      </c>
      <c r="O31" s="135" t="s">
        <v>1</v>
      </c>
    </row>
    <row r="32" spans="1:15" s="100" customFormat="1" ht="11.25" customHeight="1" x14ac:dyDescent="0.2">
      <c r="A32" s="301">
        <v>355</v>
      </c>
      <c r="B32" s="301" t="s">
        <v>53</v>
      </c>
      <c r="C32" s="307">
        <v>1845</v>
      </c>
      <c r="D32" s="308">
        <v>2</v>
      </c>
      <c r="E32" s="308">
        <v>1727</v>
      </c>
      <c r="F32" s="308">
        <v>2</v>
      </c>
      <c r="G32" s="308">
        <v>13</v>
      </c>
      <c r="H32" s="308">
        <v>1</v>
      </c>
      <c r="I32" s="308">
        <v>105</v>
      </c>
      <c r="J32" s="308">
        <v>1</v>
      </c>
      <c r="K32" s="120" t="s">
        <v>994</v>
      </c>
      <c r="L32" s="120" t="s">
        <v>994</v>
      </c>
      <c r="M32" s="308">
        <v>323</v>
      </c>
      <c r="N32" s="308">
        <v>1</v>
      </c>
      <c r="O32" s="135" t="s">
        <v>1</v>
      </c>
    </row>
    <row r="33" spans="1:15" s="100" customFormat="1" ht="11.25" customHeight="1" x14ac:dyDescent="0.2">
      <c r="A33" s="301">
        <v>356</v>
      </c>
      <c r="B33" s="301" t="s">
        <v>54</v>
      </c>
      <c r="C33" s="307">
        <v>6837</v>
      </c>
      <c r="D33" s="308">
        <v>2</v>
      </c>
      <c r="E33" s="308">
        <v>6087</v>
      </c>
      <c r="F33" s="308">
        <v>2</v>
      </c>
      <c r="G33" s="308">
        <v>257</v>
      </c>
      <c r="H33" s="308">
        <v>1</v>
      </c>
      <c r="I33" s="308">
        <v>493</v>
      </c>
      <c r="J33" s="308">
        <v>2</v>
      </c>
      <c r="K33" s="120" t="s">
        <v>994</v>
      </c>
      <c r="L33" s="120" t="s">
        <v>994</v>
      </c>
      <c r="M33" s="308">
        <v>2195</v>
      </c>
      <c r="N33" s="308">
        <v>1</v>
      </c>
      <c r="O33" s="135" t="s">
        <v>1</v>
      </c>
    </row>
    <row r="34" spans="1:15" s="100" customFormat="1" ht="11.25" customHeight="1" x14ac:dyDescent="0.2">
      <c r="A34" s="301">
        <v>357</v>
      </c>
      <c r="B34" s="301" t="s">
        <v>55</v>
      </c>
      <c r="C34" s="307">
        <v>12184</v>
      </c>
      <c r="D34" s="308">
        <v>5</v>
      </c>
      <c r="E34" s="308">
        <v>11094</v>
      </c>
      <c r="F34" s="308">
        <v>5</v>
      </c>
      <c r="G34" s="308">
        <v>408</v>
      </c>
      <c r="H34" s="308">
        <v>4</v>
      </c>
      <c r="I34" s="308">
        <v>682</v>
      </c>
      <c r="J34" s="308">
        <v>4</v>
      </c>
      <c r="K34" s="120" t="s">
        <v>994</v>
      </c>
      <c r="L34" s="120" t="s">
        <v>994</v>
      </c>
      <c r="M34" s="308">
        <v>3871</v>
      </c>
      <c r="N34" s="308">
        <v>2</v>
      </c>
      <c r="O34" s="135" t="s">
        <v>1</v>
      </c>
    </row>
    <row r="35" spans="1:15" s="100" customFormat="1" ht="11.25" customHeight="1" x14ac:dyDescent="0.2">
      <c r="A35" s="301">
        <v>358</v>
      </c>
      <c r="B35" s="301" t="s">
        <v>56</v>
      </c>
      <c r="C35" s="307">
        <v>9582</v>
      </c>
      <c r="D35" s="308">
        <v>10</v>
      </c>
      <c r="E35" s="308">
        <v>8853</v>
      </c>
      <c r="F35" s="308">
        <v>10</v>
      </c>
      <c r="G35" s="308">
        <v>238</v>
      </c>
      <c r="H35" s="308">
        <v>7</v>
      </c>
      <c r="I35" s="308">
        <v>491</v>
      </c>
      <c r="J35" s="308">
        <v>7</v>
      </c>
      <c r="K35" s="120" t="s">
        <v>994</v>
      </c>
      <c r="L35" s="120" t="s">
        <v>994</v>
      </c>
      <c r="M35" s="308">
        <v>2237</v>
      </c>
      <c r="N35" s="308">
        <v>3</v>
      </c>
      <c r="O35" s="135" t="s">
        <v>1</v>
      </c>
    </row>
    <row r="36" spans="1:15" s="100" customFormat="1" ht="11.25" customHeight="1" x14ac:dyDescent="0.2">
      <c r="A36" s="301">
        <v>359</v>
      </c>
      <c r="B36" s="301" t="s">
        <v>57</v>
      </c>
      <c r="C36" s="307">
        <v>12801</v>
      </c>
      <c r="D36" s="308">
        <v>3</v>
      </c>
      <c r="E36" s="308">
        <v>11924</v>
      </c>
      <c r="F36" s="308">
        <v>3</v>
      </c>
      <c r="G36" s="308">
        <v>588</v>
      </c>
      <c r="H36" s="308">
        <v>3</v>
      </c>
      <c r="I36" s="308">
        <v>289</v>
      </c>
      <c r="J36" s="308">
        <v>3</v>
      </c>
      <c r="K36" s="120" t="s">
        <v>994</v>
      </c>
      <c r="L36" s="120" t="s">
        <v>994</v>
      </c>
      <c r="M36" s="308">
        <v>24</v>
      </c>
      <c r="N36" s="308">
        <v>1</v>
      </c>
      <c r="O36" s="135" t="s">
        <v>1</v>
      </c>
    </row>
    <row r="37" spans="1:15" s="100" customFormat="1" ht="11.25" customHeight="1" x14ac:dyDescent="0.2">
      <c r="A37" s="301">
        <v>360</v>
      </c>
      <c r="B37" s="301" t="s">
        <v>58</v>
      </c>
      <c r="C37" s="307">
        <v>6457</v>
      </c>
      <c r="D37" s="308">
        <v>2</v>
      </c>
      <c r="E37" s="308">
        <v>5967</v>
      </c>
      <c r="F37" s="308">
        <v>2</v>
      </c>
      <c r="G37" s="308">
        <v>66</v>
      </c>
      <c r="H37" s="308">
        <v>2</v>
      </c>
      <c r="I37" s="308">
        <v>424</v>
      </c>
      <c r="J37" s="308">
        <v>2</v>
      </c>
      <c r="K37" s="120" t="s">
        <v>994</v>
      </c>
      <c r="L37" s="120" t="s">
        <v>994</v>
      </c>
      <c r="M37" s="308">
        <v>56</v>
      </c>
      <c r="N37" s="308">
        <v>1</v>
      </c>
      <c r="O37" s="135" t="s">
        <v>1</v>
      </c>
    </row>
    <row r="38" spans="1:15" s="100" customFormat="1" ht="11.25" customHeight="1" x14ac:dyDescent="0.2">
      <c r="A38" s="301">
        <v>361</v>
      </c>
      <c r="B38" s="301" t="s">
        <v>59</v>
      </c>
      <c r="C38" s="307">
        <v>9700</v>
      </c>
      <c r="D38" s="308">
        <v>2</v>
      </c>
      <c r="E38" s="308">
        <v>8200</v>
      </c>
      <c r="F38" s="308">
        <v>2</v>
      </c>
      <c r="G38" s="308">
        <v>810</v>
      </c>
      <c r="H38" s="308">
        <v>2</v>
      </c>
      <c r="I38" s="308">
        <v>690</v>
      </c>
      <c r="J38" s="308">
        <v>2</v>
      </c>
      <c r="K38" s="120" t="s">
        <v>994</v>
      </c>
      <c r="L38" s="120" t="s">
        <v>994</v>
      </c>
      <c r="M38" s="308">
        <v>9668</v>
      </c>
      <c r="N38" s="308">
        <v>1</v>
      </c>
      <c r="O38" s="135" t="s">
        <v>1</v>
      </c>
    </row>
    <row r="39" spans="1:15" s="100" customFormat="1" ht="11.25" customHeight="1" x14ac:dyDescent="0.2">
      <c r="A39" s="302">
        <v>3</v>
      </c>
      <c r="B39" s="302" t="s">
        <v>53</v>
      </c>
      <c r="C39" s="311">
        <v>106063</v>
      </c>
      <c r="D39" s="310">
        <v>52</v>
      </c>
      <c r="E39" s="310">
        <v>96169</v>
      </c>
      <c r="F39" s="310">
        <v>52</v>
      </c>
      <c r="G39" s="310">
        <v>3656</v>
      </c>
      <c r="H39" s="310">
        <v>42</v>
      </c>
      <c r="I39" s="310">
        <v>6238</v>
      </c>
      <c r="J39" s="310">
        <v>40</v>
      </c>
      <c r="K39" s="125" t="s">
        <v>994</v>
      </c>
      <c r="L39" s="125" t="s">
        <v>994</v>
      </c>
      <c r="M39" s="310">
        <v>21619</v>
      </c>
      <c r="N39" s="310">
        <v>22</v>
      </c>
      <c r="O39" s="135" t="s">
        <v>1</v>
      </c>
    </row>
    <row r="40" spans="1:15" s="100" customFormat="1" ht="11.25" customHeight="1" x14ac:dyDescent="0.2">
      <c r="A40" s="301">
        <v>401</v>
      </c>
      <c r="B40" s="301" t="s">
        <v>60</v>
      </c>
      <c r="C40" s="307">
        <v>4222</v>
      </c>
      <c r="D40" s="308">
        <v>1</v>
      </c>
      <c r="E40" s="308">
        <v>4002</v>
      </c>
      <c r="F40" s="308">
        <v>1</v>
      </c>
      <c r="G40" s="308">
        <v>45</v>
      </c>
      <c r="H40" s="308">
        <v>1</v>
      </c>
      <c r="I40" s="308">
        <v>175</v>
      </c>
      <c r="J40" s="308">
        <v>1</v>
      </c>
      <c r="K40" s="120" t="s">
        <v>994</v>
      </c>
      <c r="L40" s="120" t="s">
        <v>994</v>
      </c>
      <c r="M40" s="120" t="s">
        <v>994</v>
      </c>
      <c r="N40" s="120" t="s">
        <v>994</v>
      </c>
      <c r="O40" s="135" t="s">
        <v>1</v>
      </c>
    </row>
    <row r="41" spans="1:15" s="100" customFormat="1" ht="11.25" customHeight="1" x14ac:dyDescent="0.2">
      <c r="A41" s="301">
        <v>402</v>
      </c>
      <c r="B41" s="301" t="s">
        <v>61</v>
      </c>
      <c r="C41" s="307">
        <v>3507</v>
      </c>
      <c r="D41" s="308">
        <v>1</v>
      </c>
      <c r="E41" s="308">
        <v>3209</v>
      </c>
      <c r="F41" s="308">
        <v>1</v>
      </c>
      <c r="G41" s="308">
        <v>203</v>
      </c>
      <c r="H41" s="308">
        <v>1</v>
      </c>
      <c r="I41" s="308">
        <v>95</v>
      </c>
      <c r="J41" s="308">
        <v>1</v>
      </c>
      <c r="K41" s="120" t="s">
        <v>994</v>
      </c>
      <c r="L41" s="120" t="s">
        <v>994</v>
      </c>
      <c r="M41" s="120" t="s">
        <v>994</v>
      </c>
      <c r="N41" s="120" t="s">
        <v>994</v>
      </c>
      <c r="O41" s="135" t="s">
        <v>1</v>
      </c>
    </row>
    <row r="42" spans="1:15" s="100" customFormat="1" ht="11.25" customHeight="1" x14ac:dyDescent="0.2">
      <c r="A42" s="301">
        <v>4</v>
      </c>
      <c r="B42" s="301" t="s">
        <v>331</v>
      </c>
      <c r="C42" s="307">
        <v>13391</v>
      </c>
      <c r="D42" s="308">
        <v>2</v>
      </c>
      <c r="E42" s="308">
        <v>12901</v>
      </c>
      <c r="F42" s="308">
        <v>2</v>
      </c>
      <c r="G42" s="308">
        <v>214</v>
      </c>
      <c r="H42" s="308">
        <v>2</v>
      </c>
      <c r="I42" s="308">
        <v>276</v>
      </c>
      <c r="J42" s="308">
        <v>2</v>
      </c>
      <c r="K42" s="120" t="s">
        <v>994</v>
      </c>
      <c r="L42" s="120" t="s">
        <v>994</v>
      </c>
      <c r="M42" s="120" t="s">
        <v>994</v>
      </c>
      <c r="N42" s="120" t="s">
        <v>994</v>
      </c>
      <c r="O42" s="135" t="s">
        <v>1</v>
      </c>
    </row>
    <row r="43" spans="1:15" s="100" customFormat="1" ht="11.25" customHeight="1" x14ac:dyDescent="0.2">
      <c r="A43" s="301">
        <v>404</v>
      </c>
      <c r="B43" s="301" t="s">
        <v>63</v>
      </c>
      <c r="C43" s="307">
        <v>10542</v>
      </c>
      <c r="D43" s="308">
        <v>3</v>
      </c>
      <c r="E43" s="308">
        <v>10446</v>
      </c>
      <c r="F43" s="308">
        <v>3</v>
      </c>
      <c r="G43" s="308">
        <v>394</v>
      </c>
      <c r="H43" s="308">
        <v>1</v>
      </c>
      <c r="I43" s="308">
        <v>-298</v>
      </c>
      <c r="J43" s="308">
        <v>1</v>
      </c>
      <c r="K43" s="120" t="s">
        <v>994</v>
      </c>
      <c r="L43" s="120" t="s">
        <v>994</v>
      </c>
      <c r="M43" s="308">
        <v>1989</v>
      </c>
      <c r="N43" s="308">
        <v>1</v>
      </c>
      <c r="O43" s="135" t="s">
        <v>1</v>
      </c>
    </row>
    <row r="44" spans="1:15" s="100" customFormat="1" ht="11.25" customHeight="1" x14ac:dyDescent="0.2">
      <c r="A44" s="301">
        <v>405</v>
      </c>
      <c r="B44" s="301" t="s">
        <v>64</v>
      </c>
      <c r="C44" s="307">
        <v>8649</v>
      </c>
      <c r="D44" s="308">
        <v>1</v>
      </c>
      <c r="E44" s="308">
        <v>8223</v>
      </c>
      <c r="F44" s="308">
        <v>1</v>
      </c>
      <c r="G44" s="308">
        <v>165</v>
      </c>
      <c r="H44" s="308">
        <v>1</v>
      </c>
      <c r="I44" s="308">
        <v>261</v>
      </c>
      <c r="J44" s="308">
        <v>1</v>
      </c>
      <c r="K44" s="120" t="s">
        <v>994</v>
      </c>
      <c r="L44" s="120" t="s">
        <v>994</v>
      </c>
      <c r="M44" s="308">
        <v>15</v>
      </c>
      <c r="N44" s="308">
        <v>1</v>
      </c>
      <c r="O44" s="135" t="s">
        <v>1</v>
      </c>
    </row>
    <row r="45" spans="1:15" s="100" customFormat="1" ht="11.25" customHeight="1" x14ac:dyDescent="0.2">
      <c r="A45" s="301">
        <v>451</v>
      </c>
      <c r="B45" s="301" t="s">
        <v>65</v>
      </c>
      <c r="C45" s="307">
        <v>821</v>
      </c>
      <c r="D45" s="308">
        <v>1</v>
      </c>
      <c r="E45" s="308">
        <v>800</v>
      </c>
      <c r="F45" s="308">
        <v>1</v>
      </c>
      <c r="G45" s="308">
        <v>10</v>
      </c>
      <c r="H45" s="308">
        <v>1</v>
      </c>
      <c r="I45" s="308">
        <v>11</v>
      </c>
      <c r="J45" s="308">
        <v>1</v>
      </c>
      <c r="K45" s="120" t="s">
        <v>994</v>
      </c>
      <c r="L45" s="120" t="s">
        <v>994</v>
      </c>
      <c r="M45" s="120" t="s">
        <v>994</v>
      </c>
      <c r="N45" s="120" t="s">
        <v>994</v>
      </c>
      <c r="O45" s="135" t="s">
        <v>1</v>
      </c>
    </row>
    <row r="46" spans="1:15" s="100" customFormat="1" ht="11.25" customHeight="1" x14ac:dyDescent="0.2">
      <c r="A46" s="301">
        <v>452</v>
      </c>
      <c r="B46" s="301" t="s">
        <v>66</v>
      </c>
      <c r="C46" s="307">
        <v>2558</v>
      </c>
      <c r="D46" s="308">
        <v>3</v>
      </c>
      <c r="E46" s="308">
        <v>2429</v>
      </c>
      <c r="F46" s="308">
        <v>3</v>
      </c>
      <c r="G46" s="308">
        <v>76</v>
      </c>
      <c r="H46" s="308">
        <v>3</v>
      </c>
      <c r="I46" s="308">
        <v>53</v>
      </c>
      <c r="J46" s="308">
        <v>2</v>
      </c>
      <c r="K46" s="120" t="s">
        <v>994</v>
      </c>
      <c r="L46" s="120" t="s">
        <v>994</v>
      </c>
      <c r="M46" s="120" t="s">
        <v>994</v>
      </c>
      <c r="N46" s="120" t="s">
        <v>994</v>
      </c>
      <c r="O46" s="135" t="s">
        <v>1</v>
      </c>
    </row>
    <row r="47" spans="1:15" s="100" customFormat="1" ht="11.25" customHeight="1" x14ac:dyDescent="0.2">
      <c r="A47" s="301">
        <v>454</v>
      </c>
      <c r="B47" s="301" t="s">
        <v>68</v>
      </c>
      <c r="C47" s="307">
        <v>30549</v>
      </c>
      <c r="D47" s="308">
        <v>5</v>
      </c>
      <c r="E47" s="308">
        <v>28430</v>
      </c>
      <c r="F47" s="308">
        <v>5</v>
      </c>
      <c r="G47" s="308">
        <v>849</v>
      </c>
      <c r="H47" s="308">
        <v>5</v>
      </c>
      <c r="I47" s="308">
        <v>1270</v>
      </c>
      <c r="J47" s="308">
        <v>5</v>
      </c>
      <c r="K47" s="308">
        <v>1040</v>
      </c>
      <c r="L47" s="308">
        <v>1</v>
      </c>
      <c r="M47" s="308">
        <v>382</v>
      </c>
      <c r="N47" s="308">
        <v>3</v>
      </c>
      <c r="O47" s="135" t="s">
        <v>1</v>
      </c>
    </row>
    <row r="48" spans="1:15" s="100" customFormat="1" ht="11.25" customHeight="1" x14ac:dyDescent="0.2">
      <c r="A48" s="301">
        <v>455</v>
      </c>
      <c r="B48" s="301" t="s">
        <v>69</v>
      </c>
      <c r="C48" s="307">
        <v>729</v>
      </c>
      <c r="D48" s="308">
        <v>1</v>
      </c>
      <c r="E48" s="308">
        <v>701</v>
      </c>
      <c r="F48" s="308">
        <v>1</v>
      </c>
      <c r="G48" s="308">
        <v>16</v>
      </c>
      <c r="H48" s="308">
        <v>1</v>
      </c>
      <c r="I48" s="308">
        <v>12</v>
      </c>
      <c r="J48" s="308">
        <v>1</v>
      </c>
      <c r="K48" s="120" t="s">
        <v>994</v>
      </c>
      <c r="L48" s="120" t="s">
        <v>994</v>
      </c>
      <c r="M48" s="120" t="s">
        <v>994</v>
      </c>
      <c r="N48" s="120" t="s">
        <v>994</v>
      </c>
      <c r="O48" s="135" t="s">
        <v>1</v>
      </c>
    </row>
    <row r="49" spans="1:15" s="100" customFormat="1" ht="11.25" customHeight="1" x14ac:dyDescent="0.2">
      <c r="A49" s="301">
        <v>456</v>
      </c>
      <c r="B49" s="301" t="s">
        <v>70</v>
      </c>
      <c r="C49" s="307">
        <v>10337</v>
      </c>
      <c r="D49" s="308">
        <v>4</v>
      </c>
      <c r="E49" s="308">
        <v>9684</v>
      </c>
      <c r="F49" s="308">
        <v>4</v>
      </c>
      <c r="G49" s="308">
        <v>252</v>
      </c>
      <c r="H49" s="308">
        <v>3</v>
      </c>
      <c r="I49" s="308">
        <v>401</v>
      </c>
      <c r="J49" s="308">
        <v>3</v>
      </c>
      <c r="K49" s="308">
        <v>21</v>
      </c>
      <c r="L49" s="308">
        <v>1</v>
      </c>
      <c r="M49" s="308">
        <v>2709</v>
      </c>
      <c r="N49" s="308">
        <v>3</v>
      </c>
      <c r="O49" s="135" t="s">
        <v>1</v>
      </c>
    </row>
    <row r="50" spans="1:15" s="100" customFormat="1" ht="11.25" customHeight="1" x14ac:dyDescent="0.2">
      <c r="A50" s="301">
        <v>457</v>
      </c>
      <c r="B50" s="301" t="s">
        <v>71</v>
      </c>
      <c r="C50" s="307">
        <v>12401</v>
      </c>
      <c r="D50" s="308">
        <v>5</v>
      </c>
      <c r="E50" s="308">
        <v>11288</v>
      </c>
      <c r="F50" s="308">
        <v>5</v>
      </c>
      <c r="G50" s="308">
        <v>466</v>
      </c>
      <c r="H50" s="308">
        <v>5</v>
      </c>
      <c r="I50" s="308">
        <v>647</v>
      </c>
      <c r="J50" s="308">
        <v>5</v>
      </c>
      <c r="K50" s="120" t="s">
        <v>994</v>
      </c>
      <c r="L50" s="120" t="s">
        <v>994</v>
      </c>
      <c r="M50" s="308">
        <v>4</v>
      </c>
      <c r="N50" s="308">
        <v>1</v>
      </c>
      <c r="O50" s="135" t="s">
        <v>1</v>
      </c>
    </row>
    <row r="51" spans="1:15" s="100" customFormat="1" ht="11.25" customHeight="1" x14ac:dyDescent="0.2">
      <c r="A51" s="301">
        <v>459</v>
      </c>
      <c r="B51" s="301" t="s">
        <v>73</v>
      </c>
      <c r="C51" s="307">
        <v>25185</v>
      </c>
      <c r="D51" s="308">
        <v>24</v>
      </c>
      <c r="E51" s="308">
        <v>22488</v>
      </c>
      <c r="F51" s="308">
        <v>23</v>
      </c>
      <c r="G51" s="308">
        <v>1037</v>
      </c>
      <c r="H51" s="308">
        <v>14</v>
      </c>
      <c r="I51" s="308">
        <v>1660</v>
      </c>
      <c r="J51" s="308">
        <v>19</v>
      </c>
      <c r="K51" s="308">
        <v>1</v>
      </c>
      <c r="L51" s="308">
        <v>1</v>
      </c>
      <c r="M51" s="308">
        <v>5166</v>
      </c>
      <c r="N51" s="308">
        <v>6</v>
      </c>
      <c r="O51" s="135" t="s">
        <v>1</v>
      </c>
    </row>
    <row r="52" spans="1:15" s="100" customFormat="1" ht="11.25" customHeight="1" x14ac:dyDescent="0.2">
      <c r="A52" s="301">
        <v>460</v>
      </c>
      <c r="B52" s="301" t="s">
        <v>74</v>
      </c>
      <c r="C52" s="307">
        <v>2136</v>
      </c>
      <c r="D52" s="308">
        <v>15</v>
      </c>
      <c r="E52" s="308">
        <v>2077</v>
      </c>
      <c r="F52" s="308">
        <v>15</v>
      </c>
      <c r="G52" s="308">
        <v>12</v>
      </c>
      <c r="H52" s="308">
        <v>4</v>
      </c>
      <c r="I52" s="308">
        <v>47</v>
      </c>
      <c r="J52" s="308">
        <v>1</v>
      </c>
      <c r="K52" s="308">
        <v>1</v>
      </c>
      <c r="L52" s="308">
        <v>1</v>
      </c>
      <c r="M52" s="120" t="s">
        <v>994</v>
      </c>
      <c r="N52" s="120" t="s">
        <v>994</v>
      </c>
      <c r="O52" s="135" t="s">
        <v>1</v>
      </c>
    </row>
    <row r="53" spans="1:15" s="100" customFormat="1" ht="11.25" customHeight="1" x14ac:dyDescent="0.2">
      <c r="A53" s="301">
        <v>461</v>
      </c>
      <c r="B53" s="301" t="s">
        <v>75</v>
      </c>
      <c r="C53" s="307">
        <v>83428</v>
      </c>
      <c r="D53" s="308">
        <v>1</v>
      </c>
      <c r="E53" s="308">
        <v>74650</v>
      </c>
      <c r="F53" s="308">
        <v>1</v>
      </c>
      <c r="G53" s="308">
        <v>3867</v>
      </c>
      <c r="H53" s="308">
        <v>1</v>
      </c>
      <c r="I53" s="308">
        <v>4911</v>
      </c>
      <c r="J53" s="308">
        <v>1</v>
      </c>
      <c r="K53" s="308">
        <v>29</v>
      </c>
      <c r="L53" s="308">
        <v>1</v>
      </c>
      <c r="M53" s="308">
        <v>4121</v>
      </c>
      <c r="N53" s="308">
        <v>1</v>
      </c>
      <c r="O53" s="135" t="s">
        <v>1</v>
      </c>
    </row>
    <row r="54" spans="1:15" s="100" customFormat="1" ht="11.25" customHeight="1" x14ac:dyDescent="0.2">
      <c r="A54" s="301">
        <v>462</v>
      </c>
      <c r="B54" s="301" t="s">
        <v>76</v>
      </c>
      <c r="C54" s="117" t="s">
        <v>994</v>
      </c>
      <c r="D54" s="120" t="s">
        <v>994</v>
      </c>
      <c r="E54" s="120" t="s">
        <v>994</v>
      </c>
      <c r="F54" s="120" t="s">
        <v>994</v>
      </c>
      <c r="G54" s="120" t="s">
        <v>994</v>
      </c>
      <c r="H54" s="120" t="s">
        <v>994</v>
      </c>
      <c r="I54" s="120" t="s">
        <v>994</v>
      </c>
      <c r="J54" s="120" t="s">
        <v>994</v>
      </c>
      <c r="K54" s="120" t="s">
        <v>994</v>
      </c>
      <c r="L54" s="120" t="s">
        <v>994</v>
      </c>
      <c r="M54" s="120" t="s">
        <v>994</v>
      </c>
      <c r="N54" s="120" t="s">
        <v>994</v>
      </c>
      <c r="O54" s="135" t="s">
        <v>1</v>
      </c>
    </row>
    <row r="55" spans="1:15" s="100" customFormat="1" ht="11.25" customHeight="1" x14ac:dyDescent="0.2">
      <c r="A55" s="302">
        <v>4</v>
      </c>
      <c r="B55" s="302" t="s">
        <v>77</v>
      </c>
      <c r="C55" s="311">
        <v>208455</v>
      </c>
      <c r="D55" s="310">
        <v>67</v>
      </c>
      <c r="E55" s="312">
        <v>191328</v>
      </c>
      <c r="F55" s="310">
        <v>66</v>
      </c>
      <c r="G55" s="310">
        <v>7606</v>
      </c>
      <c r="H55" s="310">
        <v>43</v>
      </c>
      <c r="I55" s="310">
        <v>9521</v>
      </c>
      <c r="J55" s="310">
        <v>44</v>
      </c>
      <c r="K55" s="310">
        <v>1092</v>
      </c>
      <c r="L55" s="310">
        <v>5</v>
      </c>
      <c r="M55" s="310">
        <v>14386</v>
      </c>
      <c r="N55" s="310">
        <v>16</v>
      </c>
      <c r="O55" s="135" t="s">
        <v>1</v>
      </c>
    </row>
    <row r="56" spans="1:15" s="114" customFormat="1" ht="11.25" customHeight="1" x14ac:dyDescent="0.2">
      <c r="A56" s="337" t="s">
        <v>1176</v>
      </c>
      <c r="B56" s="302" t="s">
        <v>78</v>
      </c>
      <c r="C56" s="311">
        <v>553393</v>
      </c>
      <c r="D56" s="309">
        <v>254</v>
      </c>
      <c r="E56" s="311">
        <v>502407</v>
      </c>
      <c r="F56" s="309">
        <v>248</v>
      </c>
      <c r="G56" s="309">
        <v>18439</v>
      </c>
      <c r="H56" s="309">
        <v>173</v>
      </c>
      <c r="I56" s="309">
        <v>32547</v>
      </c>
      <c r="J56" s="309">
        <v>192</v>
      </c>
      <c r="K56" s="309">
        <v>1193</v>
      </c>
      <c r="L56" s="309">
        <v>11</v>
      </c>
      <c r="M56" s="311">
        <v>164636</v>
      </c>
      <c r="N56" s="309">
        <v>91</v>
      </c>
      <c r="O56" s="135" t="s">
        <v>1</v>
      </c>
    </row>
    <row r="57" spans="1:15" s="54" customFormat="1" ht="1.9" customHeight="1" x14ac:dyDescent="0.15">
      <c r="A57" s="601" t="s">
        <v>1024</v>
      </c>
      <c r="B57" s="601"/>
      <c r="C57" s="601"/>
      <c r="D57" s="601"/>
      <c r="E57" s="601"/>
      <c r="F57" s="601"/>
      <c r="G57" s="601"/>
      <c r="H57" s="601"/>
      <c r="I57" s="601"/>
      <c r="J57" s="601"/>
      <c r="K57" s="601"/>
      <c r="L57" s="601"/>
      <c r="M57" s="601"/>
      <c r="N57" s="601"/>
      <c r="O57" s="135" t="s">
        <v>1</v>
      </c>
    </row>
    <row r="58" spans="1:15" s="114" customFormat="1" ht="11.25" customHeight="1" x14ac:dyDescent="0.2">
      <c r="A58" s="591" t="s">
        <v>496</v>
      </c>
      <c r="B58" s="591"/>
      <c r="C58" s="591"/>
      <c r="D58" s="591"/>
      <c r="E58" s="591"/>
      <c r="F58" s="591"/>
      <c r="G58" s="591"/>
      <c r="H58" s="591"/>
      <c r="I58" s="591"/>
      <c r="J58" s="591"/>
      <c r="K58" s="591"/>
      <c r="L58" s="591"/>
      <c r="M58" s="591"/>
      <c r="N58" s="591"/>
      <c r="O58" s="135" t="s">
        <v>1</v>
      </c>
    </row>
    <row r="59" spans="1:15" s="100" customFormat="1" ht="11.25" customHeight="1" x14ac:dyDescent="0.2">
      <c r="A59" s="592" t="s">
        <v>1031</v>
      </c>
      <c r="B59" s="592"/>
      <c r="C59" s="592"/>
      <c r="D59" s="592"/>
      <c r="E59" s="592"/>
      <c r="F59" s="592"/>
      <c r="G59" s="592"/>
      <c r="H59" s="592"/>
      <c r="I59" s="592"/>
      <c r="J59" s="592"/>
      <c r="K59" s="592"/>
      <c r="L59" s="592"/>
      <c r="M59" s="592"/>
      <c r="N59" s="592"/>
      <c r="O59" s="135" t="s">
        <v>1</v>
      </c>
    </row>
    <row r="60" spans="1:15" s="100" customFormat="1" ht="18" customHeight="1" x14ac:dyDescent="0.2">
      <c r="A60" s="592" t="s">
        <v>1034</v>
      </c>
      <c r="B60" s="592"/>
      <c r="C60" s="592"/>
      <c r="D60" s="592"/>
      <c r="E60" s="592"/>
      <c r="F60" s="592"/>
      <c r="G60" s="592"/>
      <c r="H60" s="592"/>
      <c r="I60" s="592"/>
      <c r="J60" s="592"/>
      <c r="K60" s="592"/>
      <c r="L60" s="592"/>
      <c r="M60" s="592"/>
      <c r="N60" s="592"/>
      <c r="O60" s="135" t="s">
        <v>1</v>
      </c>
    </row>
    <row r="61" spans="1:15" s="156" customFormat="1" ht="10.7" customHeight="1" x14ac:dyDescent="0.2">
      <c r="A61" s="619" t="s">
        <v>1032</v>
      </c>
      <c r="B61" s="619"/>
      <c r="C61" s="619"/>
      <c r="D61" s="619"/>
      <c r="E61" s="619"/>
      <c r="F61" s="619"/>
      <c r="G61" s="619"/>
      <c r="H61" s="619"/>
      <c r="I61" s="619"/>
      <c r="J61" s="619"/>
      <c r="K61" s="619"/>
      <c r="L61" s="619"/>
      <c r="M61" s="619"/>
      <c r="N61" s="619"/>
      <c r="O61" s="282" t="s">
        <v>1</v>
      </c>
    </row>
    <row r="62" spans="1:15" s="156" customFormat="1" ht="10.7" customHeight="1" x14ac:dyDescent="0.2">
      <c r="A62" s="619" t="s">
        <v>1033</v>
      </c>
      <c r="B62" s="619"/>
      <c r="C62" s="619"/>
      <c r="D62" s="619"/>
      <c r="E62" s="619"/>
      <c r="F62" s="619"/>
      <c r="G62" s="619"/>
      <c r="H62" s="619"/>
      <c r="I62" s="619"/>
      <c r="J62" s="619"/>
      <c r="K62" s="619"/>
      <c r="L62" s="619"/>
      <c r="M62" s="619"/>
      <c r="N62" s="619"/>
      <c r="O62" s="282" t="s">
        <v>1</v>
      </c>
    </row>
    <row r="63" spans="1:15" s="156" customFormat="1" ht="10.7" customHeight="1" x14ac:dyDescent="0.2">
      <c r="A63" s="619" t="s">
        <v>1030</v>
      </c>
      <c r="B63" s="619"/>
      <c r="C63" s="619"/>
      <c r="D63" s="619"/>
      <c r="E63" s="619"/>
      <c r="F63" s="619"/>
      <c r="G63" s="619"/>
      <c r="H63" s="619"/>
      <c r="I63" s="619"/>
      <c r="J63" s="619"/>
      <c r="K63" s="619"/>
      <c r="L63" s="619"/>
      <c r="M63" s="619"/>
      <c r="N63" s="619"/>
      <c r="O63" s="282" t="s">
        <v>1</v>
      </c>
    </row>
    <row r="64" spans="1:15" s="54" customFormat="1" ht="1.9" customHeight="1" x14ac:dyDescent="0.15">
      <c r="A64" s="31" t="s">
        <v>3</v>
      </c>
      <c r="B64" s="31" t="s">
        <v>3</v>
      </c>
      <c r="C64" s="31" t="s">
        <v>3</v>
      </c>
      <c r="D64" s="31" t="s">
        <v>3</v>
      </c>
      <c r="E64" s="31" t="s">
        <v>3</v>
      </c>
      <c r="F64" s="31" t="s">
        <v>3</v>
      </c>
      <c r="G64" s="31" t="s">
        <v>3</v>
      </c>
      <c r="H64" s="31" t="s">
        <v>3</v>
      </c>
      <c r="I64" s="31" t="s">
        <v>3</v>
      </c>
      <c r="J64" s="31" t="s">
        <v>3</v>
      </c>
      <c r="K64" s="31" t="s">
        <v>3</v>
      </c>
      <c r="L64" s="31" t="s">
        <v>3</v>
      </c>
      <c r="M64" s="31" t="s">
        <v>3</v>
      </c>
      <c r="N64" s="31" t="s">
        <v>3</v>
      </c>
      <c r="O64" s="31" t="s">
        <v>5</v>
      </c>
    </row>
  </sheetData>
  <mergeCells count="20">
    <mergeCell ref="B4:B7"/>
    <mergeCell ref="C4:D5"/>
    <mergeCell ref="E4:J4"/>
    <mergeCell ref="K4:N4"/>
    <mergeCell ref="A63:N63"/>
    <mergeCell ref="A60:N60"/>
    <mergeCell ref="A61:N61"/>
    <mergeCell ref="A62:N62"/>
    <mergeCell ref="A1:N1"/>
    <mergeCell ref="A3:J3"/>
    <mergeCell ref="A57:N57"/>
    <mergeCell ref="A58:N58"/>
    <mergeCell ref="A59:N59"/>
    <mergeCell ref="E5:F5"/>
    <mergeCell ref="G5:H5"/>
    <mergeCell ref="I5:J5"/>
    <mergeCell ref="K5:L5"/>
    <mergeCell ref="M5:N5"/>
    <mergeCell ref="A2:N2"/>
    <mergeCell ref="A4:A7"/>
  </mergeCells>
  <hyperlinks>
    <hyperlink ref="A1" location="Inhalt!A1" display="Zurück zum Inhalt" xr:uid="{9770FA41-EFF0-4A63-B331-240438E13047}"/>
    <hyperlink ref="A1:G1" location="Inhalt!A1" display="Zum Inhaltsverzeichnis" xr:uid="{8A13F879-7E14-4886-BA04-F8FB59BFED63}"/>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38101-F985-4A60-AB37-13D07220D2F5}">
  <dimension ref="A1:N100"/>
  <sheetViews>
    <sheetView view="pageLayout" zoomScaleNormal="100" zoomScaleSheetLayoutView="100" workbookViewId="0">
      <selection sqref="A1:M1"/>
    </sheetView>
  </sheetViews>
  <sheetFormatPr baseColWidth="10" defaultColWidth="7.28515625" defaultRowHeight="8.25" x14ac:dyDescent="0.15"/>
  <cols>
    <col min="1" max="1" width="9.140625" style="4" customWidth="1"/>
    <col min="2" max="2" width="7.28515625" style="4" customWidth="1"/>
    <col min="3" max="3" width="6.28515625" style="4" customWidth="1"/>
    <col min="4" max="4" width="7.7109375" style="4" customWidth="1"/>
    <col min="5" max="5" width="6.28515625" style="4" customWidth="1"/>
    <col min="6" max="6" width="7.140625" style="4" customWidth="1"/>
    <col min="7" max="7" width="6.28515625" style="4" customWidth="1"/>
    <col min="8" max="8" width="6.85546875" style="4" customWidth="1"/>
    <col min="9" max="9" width="6.28515625" style="4" customWidth="1"/>
    <col min="10" max="10" width="7" style="4" customWidth="1"/>
    <col min="11" max="11" width="6.28515625" style="4" customWidth="1"/>
    <col min="12" max="12" width="7.7109375" style="4" customWidth="1"/>
    <col min="13" max="13" width="6.28515625" style="4" customWidth="1"/>
    <col min="14" max="14" width="1.28515625" style="54" customWidth="1"/>
    <col min="15" max="16384" width="7.28515625" style="4"/>
  </cols>
  <sheetData>
    <row r="1" spans="1:14" s="1" customFormat="1" ht="24" customHeight="1" x14ac:dyDescent="0.2">
      <c r="A1" s="550" t="s">
        <v>2</v>
      </c>
      <c r="B1" s="550"/>
      <c r="C1" s="550"/>
      <c r="D1" s="550"/>
      <c r="E1" s="550"/>
      <c r="F1" s="550"/>
      <c r="G1" s="550"/>
      <c r="H1" s="550"/>
      <c r="I1" s="550"/>
      <c r="J1" s="550"/>
      <c r="K1" s="550"/>
      <c r="L1" s="550"/>
      <c r="M1" s="550"/>
      <c r="N1" s="135" t="s">
        <v>1</v>
      </c>
    </row>
    <row r="2" spans="1:14" s="119" customFormat="1" ht="38.25" customHeight="1" x14ac:dyDescent="0.2">
      <c r="A2" s="593" t="s">
        <v>964</v>
      </c>
      <c r="B2" s="593"/>
      <c r="C2" s="593"/>
      <c r="D2" s="593"/>
      <c r="E2" s="593"/>
      <c r="F2" s="593"/>
      <c r="G2" s="593"/>
      <c r="H2" s="593"/>
      <c r="I2" s="593"/>
      <c r="J2" s="593"/>
      <c r="K2" s="593"/>
      <c r="L2" s="593"/>
      <c r="M2" s="593"/>
      <c r="N2" s="169" t="s">
        <v>1</v>
      </c>
    </row>
    <row r="3" spans="1:14" s="68" customFormat="1" ht="2.25" customHeight="1" x14ac:dyDescent="0.15">
      <c r="A3" s="624" t="s">
        <v>998</v>
      </c>
      <c r="B3" s="624"/>
      <c r="C3" s="624"/>
      <c r="D3" s="624"/>
      <c r="E3" s="624"/>
      <c r="F3" s="624"/>
      <c r="G3" s="624"/>
      <c r="H3" s="624"/>
      <c r="I3" s="624"/>
      <c r="J3" s="624"/>
      <c r="K3" s="624"/>
      <c r="L3" s="624"/>
      <c r="M3" s="624"/>
      <c r="N3" s="135" t="s">
        <v>1</v>
      </c>
    </row>
    <row r="4" spans="1:14" s="100" customFormat="1" ht="13.15" customHeight="1" x14ac:dyDescent="0.2">
      <c r="A4" s="596" t="s">
        <v>80</v>
      </c>
      <c r="B4" s="567" t="s">
        <v>487</v>
      </c>
      <c r="C4" s="567"/>
      <c r="D4" s="567" t="s">
        <v>488</v>
      </c>
      <c r="E4" s="567"/>
      <c r="F4" s="567"/>
      <c r="G4" s="567"/>
      <c r="H4" s="567"/>
      <c r="I4" s="567"/>
      <c r="J4" s="567" t="s">
        <v>489</v>
      </c>
      <c r="K4" s="567"/>
      <c r="L4" s="567"/>
      <c r="M4" s="594"/>
      <c r="N4" s="135" t="s">
        <v>1</v>
      </c>
    </row>
    <row r="5" spans="1:14" s="100" customFormat="1" ht="39.6" customHeight="1" x14ac:dyDescent="0.2">
      <c r="A5" s="596"/>
      <c r="B5" s="567"/>
      <c r="C5" s="567"/>
      <c r="D5" s="567" t="s">
        <v>490</v>
      </c>
      <c r="E5" s="567"/>
      <c r="F5" s="567" t="s">
        <v>818</v>
      </c>
      <c r="G5" s="567"/>
      <c r="H5" s="567" t="s">
        <v>827</v>
      </c>
      <c r="I5" s="567"/>
      <c r="J5" s="567" t="s">
        <v>820</v>
      </c>
      <c r="K5" s="567"/>
      <c r="L5" s="567" t="s">
        <v>491</v>
      </c>
      <c r="M5" s="594"/>
      <c r="N5" s="135" t="s">
        <v>1</v>
      </c>
    </row>
    <row r="6" spans="1:14" s="100" customFormat="1" ht="26.45" customHeight="1" x14ac:dyDescent="0.2">
      <c r="A6" s="596"/>
      <c r="B6" s="383" t="s">
        <v>9</v>
      </c>
      <c r="C6" s="383" t="s">
        <v>816</v>
      </c>
      <c r="D6" s="383" t="s">
        <v>9</v>
      </c>
      <c r="E6" s="383" t="s">
        <v>817</v>
      </c>
      <c r="F6" s="383" t="s">
        <v>9</v>
      </c>
      <c r="G6" s="383" t="s">
        <v>817</v>
      </c>
      <c r="H6" s="383" t="s">
        <v>9</v>
      </c>
      <c r="I6" s="383" t="s">
        <v>817</v>
      </c>
      <c r="J6" s="383" t="s">
        <v>9</v>
      </c>
      <c r="K6" s="383" t="s">
        <v>817</v>
      </c>
      <c r="L6" s="383" t="s">
        <v>9</v>
      </c>
      <c r="M6" s="388" t="s">
        <v>817</v>
      </c>
      <c r="N6" s="135" t="s">
        <v>1</v>
      </c>
    </row>
    <row r="7" spans="1:14" s="100" customFormat="1" ht="10.15" customHeight="1" x14ac:dyDescent="0.2">
      <c r="A7" s="596"/>
      <c r="B7" s="383" t="s">
        <v>15</v>
      </c>
      <c r="C7" s="383" t="s">
        <v>16</v>
      </c>
      <c r="D7" s="383" t="s">
        <v>17</v>
      </c>
      <c r="E7" s="383" t="s">
        <v>18</v>
      </c>
      <c r="F7" s="383" t="s">
        <v>19</v>
      </c>
      <c r="G7" s="383" t="s">
        <v>20</v>
      </c>
      <c r="H7" s="383" t="s">
        <v>21</v>
      </c>
      <c r="I7" s="383" t="s">
        <v>22</v>
      </c>
      <c r="J7" s="383" t="s">
        <v>23</v>
      </c>
      <c r="K7" s="383" t="s">
        <v>24</v>
      </c>
      <c r="L7" s="383" t="s">
        <v>25</v>
      </c>
      <c r="M7" s="388" t="s">
        <v>26</v>
      </c>
      <c r="N7" s="135" t="s">
        <v>1</v>
      </c>
    </row>
    <row r="8" spans="1:14" s="80" customFormat="1" ht="1.9" customHeight="1" x14ac:dyDescent="0.15">
      <c r="A8" s="386" t="s">
        <v>81</v>
      </c>
      <c r="B8" s="132" t="s">
        <v>656</v>
      </c>
      <c r="C8" s="132" t="s">
        <v>828</v>
      </c>
      <c r="D8" s="132" t="s">
        <v>657</v>
      </c>
      <c r="E8" s="132" t="s">
        <v>822</v>
      </c>
      <c r="F8" s="132" t="s">
        <v>658</v>
      </c>
      <c r="G8" s="132" t="s">
        <v>829</v>
      </c>
      <c r="H8" s="132" t="s">
        <v>659</v>
      </c>
      <c r="I8" s="132" t="s">
        <v>824</v>
      </c>
      <c r="J8" s="132" t="s">
        <v>660</v>
      </c>
      <c r="K8" s="132" t="s">
        <v>825</v>
      </c>
      <c r="L8" s="132" t="s">
        <v>661</v>
      </c>
      <c r="M8" s="132" t="s">
        <v>826</v>
      </c>
      <c r="N8" s="135" t="s">
        <v>1</v>
      </c>
    </row>
    <row r="9" spans="1:14" s="100" customFormat="1" ht="12.75" x14ac:dyDescent="0.2">
      <c r="A9" s="260" t="s">
        <v>347</v>
      </c>
      <c r="B9" s="115">
        <v>813</v>
      </c>
      <c r="C9" s="115">
        <v>1</v>
      </c>
      <c r="D9" s="115">
        <v>729</v>
      </c>
      <c r="E9" s="115">
        <v>1</v>
      </c>
      <c r="F9" s="115">
        <v>5</v>
      </c>
      <c r="G9" s="115">
        <v>1</v>
      </c>
      <c r="H9" s="115">
        <v>79</v>
      </c>
      <c r="I9" s="115">
        <v>1</v>
      </c>
      <c r="J9" s="120" t="s">
        <v>994</v>
      </c>
      <c r="K9" s="120" t="s">
        <v>994</v>
      </c>
      <c r="L9" s="120" t="s">
        <v>994</v>
      </c>
      <c r="M9" s="120" t="s">
        <v>994</v>
      </c>
      <c r="N9" s="135" t="s">
        <v>1</v>
      </c>
    </row>
    <row r="10" spans="1:14" s="100" customFormat="1" ht="12.75" x14ac:dyDescent="0.2">
      <c r="A10" s="260" t="s">
        <v>348</v>
      </c>
      <c r="B10" s="115">
        <v>1114</v>
      </c>
      <c r="C10" s="115">
        <v>2</v>
      </c>
      <c r="D10" s="115">
        <v>884</v>
      </c>
      <c r="E10" s="115">
        <v>2</v>
      </c>
      <c r="F10" s="115">
        <v>170</v>
      </c>
      <c r="G10" s="115">
        <v>1</v>
      </c>
      <c r="H10" s="115">
        <v>60</v>
      </c>
      <c r="I10" s="115">
        <v>1</v>
      </c>
      <c r="J10" s="120" t="s">
        <v>994</v>
      </c>
      <c r="K10" s="120" t="s">
        <v>994</v>
      </c>
      <c r="L10" s="120" t="s">
        <v>994</v>
      </c>
      <c r="M10" s="120" t="s">
        <v>994</v>
      </c>
      <c r="N10" s="135" t="s">
        <v>1</v>
      </c>
    </row>
    <row r="11" spans="1:14" s="100" customFormat="1" ht="12.75" x14ac:dyDescent="0.2">
      <c r="A11" s="260" t="s">
        <v>349</v>
      </c>
      <c r="B11" s="117">
        <v>1927</v>
      </c>
      <c r="C11" s="120">
        <v>3</v>
      </c>
      <c r="D11" s="120">
        <v>1613</v>
      </c>
      <c r="E11" s="120">
        <v>3</v>
      </c>
      <c r="F11" s="120">
        <v>175</v>
      </c>
      <c r="G11" s="120">
        <v>2</v>
      </c>
      <c r="H11" s="120">
        <v>139</v>
      </c>
      <c r="I11" s="120">
        <v>2</v>
      </c>
      <c r="J11" s="120" t="s">
        <v>994</v>
      </c>
      <c r="K11" s="120" t="s">
        <v>994</v>
      </c>
      <c r="L11" s="120" t="s">
        <v>994</v>
      </c>
      <c r="M11" s="120" t="s">
        <v>994</v>
      </c>
      <c r="N11" s="135" t="s">
        <v>1</v>
      </c>
    </row>
    <row r="12" spans="1:14" s="100" customFormat="1" ht="12.75" x14ac:dyDescent="0.2">
      <c r="A12" s="260" t="s">
        <v>350</v>
      </c>
      <c r="B12" s="117">
        <v>1206</v>
      </c>
      <c r="C12" s="120">
        <v>2</v>
      </c>
      <c r="D12" s="120">
        <v>1067</v>
      </c>
      <c r="E12" s="120">
        <v>2</v>
      </c>
      <c r="F12" s="120">
        <v>22</v>
      </c>
      <c r="G12" s="120">
        <v>1</v>
      </c>
      <c r="H12" s="120">
        <v>117</v>
      </c>
      <c r="I12" s="120">
        <v>2</v>
      </c>
      <c r="J12" s="120" t="s">
        <v>994</v>
      </c>
      <c r="K12" s="120" t="s">
        <v>994</v>
      </c>
      <c r="L12" s="120" t="s">
        <v>994</v>
      </c>
      <c r="M12" s="120" t="s">
        <v>994</v>
      </c>
      <c r="N12" s="135" t="s">
        <v>1</v>
      </c>
    </row>
    <row r="13" spans="1:14" s="100" customFormat="1" ht="12.75" x14ac:dyDescent="0.2">
      <c r="A13" s="260" t="s">
        <v>352</v>
      </c>
      <c r="B13" s="117">
        <v>1206</v>
      </c>
      <c r="C13" s="120">
        <v>2</v>
      </c>
      <c r="D13" s="120">
        <v>1067</v>
      </c>
      <c r="E13" s="120">
        <v>2</v>
      </c>
      <c r="F13" s="120">
        <v>22</v>
      </c>
      <c r="G13" s="120">
        <v>1</v>
      </c>
      <c r="H13" s="120">
        <v>117</v>
      </c>
      <c r="I13" s="120">
        <v>2</v>
      </c>
      <c r="J13" s="120" t="s">
        <v>994</v>
      </c>
      <c r="K13" s="120" t="s">
        <v>994</v>
      </c>
      <c r="L13" s="120" t="s">
        <v>994</v>
      </c>
      <c r="M13" s="120" t="s">
        <v>994</v>
      </c>
      <c r="N13" s="135" t="s">
        <v>1</v>
      </c>
    </row>
    <row r="14" spans="1:14" s="100" customFormat="1" ht="12.75" x14ac:dyDescent="0.2">
      <c r="A14" s="260" t="s">
        <v>358</v>
      </c>
      <c r="B14" s="117">
        <v>13502</v>
      </c>
      <c r="C14" s="120">
        <v>9</v>
      </c>
      <c r="D14" s="120">
        <v>13185</v>
      </c>
      <c r="E14" s="120">
        <v>9</v>
      </c>
      <c r="F14" s="120">
        <v>413</v>
      </c>
      <c r="G14" s="120">
        <v>4</v>
      </c>
      <c r="H14" s="120">
        <v>-96</v>
      </c>
      <c r="I14" s="120">
        <v>6</v>
      </c>
      <c r="J14" s="120" t="s">
        <v>994</v>
      </c>
      <c r="K14" s="120" t="s">
        <v>994</v>
      </c>
      <c r="L14" s="120">
        <v>2028</v>
      </c>
      <c r="M14" s="120">
        <v>3</v>
      </c>
      <c r="N14" s="135" t="s">
        <v>1</v>
      </c>
    </row>
    <row r="15" spans="1:14" s="100" customFormat="1" ht="12.75" x14ac:dyDescent="0.2">
      <c r="A15" s="260" t="s">
        <v>359</v>
      </c>
      <c r="B15" s="117">
        <v>3935</v>
      </c>
      <c r="C15" s="120">
        <v>8</v>
      </c>
      <c r="D15" s="120">
        <v>3308</v>
      </c>
      <c r="E15" s="120">
        <v>7</v>
      </c>
      <c r="F15" s="120">
        <v>230</v>
      </c>
      <c r="G15" s="120">
        <v>4</v>
      </c>
      <c r="H15" s="120">
        <v>397</v>
      </c>
      <c r="I15" s="120">
        <v>6</v>
      </c>
      <c r="J15" s="120">
        <v>1</v>
      </c>
      <c r="K15" s="120">
        <v>1</v>
      </c>
      <c r="L15" s="120">
        <v>5010</v>
      </c>
      <c r="M15" s="120">
        <v>2</v>
      </c>
      <c r="N15" s="135" t="s">
        <v>1</v>
      </c>
    </row>
    <row r="16" spans="1:14" s="100" customFormat="1" ht="12.75" x14ac:dyDescent="0.2">
      <c r="A16" s="260" t="s">
        <v>360</v>
      </c>
      <c r="B16" s="117">
        <v>8972</v>
      </c>
      <c r="C16" s="120">
        <v>4</v>
      </c>
      <c r="D16" s="120">
        <v>8215</v>
      </c>
      <c r="E16" s="120">
        <v>4</v>
      </c>
      <c r="F16" s="120">
        <v>367</v>
      </c>
      <c r="G16" s="120">
        <v>3</v>
      </c>
      <c r="H16" s="120">
        <v>390</v>
      </c>
      <c r="I16" s="120">
        <v>2</v>
      </c>
      <c r="J16" s="120" t="s">
        <v>994</v>
      </c>
      <c r="K16" s="120" t="s">
        <v>994</v>
      </c>
      <c r="L16" s="120">
        <v>117</v>
      </c>
      <c r="M16" s="120">
        <v>2</v>
      </c>
      <c r="N16" s="135" t="s">
        <v>1</v>
      </c>
    </row>
    <row r="17" spans="1:14" s="100" customFormat="1" ht="12.75" x14ac:dyDescent="0.2">
      <c r="A17" s="260" t="s">
        <v>361</v>
      </c>
      <c r="B17" s="117">
        <v>1955</v>
      </c>
      <c r="C17" s="120">
        <v>5</v>
      </c>
      <c r="D17" s="120">
        <v>1907</v>
      </c>
      <c r="E17" s="120">
        <v>5</v>
      </c>
      <c r="F17" s="120">
        <v>1</v>
      </c>
      <c r="G17" s="120">
        <v>1</v>
      </c>
      <c r="H17" s="120">
        <v>47</v>
      </c>
      <c r="I17" s="120">
        <v>1</v>
      </c>
      <c r="J17" s="120" t="s">
        <v>994</v>
      </c>
      <c r="K17" s="120" t="s">
        <v>994</v>
      </c>
      <c r="L17" s="120" t="s">
        <v>994</v>
      </c>
      <c r="M17" s="120" t="s">
        <v>994</v>
      </c>
      <c r="N17" s="135" t="s">
        <v>1</v>
      </c>
    </row>
    <row r="18" spans="1:14" s="100" customFormat="1" ht="12.75" x14ac:dyDescent="0.2">
      <c r="A18" s="260" t="s">
        <v>364</v>
      </c>
      <c r="B18" s="117">
        <v>12550</v>
      </c>
      <c r="C18" s="120">
        <v>1</v>
      </c>
      <c r="D18" s="120">
        <v>11604</v>
      </c>
      <c r="E18" s="120">
        <v>1</v>
      </c>
      <c r="F18" s="120">
        <v>197</v>
      </c>
      <c r="G18" s="120">
        <v>1</v>
      </c>
      <c r="H18" s="120">
        <v>749</v>
      </c>
      <c r="I18" s="120">
        <v>1</v>
      </c>
      <c r="J18" s="120" t="s">
        <v>994</v>
      </c>
      <c r="K18" s="120" t="s">
        <v>994</v>
      </c>
      <c r="L18" s="120" t="s">
        <v>994</v>
      </c>
      <c r="M18" s="120" t="s">
        <v>994</v>
      </c>
      <c r="N18" s="135" t="s">
        <v>1</v>
      </c>
    </row>
    <row r="19" spans="1:14" s="100" customFormat="1" ht="12.75" x14ac:dyDescent="0.2">
      <c r="A19" s="260" t="s">
        <v>365</v>
      </c>
      <c r="B19" s="117">
        <v>16484</v>
      </c>
      <c r="C19" s="120">
        <v>3</v>
      </c>
      <c r="D19" s="120">
        <v>15463</v>
      </c>
      <c r="E19" s="120">
        <v>3</v>
      </c>
      <c r="F19" s="120">
        <v>604</v>
      </c>
      <c r="G19" s="120">
        <v>3</v>
      </c>
      <c r="H19" s="120">
        <v>417</v>
      </c>
      <c r="I19" s="120">
        <v>3</v>
      </c>
      <c r="J19" s="120">
        <v>1040</v>
      </c>
      <c r="K19" s="120">
        <v>1</v>
      </c>
      <c r="L19" s="120">
        <v>382</v>
      </c>
      <c r="M19" s="120">
        <v>3</v>
      </c>
      <c r="N19" s="135" t="s">
        <v>1</v>
      </c>
    </row>
    <row r="20" spans="1:14" s="100" customFormat="1" ht="12.75" x14ac:dyDescent="0.2">
      <c r="A20" s="260" t="s">
        <v>366</v>
      </c>
      <c r="B20" s="117">
        <v>57398</v>
      </c>
      <c r="C20" s="120">
        <v>30</v>
      </c>
      <c r="D20" s="120">
        <v>53682</v>
      </c>
      <c r="E20" s="120">
        <v>29</v>
      </c>
      <c r="F20" s="120">
        <v>1812</v>
      </c>
      <c r="G20" s="120">
        <v>16</v>
      </c>
      <c r="H20" s="120">
        <v>1904</v>
      </c>
      <c r="I20" s="120">
        <v>19</v>
      </c>
      <c r="J20" s="120">
        <v>1041</v>
      </c>
      <c r="K20" s="120">
        <v>2</v>
      </c>
      <c r="L20" s="120">
        <v>7537</v>
      </c>
      <c r="M20" s="120">
        <v>10</v>
      </c>
      <c r="N20" s="135" t="s">
        <v>1</v>
      </c>
    </row>
    <row r="21" spans="1:14" s="100" customFormat="1" ht="12.75" x14ac:dyDescent="0.2">
      <c r="A21" s="260" t="s">
        <v>367</v>
      </c>
      <c r="B21" s="117">
        <v>1515</v>
      </c>
      <c r="C21" s="120">
        <v>1</v>
      </c>
      <c r="D21" s="120">
        <v>1363</v>
      </c>
      <c r="E21" s="120">
        <v>1</v>
      </c>
      <c r="F21" s="120">
        <v>48</v>
      </c>
      <c r="G21" s="120">
        <v>1</v>
      </c>
      <c r="H21" s="120">
        <v>104</v>
      </c>
      <c r="I21" s="120">
        <v>1</v>
      </c>
      <c r="J21" s="120" t="s">
        <v>994</v>
      </c>
      <c r="K21" s="120" t="s">
        <v>994</v>
      </c>
      <c r="L21" s="120" t="s">
        <v>994</v>
      </c>
      <c r="M21" s="120" t="s">
        <v>994</v>
      </c>
      <c r="N21" s="135" t="s">
        <v>1</v>
      </c>
    </row>
    <row r="22" spans="1:14" s="100" customFormat="1" ht="12.75" x14ac:dyDescent="0.2">
      <c r="A22" s="260" t="s">
        <v>368</v>
      </c>
      <c r="B22" s="117">
        <v>2511</v>
      </c>
      <c r="C22" s="120">
        <v>1</v>
      </c>
      <c r="D22" s="120">
        <v>2370</v>
      </c>
      <c r="E22" s="120">
        <v>1</v>
      </c>
      <c r="F22" s="120">
        <v>73</v>
      </c>
      <c r="G22" s="120">
        <v>1</v>
      </c>
      <c r="H22" s="120">
        <v>68</v>
      </c>
      <c r="I22" s="120">
        <v>1</v>
      </c>
      <c r="J22" s="120" t="s">
        <v>994</v>
      </c>
      <c r="K22" s="120" t="s">
        <v>994</v>
      </c>
      <c r="L22" s="120" t="s">
        <v>994</v>
      </c>
      <c r="M22" s="120" t="s">
        <v>994</v>
      </c>
      <c r="N22" s="135" t="s">
        <v>1</v>
      </c>
    </row>
    <row r="23" spans="1:14" s="100" customFormat="1" ht="12.75" x14ac:dyDescent="0.2">
      <c r="A23" s="260" t="s">
        <v>369</v>
      </c>
      <c r="B23" s="117">
        <v>4026</v>
      </c>
      <c r="C23" s="120">
        <v>2</v>
      </c>
      <c r="D23" s="120">
        <v>3733</v>
      </c>
      <c r="E23" s="120">
        <v>2</v>
      </c>
      <c r="F23" s="120">
        <v>121</v>
      </c>
      <c r="G23" s="120">
        <v>2</v>
      </c>
      <c r="H23" s="120">
        <v>172</v>
      </c>
      <c r="I23" s="120">
        <v>2</v>
      </c>
      <c r="J23" s="120" t="s">
        <v>994</v>
      </c>
      <c r="K23" s="120" t="s">
        <v>994</v>
      </c>
      <c r="L23" s="120" t="s">
        <v>994</v>
      </c>
      <c r="M23" s="120" t="s">
        <v>994</v>
      </c>
      <c r="N23" s="135" t="s">
        <v>1</v>
      </c>
    </row>
    <row r="24" spans="1:14" s="100" customFormat="1" ht="12.75" x14ac:dyDescent="0.2">
      <c r="A24" s="260" t="s">
        <v>370</v>
      </c>
      <c r="B24" s="117">
        <v>3077</v>
      </c>
      <c r="C24" s="120">
        <v>1</v>
      </c>
      <c r="D24" s="120">
        <v>2627</v>
      </c>
      <c r="E24" s="120">
        <v>1</v>
      </c>
      <c r="F24" s="120">
        <v>157</v>
      </c>
      <c r="G24" s="120">
        <v>1</v>
      </c>
      <c r="H24" s="120">
        <v>293</v>
      </c>
      <c r="I24" s="120">
        <v>1</v>
      </c>
      <c r="J24" s="120" t="s">
        <v>994</v>
      </c>
      <c r="K24" s="120" t="s">
        <v>994</v>
      </c>
      <c r="L24" s="120">
        <v>4</v>
      </c>
      <c r="M24" s="120">
        <v>1</v>
      </c>
      <c r="N24" s="135" t="s">
        <v>1</v>
      </c>
    </row>
    <row r="25" spans="1:14" s="100" customFormat="1" ht="12.75" x14ac:dyDescent="0.2">
      <c r="A25" s="260" t="s">
        <v>371</v>
      </c>
      <c r="B25" s="117">
        <v>821</v>
      </c>
      <c r="C25" s="120">
        <v>1</v>
      </c>
      <c r="D25" s="120">
        <v>800</v>
      </c>
      <c r="E25" s="120">
        <v>1</v>
      </c>
      <c r="F25" s="120">
        <v>10</v>
      </c>
      <c r="G25" s="120">
        <v>1</v>
      </c>
      <c r="H25" s="120">
        <v>11</v>
      </c>
      <c r="I25" s="120">
        <v>1</v>
      </c>
      <c r="J25" s="120" t="s">
        <v>994</v>
      </c>
      <c r="K25" s="120" t="s">
        <v>994</v>
      </c>
      <c r="L25" s="120" t="s">
        <v>994</v>
      </c>
      <c r="M25" s="120" t="s">
        <v>994</v>
      </c>
      <c r="N25" s="135" t="s">
        <v>1</v>
      </c>
    </row>
    <row r="26" spans="1:14" s="100" customFormat="1" ht="12.75" x14ac:dyDescent="0.2">
      <c r="A26" s="260" t="s">
        <v>372</v>
      </c>
      <c r="B26" s="117">
        <v>3898</v>
      </c>
      <c r="C26" s="120">
        <v>2</v>
      </c>
      <c r="D26" s="120">
        <v>3427</v>
      </c>
      <c r="E26" s="120">
        <v>2</v>
      </c>
      <c r="F26" s="120">
        <v>167</v>
      </c>
      <c r="G26" s="120">
        <v>2</v>
      </c>
      <c r="H26" s="120">
        <v>304</v>
      </c>
      <c r="I26" s="120">
        <v>2</v>
      </c>
      <c r="J26" s="120" t="s">
        <v>994</v>
      </c>
      <c r="K26" s="120" t="s">
        <v>994</v>
      </c>
      <c r="L26" s="120">
        <v>4</v>
      </c>
      <c r="M26" s="120">
        <v>1</v>
      </c>
      <c r="N26" s="135" t="s">
        <v>1</v>
      </c>
    </row>
    <row r="27" spans="1:14" s="100" customFormat="1" ht="12.75" x14ac:dyDescent="0.2">
      <c r="A27" s="260" t="s">
        <v>373</v>
      </c>
      <c r="B27" s="117">
        <v>1605</v>
      </c>
      <c r="C27" s="120">
        <v>1</v>
      </c>
      <c r="D27" s="120">
        <v>1574</v>
      </c>
      <c r="E27" s="120">
        <v>1</v>
      </c>
      <c r="F27" s="120">
        <v>28</v>
      </c>
      <c r="G27" s="120">
        <v>1</v>
      </c>
      <c r="H27" s="120">
        <v>3</v>
      </c>
      <c r="I27" s="120">
        <v>1</v>
      </c>
      <c r="J27" s="120" t="s">
        <v>994</v>
      </c>
      <c r="K27" s="120" t="s">
        <v>994</v>
      </c>
      <c r="L27" s="120" t="s">
        <v>994</v>
      </c>
      <c r="M27" s="120" t="s">
        <v>994</v>
      </c>
      <c r="N27" s="135" t="s">
        <v>1</v>
      </c>
    </row>
    <row r="28" spans="1:14" s="100" customFormat="1" ht="12.75" x14ac:dyDescent="0.2">
      <c r="A28" s="260" t="s">
        <v>374</v>
      </c>
      <c r="B28" s="117">
        <v>4462</v>
      </c>
      <c r="C28" s="120">
        <v>1</v>
      </c>
      <c r="D28" s="120">
        <v>4078</v>
      </c>
      <c r="E28" s="120">
        <v>1</v>
      </c>
      <c r="F28" s="120">
        <v>164</v>
      </c>
      <c r="G28" s="120">
        <v>1</v>
      </c>
      <c r="H28" s="120">
        <v>220</v>
      </c>
      <c r="I28" s="120">
        <v>1</v>
      </c>
      <c r="J28" s="120" t="s">
        <v>994</v>
      </c>
      <c r="K28" s="120" t="s">
        <v>994</v>
      </c>
      <c r="L28" s="120" t="s">
        <v>994</v>
      </c>
      <c r="M28" s="120" t="s">
        <v>994</v>
      </c>
      <c r="N28" s="135" t="s">
        <v>1</v>
      </c>
    </row>
    <row r="29" spans="1:14" s="100" customFormat="1" ht="12.75" x14ac:dyDescent="0.2">
      <c r="A29" s="260" t="s">
        <v>377</v>
      </c>
      <c r="B29" s="117">
        <v>3507</v>
      </c>
      <c r="C29" s="120">
        <v>1</v>
      </c>
      <c r="D29" s="120">
        <v>3209</v>
      </c>
      <c r="E29" s="120">
        <v>1</v>
      </c>
      <c r="F29" s="120">
        <v>203</v>
      </c>
      <c r="G29" s="120">
        <v>1</v>
      </c>
      <c r="H29" s="120">
        <v>95</v>
      </c>
      <c r="I29" s="120">
        <v>1</v>
      </c>
      <c r="J29" s="120" t="s">
        <v>994</v>
      </c>
      <c r="K29" s="120" t="s">
        <v>994</v>
      </c>
      <c r="L29" s="120" t="s">
        <v>994</v>
      </c>
      <c r="M29" s="120" t="s">
        <v>994</v>
      </c>
      <c r="N29" s="135" t="s">
        <v>1</v>
      </c>
    </row>
    <row r="30" spans="1:14" s="100" customFormat="1" ht="12.75" x14ac:dyDescent="0.2">
      <c r="A30" s="260" t="s">
        <v>378</v>
      </c>
      <c r="B30" s="117">
        <v>9574</v>
      </c>
      <c r="C30" s="120">
        <v>3</v>
      </c>
      <c r="D30" s="120">
        <v>8861</v>
      </c>
      <c r="E30" s="120">
        <v>3</v>
      </c>
      <c r="F30" s="120">
        <v>395</v>
      </c>
      <c r="G30" s="120">
        <v>3</v>
      </c>
      <c r="H30" s="120">
        <v>318</v>
      </c>
      <c r="I30" s="120">
        <v>3</v>
      </c>
      <c r="J30" s="120" t="s">
        <v>994</v>
      </c>
      <c r="K30" s="120" t="s">
        <v>994</v>
      </c>
      <c r="L30" s="120" t="s">
        <v>994</v>
      </c>
      <c r="M30" s="120" t="s">
        <v>994</v>
      </c>
      <c r="N30" s="135" t="s">
        <v>1</v>
      </c>
    </row>
    <row r="31" spans="1:14" s="100" customFormat="1" ht="12.75" x14ac:dyDescent="0.2">
      <c r="A31" s="260" t="s">
        <v>17</v>
      </c>
      <c r="B31" s="117">
        <v>78029</v>
      </c>
      <c r="C31" s="120">
        <v>42</v>
      </c>
      <c r="D31" s="120">
        <v>72383</v>
      </c>
      <c r="E31" s="120">
        <v>41</v>
      </c>
      <c r="F31" s="120">
        <v>2692</v>
      </c>
      <c r="G31" s="120">
        <v>26</v>
      </c>
      <c r="H31" s="120">
        <v>2954</v>
      </c>
      <c r="I31" s="120">
        <v>30</v>
      </c>
      <c r="J31" s="120">
        <v>1041</v>
      </c>
      <c r="K31" s="120">
        <v>2</v>
      </c>
      <c r="L31" s="120">
        <v>7541</v>
      </c>
      <c r="M31" s="120">
        <v>11</v>
      </c>
      <c r="N31" s="135" t="s">
        <v>1</v>
      </c>
    </row>
    <row r="32" spans="1:14" s="100" customFormat="1" ht="12.75" x14ac:dyDescent="0.2">
      <c r="A32" s="260" t="s">
        <v>379</v>
      </c>
      <c r="B32" s="117">
        <v>1458</v>
      </c>
      <c r="C32" s="120">
        <v>1</v>
      </c>
      <c r="D32" s="120">
        <v>1152</v>
      </c>
      <c r="E32" s="120">
        <v>1</v>
      </c>
      <c r="F32" s="120">
        <v>33</v>
      </c>
      <c r="G32" s="120">
        <v>1</v>
      </c>
      <c r="H32" s="120">
        <v>273</v>
      </c>
      <c r="I32" s="120">
        <v>1</v>
      </c>
      <c r="J32" s="120" t="s">
        <v>994</v>
      </c>
      <c r="K32" s="120" t="s">
        <v>994</v>
      </c>
      <c r="L32" s="120" t="s">
        <v>994</v>
      </c>
      <c r="M32" s="120" t="s">
        <v>994</v>
      </c>
      <c r="N32" s="135" t="s">
        <v>1</v>
      </c>
    </row>
    <row r="33" spans="1:14" s="100" customFormat="1" ht="12.75" x14ac:dyDescent="0.2">
      <c r="A33" s="260" t="s">
        <v>380</v>
      </c>
      <c r="B33" s="117">
        <v>1458</v>
      </c>
      <c r="C33" s="120">
        <v>1</v>
      </c>
      <c r="D33" s="120">
        <v>1152</v>
      </c>
      <c r="E33" s="120">
        <v>1</v>
      </c>
      <c r="F33" s="120">
        <v>33</v>
      </c>
      <c r="G33" s="120">
        <v>1</v>
      </c>
      <c r="H33" s="120">
        <v>273</v>
      </c>
      <c r="I33" s="120">
        <v>1</v>
      </c>
      <c r="J33" s="120" t="s">
        <v>994</v>
      </c>
      <c r="K33" s="120" t="s">
        <v>994</v>
      </c>
      <c r="L33" s="120" t="s">
        <v>994</v>
      </c>
      <c r="M33" s="120" t="s">
        <v>994</v>
      </c>
      <c r="N33" s="135" t="s">
        <v>1</v>
      </c>
    </row>
    <row r="34" spans="1:14" s="100" customFormat="1" ht="12.75" x14ac:dyDescent="0.2">
      <c r="A34" s="260" t="s">
        <v>385</v>
      </c>
      <c r="B34" s="117">
        <v>1319</v>
      </c>
      <c r="C34" s="120">
        <v>3</v>
      </c>
      <c r="D34" s="120">
        <v>1047</v>
      </c>
      <c r="E34" s="120">
        <v>3</v>
      </c>
      <c r="F34" s="120">
        <v>42</v>
      </c>
      <c r="G34" s="120">
        <v>2</v>
      </c>
      <c r="H34" s="120">
        <v>230</v>
      </c>
      <c r="I34" s="120">
        <v>2</v>
      </c>
      <c r="J34" s="120" t="s">
        <v>994</v>
      </c>
      <c r="K34" s="120" t="s">
        <v>994</v>
      </c>
      <c r="L34" s="120">
        <v>137</v>
      </c>
      <c r="M34" s="120">
        <v>2</v>
      </c>
      <c r="N34" s="135" t="s">
        <v>1</v>
      </c>
    </row>
    <row r="35" spans="1:14" s="100" customFormat="1" ht="12.75" x14ac:dyDescent="0.2">
      <c r="A35" s="260" t="s">
        <v>387</v>
      </c>
      <c r="B35" s="117">
        <v>1319</v>
      </c>
      <c r="C35" s="120">
        <v>3</v>
      </c>
      <c r="D35" s="120">
        <v>1047</v>
      </c>
      <c r="E35" s="120">
        <v>3</v>
      </c>
      <c r="F35" s="120">
        <v>42</v>
      </c>
      <c r="G35" s="120">
        <v>2</v>
      </c>
      <c r="H35" s="120">
        <v>230</v>
      </c>
      <c r="I35" s="120">
        <v>2</v>
      </c>
      <c r="J35" s="120" t="s">
        <v>994</v>
      </c>
      <c r="K35" s="120" t="s">
        <v>994</v>
      </c>
      <c r="L35" s="120">
        <v>137</v>
      </c>
      <c r="M35" s="120">
        <v>2</v>
      </c>
      <c r="N35" s="135" t="s">
        <v>1</v>
      </c>
    </row>
    <row r="36" spans="1:14" s="100" customFormat="1" ht="12.75" x14ac:dyDescent="0.2">
      <c r="A36" s="260" t="s">
        <v>389</v>
      </c>
      <c r="B36" s="117">
        <v>2243</v>
      </c>
      <c r="C36" s="120">
        <v>3</v>
      </c>
      <c r="D36" s="120">
        <v>1809</v>
      </c>
      <c r="E36" s="120">
        <v>3</v>
      </c>
      <c r="F36" s="120">
        <v>31</v>
      </c>
      <c r="G36" s="120">
        <v>3</v>
      </c>
      <c r="H36" s="120">
        <v>403</v>
      </c>
      <c r="I36" s="120">
        <v>3</v>
      </c>
      <c r="J36" s="120">
        <v>44</v>
      </c>
      <c r="K36" s="120">
        <v>1</v>
      </c>
      <c r="L36" s="120">
        <v>106</v>
      </c>
      <c r="M36" s="120">
        <v>2</v>
      </c>
      <c r="N36" s="135" t="s">
        <v>1</v>
      </c>
    </row>
    <row r="37" spans="1:14" s="100" customFormat="1" ht="12.75" x14ac:dyDescent="0.2">
      <c r="A37" s="260" t="s">
        <v>390</v>
      </c>
      <c r="B37" s="117">
        <v>1721</v>
      </c>
      <c r="C37" s="120">
        <v>1</v>
      </c>
      <c r="D37" s="120">
        <v>1388</v>
      </c>
      <c r="E37" s="120">
        <v>1</v>
      </c>
      <c r="F37" s="120">
        <v>197</v>
      </c>
      <c r="G37" s="120">
        <v>1</v>
      </c>
      <c r="H37" s="120">
        <v>136</v>
      </c>
      <c r="I37" s="120">
        <v>1</v>
      </c>
      <c r="J37" s="120" t="s">
        <v>994</v>
      </c>
      <c r="K37" s="120" t="s">
        <v>994</v>
      </c>
      <c r="L37" s="120">
        <v>8</v>
      </c>
      <c r="M37" s="120">
        <v>1</v>
      </c>
      <c r="N37" s="135" t="s">
        <v>1</v>
      </c>
    </row>
    <row r="38" spans="1:14" s="100" customFormat="1" ht="12.75" x14ac:dyDescent="0.2">
      <c r="A38" s="260" t="s">
        <v>391</v>
      </c>
      <c r="B38" s="117">
        <v>509</v>
      </c>
      <c r="C38" s="120">
        <v>1</v>
      </c>
      <c r="D38" s="120">
        <v>500</v>
      </c>
      <c r="E38" s="120">
        <v>1</v>
      </c>
      <c r="F38" s="120">
        <v>2</v>
      </c>
      <c r="G38" s="120">
        <v>1</v>
      </c>
      <c r="H38" s="120">
        <v>7</v>
      </c>
      <c r="I38" s="120">
        <v>1</v>
      </c>
      <c r="J38" s="120" t="s">
        <v>994</v>
      </c>
      <c r="K38" s="120" t="s">
        <v>994</v>
      </c>
      <c r="L38" s="120" t="s">
        <v>994</v>
      </c>
      <c r="M38" s="120" t="s">
        <v>994</v>
      </c>
      <c r="N38" s="135" t="s">
        <v>1</v>
      </c>
    </row>
    <row r="39" spans="1:14" s="100" customFormat="1" ht="12.75" x14ac:dyDescent="0.2">
      <c r="A39" s="260" t="s">
        <v>392</v>
      </c>
      <c r="B39" s="117">
        <v>1481</v>
      </c>
      <c r="C39" s="120">
        <v>1</v>
      </c>
      <c r="D39" s="120">
        <v>1374</v>
      </c>
      <c r="E39" s="120">
        <v>1</v>
      </c>
      <c r="F39" s="120">
        <v>15</v>
      </c>
      <c r="G39" s="120">
        <v>1</v>
      </c>
      <c r="H39" s="120">
        <v>92</v>
      </c>
      <c r="I39" s="120">
        <v>1</v>
      </c>
      <c r="J39" s="120" t="s">
        <v>994</v>
      </c>
      <c r="K39" s="120" t="s">
        <v>994</v>
      </c>
      <c r="L39" s="120">
        <v>203</v>
      </c>
      <c r="M39" s="120">
        <v>1</v>
      </c>
      <c r="N39" s="135" t="s">
        <v>1</v>
      </c>
    </row>
    <row r="40" spans="1:14" s="100" customFormat="1" ht="12.75" x14ac:dyDescent="0.2">
      <c r="A40" s="260" t="s">
        <v>393</v>
      </c>
      <c r="B40" s="117">
        <v>5978</v>
      </c>
      <c r="C40" s="120">
        <v>15</v>
      </c>
      <c r="D40" s="120">
        <v>5213</v>
      </c>
      <c r="E40" s="120">
        <v>15</v>
      </c>
      <c r="F40" s="120">
        <v>160</v>
      </c>
      <c r="G40" s="120">
        <v>8</v>
      </c>
      <c r="H40" s="120">
        <v>605</v>
      </c>
      <c r="I40" s="120">
        <v>10</v>
      </c>
      <c r="J40" s="120">
        <v>21</v>
      </c>
      <c r="K40" s="120">
        <v>2</v>
      </c>
      <c r="L40" s="120">
        <v>544</v>
      </c>
      <c r="M40" s="120">
        <v>4</v>
      </c>
      <c r="N40" s="135" t="s">
        <v>1</v>
      </c>
    </row>
    <row r="41" spans="1:14" s="100" customFormat="1" ht="12.75" x14ac:dyDescent="0.2">
      <c r="A41" s="260" t="s">
        <v>394</v>
      </c>
      <c r="B41" s="117">
        <v>1649</v>
      </c>
      <c r="C41" s="120">
        <v>1</v>
      </c>
      <c r="D41" s="120">
        <v>1505</v>
      </c>
      <c r="E41" s="120">
        <v>1</v>
      </c>
      <c r="F41" s="120">
        <v>35</v>
      </c>
      <c r="G41" s="120">
        <v>1</v>
      </c>
      <c r="H41" s="120">
        <v>109</v>
      </c>
      <c r="I41" s="120">
        <v>1</v>
      </c>
      <c r="J41" s="120" t="s">
        <v>994</v>
      </c>
      <c r="K41" s="120" t="s">
        <v>994</v>
      </c>
      <c r="L41" s="120">
        <v>9</v>
      </c>
      <c r="M41" s="120">
        <v>1</v>
      </c>
      <c r="N41" s="135" t="s">
        <v>1</v>
      </c>
    </row>
    <row r="42" spans="1:14" s="100" customFormat="1" ht="12.75" x14ac:dyDescent="0.2">
      <c r="A42" s="260" t="s">
        <v>395</v>
      </c>
      <c r="B42" s="117">
        <v>13581</v>
      </c>
      <c r="C42" s="120">
        <v>22</v>
      </c>
      <c r="D42" s="120">
        <v>11789</v>
      </c>
      <c r="E42" s="120">
        <v>22</v>
      </c>
      <c r="F42" s="120">
        <v>440</v>
      </c>
      <c r="G42" s="120">
        <v>15</v>
      </c>
      <c r="H42" s="120">
        <v>1352</v>
      </c>
      <c r="I42" s="120">
        <v>17</v>
      </c>
      <c r="J42" s="120">
        <v>65</v>
      </c>
      <c r="K42" s="120">
        <v>3</v>
      </c>
      <c r="L42" s="120">
        <v>870</v>
      </c>
      <c r="M42" s="120">
        <v>9</v>
      </c>
      <c r="N42" s="135" t="s">
        <v>1</v>
      </c>
    </row>
    <row r="43" spans="1:14" s="100" customFormat="1" ht="12.75" x14ac:dyDescent="0.2">
      <c r="A43" s="260" t="s">
        <v>396</v>
      </c>
      <c r="B43" s="117">
        <v>2199</v>
      </c>
      <c r="C43" s="120">
        <v>2</v>
      </c>
      <c r="D43" s="120">
        <v>2037</v>
      </c>
      <c r="E43" s="120">
        <v>2</v>
      </c>
      <c r="F43" s="120">
        <v>40</v>
      </c>
      <c r="G43" s="120">
        <v>1</v>
      </c>
      <c r="H43" s="120">
        <v>122</v>
      </c>
      <c r="I43" s="120">
        <v>1</v>
      </c>
      <c r="J43" s="120" t="s">
        <v>994</v>
      </c>
      <c r="K43" s="120" t="s">
        <v>994</v>
      </c>
      <c r="L43" s="120" t="s">
        <v>994</v>
      </c>
      <c r="M43" s="120" t="s">
        <v>994</v>
      </c>
      <c r="N43" s="135" t="s">
        <v>1</v>
      </c>
    </row>
    <row r="44" spans="1:14" s="100" customFormat="1" ht="12.75" x14ac:dyDescent="0.2">
      <c r="A44" s="260" t="s">
        <v>397</v>
      </c>
      <c r="B44" s="117">
        <v>2199</v>
      </c>
      <c r="C44" s="120">
        <v>2</v>
      </c>
      <c r="D44" s="120">
        <v>2037</v>
      </c>
      <c r="E44" s="120">
        <v>2</v>
      </c>
      <c r="F44" s="120">
        <v>40</v>
      </c>
      <c r="G44" s="120">
        <v>1</v>
      </c>
      <c r="H44" s="120">
        <v>122</v>
      </c>
      <c r="I44" s="120">
        <v>1</v>
      </c>
      <c r="J44" s="120" t="s">
        <v>994</v>
      </c>
      <c r="K44" s="120" t="s">
        <v>994</v>
      </c>
      <c r="L44" s="120" t="s">
        <v>994</v>
      </c>
      <c r="M44" s="120" t="s">
        <v>994</v>
      </c>
      <c r="N44" s="135" t="s">
        <v>1</v>
      </c>
    </row>
    <row r="45" spans="1:14" s="100" customFormat="1" ht="12.75" x14ac:dyDescent="0.2">
      <c r="A45" s="260" t="s">
        <v>398</v>
      </c>
      <c r="B45" s="117">
        <v>4074</v>
      </c>
      <c r="C45" s="120">
        <v>2</v>
      </c>
      <c r="D45" s="120">
        <v>3533</v>
      </c>
      <c r="E45" s="120">
        <v>1</v>
      </c>
      <c r="F45" s="120">
        <v>25</v>
      </c>
      <c r="G45" s="120">
        <v>2</v>
      </c>
      <c r="H45" s="120">
        <v>516</v>
      </c>
      <c r="I45" s="120">
        <v>2</v>
      </c>
      <c r="J45" s="120" t="s">
        <v>994</v>
      </c>
      <c r="K45" s="120" t="s">
        <v>994</v>
      </c>
      <c r="L45" s="120">
        <v>4707</v>
      </c>
      <c r="M45" s="120">
        <v>2</v>
      </c>
      <c r="N45" s="135" t="s">
        <v>1</v>
      </c>
    </row>
    <row r="46" spans="1:14" s="100" customFormat="1" ht="12.75" x14ac:dyDescent="0.2">
      <c r="A46" s="260" t="s">
        <v>494</v>
      </c>
      <c r="B46" s="117">
        <v>502</v>
      </c>
      <c r="C46" s="120">
        <v>1</v>
      </c>
      <c r="D46" s="120">
        <v>424</v>
      </c>
      <c r="E46" s="120">
        <v>1</v>
      </c>
      <c r="F46" s="120" t="s">
        <v>994</v>
      </c>
      <c r="G46" s="120" t="s">
        <v>994</v>
      </c>
      <c r="H46" s="120">
        <v>78</v>
      </c>
      <c r="I46" s="120">
        <v>1</v>
      </c>
      <c r="J46" s="120" t="s">
        <v>994</v>
      </c>
      <c r="K46" s="120" t="s">
        <v>994</v>
      </c>
      <c r="L46" s="120" t="s">
        <v>994</v>
      </c>
      <c r="M46" s="120" t="s">
        <v>994</v>
      </c>
      <c r="N46" s="135" t="s">
        <v>1</v>
      </c>
    </row>
    <row r="47" spans="1:14" s="100" customFormat="1" ht="12.75" x14ac:dyDescent="0.2">
      <c r="A47" s="260" t="s">
        <v>399</v>
      </c>
      <c r="B47" s="117">
        <v>2777</v>
      </c>
      <c r="C47" s="120">
        <v>2</v>
      </c>
      <c r="D47" s="120">
        <v>2660</v>
      </c>
      <c r="E47" s="120">
        <v>2</v>
      </c>
      <c r="F47" s="120">
        <v>71</v>
      </c>
      <c r="G47" s="120">
        <v>1</v>
      </c>
      <c r="H47" s="120">
        <v>46</v>
      </c>
      <c r="I47" s="120">
        <v>2</v>
      </c>
      <c r="J47" s="120" t="s">
        <v>994</v>
      </c>
      <c r="K47" s="120" t="s">
        <v>994</v>
      </c>
      <c r="L47" s="120">
        <v>233</v>
      </c>
      <c r="M47" s="120">
        <v>1</v>
      </c>
      <c r="N47" s="135" t="s">
        <v>1</v>
      </c>
    </row>
    <row r="48" spans="1:14" s="100" customFormat="1" ht="12.75" x14ac:dyDescent="0.2">
      <c r="A48" s="260" t="s">
        <v>400</v>
      </c>
      <c r="B48" s="117">
        <v>857</v>
      </c>
      <c r="C48" s="120">
        <v>1</v>
      </c>
      <c r="D48" s="120">
        <v>811</v>
      </c>
      <c r="E48" s="120">
        <v>1</v>
      </c>
      <c r="F48" s="120">
        <v>46</v>
      </c>
      <c r="G48" s="120">
        <v>1</v>
      </c>
      <c r="H48" s="120" t="s">
        <v>994</v>
      </c>
      <c r="I48" s="120" t="s">
        <v>994</v>
      </c>
      <c r="J48" s="120" t="s">
        <v>994</v>
      </c>
      <c r="K48" s="120" t="s">
        <v>994</v>
      </c>
      <c r="L48" s="120" t="s">
        <v>994</v>
      </c>
      <c r="M48" s="120" t="s">
        <v>994</v>
      </c>
      <c r="N48" s="135" t="s">
        <v>1</v>
      </c>
    </row>
    <row r="49" spans="1:14" s="100" customFormat="1" ht="12.75" x14ac:dyDescent="0.2">
      <c r="A49" s="260" t="s">
        <v>401</v>
      </c>
      <c r="B49" s="117">
        <v>7476</v>
      </c>
      <c r="C49" s="120">
        <v>8</v>
      </c>
      <c r="D49" s="120">
        <v>7039</v>
      </c>
      <c r="E49" s="120">
        <v>8</v>
      </c>
      <c r="F49" s="120">
        <v>135</v>
      </c>
      <c r="G49" s="120">
        <v>6</v>
      </c>
      <c r="H49" s="120">
        <v>302</v>
      </c>
      <c r="I49" s="120">
        <v>6</v>
      </c>
      <c r="J49" s="120" t="s">
        <v>994</v>
      </c>
      <c r="K49" s="120" t="s">
        <v>994</v>
      </c>
      <c r="L49" s="120">
        <v>793</v>
      </c>
      <c r="M49" s="120">
        <v>3</v>
      </c>
      <c r="N49" s="135" t="s">
        <v>1</v>
      </c>
    </row>
    <row r="50" spans="1:14" s="100" customFormat="1" ht="12.75" x14ac:dyDescent="0.2">
      <c r="A50" s="260" t="s">
        <v>402</v>
      </c>
      <c r="B50" s="117">
        <v>15686</v>
      </c>
      <c r="C50" s="120">
        <v>14</v>
      </c>
      <c r="D50" s="120">
        <v>14467</v>
      </c>
      <c r="E50" s="120">
        <v>13</v>
      </c>
      <c r="F50" s="120">
        <v>277</v>
      </c>
      <c r="G50" s="120">
        <v>10</v>
      </c>
      <c r="H50" s="120">
        <v>942</v>
      </c>
      <c r="I50" s="120">
        <v>11</v>
      </c>
      <c r="J50" s="120" t="s">
        <v>994</v>
      </c>
      <c r="K50" s="120" t="s">
        <v>994</v>
      </c>
      <c r="L50" s="120">
        <v>5733</v>
      </c>
      <c r="M50" s="120">
        <v>6</v>
      </c>
      <c r="N50" s="135" t="s">
        <v>1</v>
      </c>
    </row>
    <row r="51" spans="1:14" s="100" customFormat="1" ht="12.75" x14ac:dyDescent="0.2">
      <c r="A51" s="260" t="s">
        <v>403</v>
      </c>
      <c r="B51" s="117">
        <v>23730</v>
      </c>
      <c r="C51" s="120">
        <v>5</v>
      </c>
      <c r="D51" s="120">
        <v>22262</v>
      </c>
      <c r="E51" s="120">
        <v>5</v>
      </c>
      <c r="F51" s="120">
        <v>461</v>
      </c>
      <c r="G51" s="120">
        <v>4</v>
      </c>
      <c r="H51" s="120">
        <v>1007</v>
      </c>
      <c r="I51" s="120">
        <v>4</v>
      </c>
      <c r="J51" s="120" t="s">
        <v>994</v>
      </c>
      <c r="K51" s="120" t="s">
        <v>994</v>
      </c>
      <c r="L51" s="120">
        <v>2884</v>
      </c>
      <c r="M51" s="120">
        <v>2</v>
      </c>
      <c r="N51" s="135" t="s">
        <v>1</v>
      </c>
    </row>
    <row r="52" spans="1:14" s="100" customFormat="1" ht="12.75" x14ac:dyDescent="0.2">
      <c r="A52" s="260" t="s">
        <v>404</v>
      </c>
      <c r="B52" s="117">
        <v>39382</v>
      </c>
      <c r="C52" s="120">
        <v>11</v>
      </c>
      <c r="D52" s="120">
        <v>36150</v>
      </c>
      <c r="E52" s="120">
        <v>10</v>
      </c>
      <c r="F52" s="120">
        <v>268</v>
      </c>
      <c r="G52" s="120">
        <v>7</v>
      </c>
      <c r="H52" s="120">
        <v>2964</v>
      </c>
      <c r="I52" s="120">
        <v>10</v>
      </c>
      <c r="J52" s="120">
        <v>1</v>
      </c>
      <c r="K52" s="120">
        <v>1</v>
      </c>
      <c r="L52" s="120">
        <v>9073</v>
      </c>
      <c r="M52" s="120">
        <v>7</v>
      </c>
      <c r="N52" s="135" t="s">
        <v>1</v>
      </c>
    </row>
    <row r="53" spans="1:14" s="100" customFormat="1" ht="12.75" x14ac:dyDescent="0.2">
      <c r="A53" s="260" t="s">
        <v>405</v>
      </c>
      <c r="B53" s="117">
        <v>9923</v>
      </c>
      <c r="C53" s="120">
        <v>3</v>
      </c>
      <c r="D53" s="120">
        <v>8943</v>
      </c>
      <c r="E53" s="120">
        <v>3</v>
      </c>
      <c r="F53" s="120">
        <v>308</v>
      </c>
      <c r="G53" s="120">
        <v>2</v>
      </c>
      <c r="H53" s="120">
        <v>672</v>
      </c>
      <c r="I53" s="120">
        <v>2</v>
      </c>
      <c r="J53" s="120" t="s">
        <v>994</v>
      </c>
      <c r="K53" s="120" t="s">
        <v>994</v>
      </c>
      <c r="L53" s="120">
        <v>1383</v>
      </c>
      <c r="M53" s="120">
        <v>2</v>
      </c>
      <c r="N53" s="135" t="s">
        <v>1</v>
      </c>
    </row>
    <row r="54" spans="1:14" s="100" customFormat="1" ht="12.75" x14ac:dyDescent="0.2">
      <c r="A54" s="260" t="s">
        <v>406</v>
      </c>
      <c r="B54" s="117">
        <v>16980</v>
      </c>
      <c r="C54" s="120">
        <v>3</v>
      </c>
      <c r="D54" s="120">
        <v>15695</v>
      </c>
      <c r="E54" s="120">
        <v>3</v>
      </c>
      <c r="F54" s="120">
        <v>158</v>
      </c>
      <c r="G54" s="120">
        <v>2</v>
      </c>
      <c r="H54" s="120">
        <v>1127</v>
      </c>
      <c r="I54" s="120">
        <v>3</v>
      </c>
      <c r="J54" s="120" t="s">
        <v>994</v>
      </c>
      <c r="K54" s="120" t="s">
        <v>994</v>
      </c>
      <c r="L54" s="120">
        <v>2547</v>
      </c>
      <c r="M54" s="120">
        <v>1</v>
      </c>
      <c r="N54" s="135" t="s">
        <v>1</v>
      </c>
    </row>
    <row r="55" spans="1:14" s="100" customFormat="1" ht="12.75" x14ac:dyDescent="0.2">
      <c r="A55" s="260" t="s">
        <v>407</v>
      </c>
      <c r="B55" s="117">
        <v>3630</v>
      </c>
      <c r="C55" s="120">
        <v>3</v>
      </c>
      <c r="D55" s="120">
        <v>3461</v>
      </c>
      <c r="E55" s="120">
        <v>3</v>
      </c>
      <c r="F55" s="120">
        <v>91</v>
      </c>
      <c r="G55" s="120">
        <v>3</v>
      </c>
      <c r="H55" s="120">
        <v>78</v>
      </c>
      <c r="I55" s="120">
        <v>2</v>
      </c>
      <c r="J55" s="120" t="s">
        <v>994</v>
      </c>
      <c r="K55" s="120" t="s">
        <v>994</v>
      </c>
      <c r="L55" s="120">
        <v>15</v>
      </c>
      <c r="M55" s="120">
        <v>1</v>
      </c>
      <c r="N55" s="465" t="s">
        <v>1</v>
      </c>
    </row>
    <row r="56" spans="1:14" s="100" customFormat="1" ht="12.75" x14ac:dyDescent="0.2">
      <c r="A56" s="260" t="s">
        <v>408</v>
      </c>
      <c r="B56" s="117">
        <v>2699</v>
      </c>
      <c r="C56" s="120">
        <v>3</v>
      </c>
      <c r="D56" s="120">
        <v>2385</v>
      </c>
      <c r="E56" s="120">
        <v>3</v>
      </c>
      <c r="F56" s="120">
        <v>118</v>
      </c>
      <c r="G56" s="120">
        <v>3</v>
      </c>
      <c r="H56" s="120">
        <v>196</v>
      </c>
      <c r="I56" s="120">
        <v>3</v>
      </c>
      <c r="J56" s="120" t="s">
        <v>994</v>
      </c>
      <c r="K56" s="120" t="s">
        <v>994</v>
      </c>
      <c r="L56" s="120">
        <v>120</v>
      </c>
      <c r="M56" s="120">
        <v>1</v>
      </c>
      <c r="N56" s="465" t="s">
        <v>1</v>
      </c>
    </row>
    <row r="57" spans="1:14" s="100" customFormat="1" ht="12.75" x14ac:dyDescent="0.2">
      <c r="A57" s="260" t="s">
        <v>409</v>
      </c>
      <c r="B57" s="117">
        <v>4979</v>
      </c>
      <c r="C57" s="120">
        <v>1</v>
      </c>
      <c r="D57" s="120">
        <v>5235</v>
      </c>
      <c r="E57" s="120">
        <v>1</v>
      </c>
      <c r="F57" s="120">
        <v>4</v>
      </c>
      <c r="G57" s="120">
        <v>1</v>
      </c>
      <c r="H57" s="120">
        <v>-260</v>
      </c>
      <c r="I57" s="120">
        <v>1</v>
      </c>
      <c r="J57" s="120" t="s">
        <v>994</v>
      </c>
      <c r="K57" s="120" t="s">
        <v>994</v>
      </c>
      <c r="L57" s="120">
        <v>327</v>
      </c>
      <c r="M57" s="120">
        <v>1</v>
      </c>
      <c r="N57" s="465" t="s">
        <v>1</v>
      </c>
    </row>
    <row r="58" spans="1:14" s="100" customFormat="1" ht="12.75" x14ac:dyDescent="0.2">
      <c r="A58" s="260" t="s">
        <v>410</v>
      </c>
      <c r="B58" s="121">
        <v>107716</v>
      </c>
      <c r="C58" s="120">
        <v>64</v>
      </c>
      <c r="D58" s="120">
        <v>94080</v>
      </c>
      <c r="E58" s="120">
        <v>61</v>
      </c>
      <c r="F58" s="120">
        <v>5175</v>
      </c>
      <c r="G58" s="120">
        <v>38</v>
      </c>
      <c r="H58" s="120">
        <v>8461</v>
      </c>
      <c r="I58" s="120">
        <v>52</v>
      </c>
      <c r="J58" s="120">
        <v>35</v>
      </c>
      <c r="K58" s="120">
        <v>2</v>
      </c>
      <c r="L58" s="120">
        <v>106992</v>
      </c>
      <c r="M58" s="120">
        <v>21</v>
      </c>
      <c r="N58" s="465" t="s">
        <v>1</v>
      </c>
    </row>
    <row r="59" spans="1:14" s="100" customFormat="1" ht="12.75" x14ac:dyDescent="0.2">
      <c r="A59" s="260" t="s">
        <v>411</v>
      </c>
      <c r="B59" s="117">
        <v>15971</v>
      </c>
      <c r="C59" s="120">
        <v>7</v>
      </c>
      <c r="D59" s="120">
        <v>14204</v>
      </c>
      <c r="E59" s="120">
        <v>7</v>
      </c>
      <c r="F59" s="120">
        <v>913</v>
      </c>
      <c r="G59" s="120">
        <v>6</v>
      </c>
      <c r="H59" s="120">
        <v>854</v>
      </c>
      <c r="I59" s="120">
        <v>6</v>
      </c>
      <c r="J59" s="120" t="s">
        <v>994</v>
      </c>
      <c r="K59" s="120" t="s">
        <v>994</v>
      </c>
      <c r="L59" s="120">
        <v>11905</v>
      </c>
      <c r="M59" s="120">
        <v>4</v>
      </c>
      <c r="N59" s="465" t="s">
        <v>1</v>
      </c>
    </row>
    <row r="60" spans="1:14" s="100" customFormat="1" ht="12.75" x14ac:dyDescent="0.2">
      <c r="A60" s="260" t="s">
        <v>412</v>
      </c>
      <c r="B60" s="121">
        <v>225010</v>
      </c>
      <c r="C60" s="120">
        <v>100</v>
      </c>
      <c r="D60" s="122">
        <v>202415</v>
      </c>
      <c r="E60" s="120">
        <v>96</v>
      </c>
      <c r="F60" s="120">
        <v>7496</v>
      </c>
      <c r="G60" s="120">
        <v>66</v>
      </c>
      <c r="H60" s="120">
        <v>15099</v>
      </c>
      <c r="I60" s="120">
        <v>83</v>
      </c>
      <c r="J60" s="120">
        <v>36</v>
      </c>
      <c r="K60" s="120">
        <v>3</v>
      </c>
      <c r="L60" s="122">
        <v>135246</v>
      </c>
      <c r="M60" s="120">
        <v>40</v>
      </c>
      <c r="N60" s="465" t="s">
        <v>1</v>
      </c>
    </row>
    <row r="61" spans="1:14" s="100" customFormat="1" ht="12.75" x14ac:dyDescent="0.2">
      <c r="A61" s="260" t="s">
        <v>495</v>
      </c>
      <c r="B61" s="117">
        <v>129</v>
      </c>
      <c r="C61" s="120">
        <v>2</v>
      </c>
      <c r="D61" s="120">
        <v>129</v>
      </c>
      <c r="E61" s="120">
        <v>2</v>
      </c>
      <c r="F61" s="120" t="s">
        <v>994</v>
      </c>
      <c r="G61" s="120" t="s">
        <v>994</v>
      </c>
      <c r="H61" s="120" t="s">
        <v>994</v>
      </c>
      <c r="I61" s="120" t="s">
        <v>994</v>
      </c>
      <c r="J61" s="120" t="s">
        <v>994</v>
      </c>
      <c r="K61" s="120" t="s">
        <v>994</v>
      </c>
      <c r="L61" s="120" t="s">
        <v>994</v>
      </c>
      <c r="M61" s="120" t="s">
        <v>994</v>
      </c>
      <c r="N61" s="465" t="s">
        <v>1</v>
      </c>
    </row>
    <row r="62" spans="1:14" s="100" customFormat="1" ht="12.75" x14ac:dyDescent="0.2">
      <c r="A62" s="260" t="s">
        <v>413</v>
      </c>
      <c r="B62" s="117">
        <v>9655</v>
      </c>
      <c r="C62" s="120">
        <v>2</v>
      </c>
      <c r="D62" s="120">
        <v>9209</v>
      </c>
      <c r="E62" s="120">
        <v>2</v>
      </c>
      <c r="F62" s="120">
        <v>55</v>
      </c>
      <c r="G62" s="120">
        <v>2</v>
      </c>
      <c r="H62" s="120">
        <v>391</v>
      </c>
      <c r="I62" s="120">
        <v>2</v>
      </c>
      <c r="J62" s="120" t="s">
        <v>994</v>
      </c>
      <c r="K62" s="120" t="s">
        <v>994</v>
      </c>
      <c r="L62" s="120" t="s">
        <v>994</v>
      </c>
      <c r="M62" s="120" t="s">
        <v>994</v>
      </c>
      <c r="N62" s="465" t="s">
        <v>1</v>
      </c>
    </row>
    <row r="63" spans="1:14" s="100" customFormat="1" ht="12.75" x14ac:dyDescent="0.2">
      <c r="A63" s="260" t="s">
        <v>414</v>
      </c>
      <c r="B63" s="117">
        <v>9167</v>
      </c>
      <c r="C63" s="120">
        <v>5</v>
      </c>
      <c r="D63" s="120">
        <v>8362</v>
      </c>
      <c r="E63" s="120">
        <v>5</v>
      </c>
      <c r="F63" s="120">
        <v>219</v>
      </c>
      <c r="G63" s="120">
        <v>3</v>
      </c>
      <c r="H63" s="120">
        <v>586</v>
      </c>
      <c r="I63" s="120">
        <v>4</v>
      </c>
      <c r="J63" s="120" t="s">
        <v>994</v>
      </c>
      <c r="K63" s="120" t="s">
        <v>994</v>
      </c>
      <c r="L63" s="120">
        <v>776</v>
      </c>
      <c r="M63" s="120">
        <v>1</v>
      </c>
      <c r="N63" s="465" t="s">
        <v>1</v>
      </c>
    </row>
    <row r="64" spans="1:14" s="100" customFormat="1" ht="12.75" x14ac:dyDescent="0.2">
      <c r="A64" s="260" t="s">
        <v>415</v>
      </c>
      <c r="B64" s="117">
        <v>21566</v>
      </c>
      <c r="C64" s="120">
        <v>13</v>
      </c>
      <c r="D64" s="120">
        <v>20112</v>
      </c>
      <c r="E64" s="120">
        <v>13</v>
      </c>
      <c r="F64" s="120">
        <v>573</v>
      </c>
      <c r="G64" s="120">
        <v>7</v>
      </c>
      <c r="H64" s="120">
        <v>881</v>
      </c>
      <c r="I64" s="120">
        <v>5</v>
      </c>
      <c r="J64" s="120">
        <v>1</v>
      </c>
      <c r="K64" s="120">
        <v>1</v>
      </c>
      <c r="L64" s="120">
        <v>1</v>
      </c>
      <c r="M64" s="120">
        <v>1</v>
      </c>
      <c r="N64" s="465" t="s">
        <v>1</v>
      </c>
    </row>
    <row r="65" spans="1:14" s="100" customFormat="1" ht="12.75" x14ac:dyDescent="0.2">
      <c r="A65" s="260" t="s">
        <v>416</v>
      </c>
      <c r="B65" s="117">
        <v>88070</v>
      </c>
      <c r="C65" s="120">
        <v>2</v>
      </c>
      <c r="D65" s="120">
        <v>78737</v>
      </c>
      <c r="E65" s="120">
        <v>2</v>
      </c>
      <c r="F65" s="120">
        <v>4124</v>
      </c>
      <c r="G65" s="120">
        <v>2</v>
      </c>
      <c r="H65" s="120">
        <v>5209</v>
      </c>
      <c r="I65" s="120">
        <v>2</v>
      </c>
      <c r="J65" s="120">
        <v>29</v>
      </c>
      <c r="K65" s="120">
        <v>1</v>
      </c>
      <c r="L65" s="120">
        <v>6316</v>
      </c>
      <c r="M65" s="120">
        <v>2</v>
      </c>
      <c r="N65" s="465" t="s">
        <v>1</v>
      </c>
    </row>
    <row r="66" spans="1:14" s="100" customFormat="1" ht="12.75" x14ac:dyDescent="0.2">
      <c r="A66" s="260" t="s">
        <v>418</v>
      </c>
      <c r="B66" s="117">
        <v>7008</v>
      </c>
      <c r="C66" s="120">
        <v>2</v>
      </c>
      <c r="D66" s="120">
        <v>6360</v>
      </c>
      <c r="E66" s="120">
        <v>2</v>
      </c>
      <c r="F66" s="120">
        <v>187</v>
      </c>
      <c r="G66" s="120">
        <v>2</v>
      </c>
      <c r="H66" s="120">
        <v>461</v>
      </c>
      <c r="I66" s="120">
        <v>2</v>
      </c>
      <c r="J66" s="120" t="s">
        <v>994</v>
      </c>
      <c r="K66" s="120" t="s">
        <v>994</v>
      </c>
      <c r="L66" s="120">
        <v>319</v>
      </c>
      <c r="M66" s="120">
        <v>2</v>
      </c>
      <c r="N66" s="465" t="s">
        <v>1</v>
      </c>
    </row>
    <row r="67" spans="1:14" s="100" customFormat="1" ht="12.75" x14ac:dyDescent="0.2">
      <c r="A67" s="260" t="s">
        <v>419</v>
      </c>
      <c r="B67" s="121">
        <v>135595</v>
      </c>
      <c r="C67" s="120">
        <v>26</v>
      </c>
      <c r="D67" s="122">
        <v>122909</v>
      </c>
      <c r="E67" s="120">
        <v>26</v>
      </c>
      <c r="F67" s="120">
        <v>5158</v>
      </c>
      <c r="G67" s="120">
        <v>16</v>
      </c>
      <c r="H67" s="120">
        <v>7528</v>
      </c>
      <c r="I67" s="120">
        <v>15</v>
      </c>
      <c r="J67" s="120">
        <v>30</v>
      </c>
      <c r="K67" s="120">
        <v>2</v>
      </c>
      <c r="L67" s="120">
        <v>7412</v>
      </c>
      <c r="M67" s="120">
        <v>6</v>
      </c>
      <c r="N67" s="465" t="s">
        <v>1</v>
      </c>
    </row>
    <row r="68" spans="1:14" s="100" customFormat="1" ht="12.75" x14ac:dyDescent="0.2">
      <c r="A68" s="260" t="s">
        <v>18</v>
      </c>
      <c r="B68" s="121">
        <v>394848</v>
      </c>
      <c r="C68" s="120">
        <v>168</v>
      </c>
      <c r="D68" s="122">
        <v>355816</v>
      </c>
      <c r="E68" s="120">
        <v>163</v>
      </c>
      <c r="F68" s="120">
        <v>13486</v>
      </c>
      <c r="G68" s="120">
        <v>111</v>
      </c>
      <c r="H68" s="120">
        <v>25546</v>
      </c>
      <c r="I68" s="120">
        <v>130</v>
      </c>
      <c r="J68" s="120">
        <v>131</v>
      </c>
      <c r="K68" s="120">
        <v>8</v>
      </c>
      <c r="L68" s="122">
        <v>149398</v>
      </c>
      <c r="M68" s="120">
        <v>63</v>
      </c>
      <c r="N68" s="465" t="s">
        <v>1</v>
      </c>
    </row>
    <row r="69" spans="1:14" s="100" customFormat="1" ht="12.75" x14ac:dyDescent="0.2">
      <c r="A69" s="260" t="s">
        <v>420</v>
      </c>
      <c r="B69" s="117">
        <v>831</v>
      </c>
      <c r="C69" s="120">
        <v>2</v>
      </c>
      <c r="D69" s="120">
        <v>691</v>
      </c>
      <c r="E69" s="120">
        <v>2</v>
      </c>
      <c r="F69" s="120">
        <v>54</v>
      </c>
      <c r="G69" s="120">
        <v>2</v>
      </c>
      <c r="H69" s="120">
        <v>86</v>
      </c>
      <c r="I69" s="120">
        <v>2</v>
      </c>
      <c r="J69" s="120" t="s">
        <v>994</v>
      </c>
      <c r="K69" s="120" t="s">
        <v>994</v>
      </c>
      <c r="L69" s="120">
        <v>52</v>
      </c>
      <c r="M69" s="120">
        <v>2</v>
      </c>
      <c r="N69" s="465" t="s">
        <v>1</v>
      </c>
    </row>
    <row r="70" spans="1:14" s="100" customFormat="1" ht="12.75" x14ac:dyDescent="0.2">
      <c r="A70" s="260" t="s">
        <v>421</v>
      </c>
      <c r="B70" s="117">
        <v>13</v>
      </c>
      <c r="C70" s="120">
        <v>1</v>
      </c>
      <c r="D70" s="120">
        <v>13</v>
      </c>
      <c r="E70" s="120">
        <v>1</v>
      </c>
      <c r="F70" s="120" t="s">
        <v>994</v>
      </c>
      <c r="G70" s="120" t="s">
        <v>994</v>
      </c>
      <c r="H70" s="120" t="s">
        <v>994</v>
      </c>
      <c r="I70" s="120" t="s">
        <v>994</v>
      </c>
      <c r="J70" s="120" t="s">
        <v>994</v>
      </c>
      <c r="K70" s="120" t="s">
        <v>994</v>
      </c>
      <c r="L70" s="120" t="s">
        <v>994</v>
      </c>
      <c r="M70" s="120" t="s">
        <v>994</v>
      </c>
      <c r="N70" s="465" t="s">
        <v>1</v>
      </c>
    </row>
    <row r="71" spans="1:14" s="100" customFormat="1" ht="12.75" x14ac:dyDescent="0.2">
      <c r="A71" s="260" t="s">
        <v>422</v>
      </c>
      <c r="B71" s="117">
        <v>844</v>
      </c>
      <c r="C71" s="120">
        <v>3</v>
      </c>
      <c r="D71" s="120">
        <v>704</v>
      </c>
      <c r="E71" s="120">
        <v>3</v>
      </c>
      <c r="F71" s="120">
        <v>54</v>
      </c>
      <c r="G71" s="120">
        <v>2</v>
      </c>
      <c r="H71" s="120">
        <v>86</v>
      </c>
      <c r="I71" s="120">
        <v>2</v>
      </c>
      <c r="J71" s="120" t="s">
        <v>994</v>
      </c>
      <c r="K71" s="120" t="s">
        <v>994</v>
      </c>
      <c r="L71" s="120">
        <v>52</v>
      </c>
      <c r="M71" s="120">
        <v>2</v>
      </c>
      <c r="N71" s="465" t="s">
        <v>1</v>
      </c>
    </row>
    <row r="72" spans="1:14" s="100" customFormat="1" ht="12.75" x14ac:dyDescent="0.2">
      <c r="A72" s="260" t="s">
        <v>423</v>
      </c>
      <c r="B72" s="117">
        <v>692</v>
      </c>
      <c r="C72" s="120">
        <v>1</v>
      </c>
      <c r="D72" s="120">
        <v>536</v>
      </c>
      <c r="E72" s="120">
        <v>1</v>
      </c>
      <c r="F72" s="120">
        <v>17</v>
      </c>
      <c r="G72" s="120">
        <v>1</v>
      </c>
      <c r="H72" s="120">
        <v>139</v>
      </c>
      <c r="I72" s="120">
        <v>1</v>
      </c>
      <c r="J72" s="120" t="s">
        <v>994</v>
      </c>
      <c r="K72" s="120" t="s">
        <v>994</v>
      </c>
      <c r="L72" s="120">
        <v>5</v>
      </c>
      <c r="M72" s="120">
        <v>1</v>
      </c>
      <c r="N72" s="465" t="s">
        <v>1</v>
      </c>
    </row>
    <row r="73" spans="1:14" s="100" customFormat="1" ht="12.75" x14ac:dyDescent="0.2">
      <c r="A73" s="260" t="s">
        <v>424</v>
      </c>
      <c r="B73" s="117">
        <v>3460</v>
      </c>
      <c r="C73" s="120">
        <v>2</v>
      </c>
      <c r="D73" s="120">
        <v>3247</v>
      </c>
      <c r="E73" s="120">
        <v>2</v>
      </c>
      <c r="F73" s="120">
        <v>30</v>
      </c>
      <c r="G73" s="120">
        <v>2</v>
      </c>
      <c r="H73" s="120">
        <v>183</v>
      </c>
      <c r="I73" s="120">
        <v>2</v>
      </c>
      <c r="J73" s="120" t="s">
        <v>994</v>
      </c>
      <c r="K73" s="120" t="s">
        <v>994</v>
      </c>
      <c r="L73" s="120">
        <v>406</v>
      </c>
      <c r="M73" s="120">
        <v>2</v>
      </c>
      <c r="N73" s="465" t="s">
        <v>1</v>
      </c>
    </row>
    <row r="74" spans="1:14" s="100" customFormat="1" ht="12.75" x14ac:dyDescent="0.2">
      <c r="A74" s="260" t="s">
        <v>425</v>
      </c>
      <c r="B74" s="117">
        <v>10541</v>
      </c>
      <c r="C74" s="120">
        <v>15</v>
      </c>
      <c r="D74" s="120">
        <v>9868</v>
      </c>
      <c r="E74" s="120">
        <v>15</v>
      </c>
      <c r="F74" s="120">
        <v>120</v>
      </c>
      <c r="G74" s="120">
        <v>11</v>
      </c>
      <c r="H74" s="120">
        <v>553</v>
      </c>
      <c r="I74" s="120">
        <v>8</v>
      </c>
      <c r="J74" s="120" t="s">
        <v>994</v>
      </c>
      <c r="K74" s="120" t="s">
        <v>994</v>
      </c>
      <c r="L74" s="120">
        <v>388</v>
      </c>
      <c r="M74" s="120">
        <v>3</v>
      </c>
      <c r="N74" s="465" t="s">
        <v>1</v>
      </c>
    </row>
    <row r="75" spans="1:14" s="100" customFormat="1" ht="12.75" x14ac:dyDescent="0.2">
      <c r="A75" s="260" t="s">
        <v>426</v>
      </c>
      <c r="B75" s="117">
        <v>19088</v>
      </c>
      <c r="C75" s="120">
        <v>5</v>
      </c>
      <c r="D75" s="120">
        <v>17598</v>
      </c>
      <c r="E75" s="120">
        <v>5</v>
      </c>
      <c r="F75" s="120">
        <v>220</v>
      </c>
      <c r="G75" s="120">
        <v>5</v>
      </c>
      <c r="H75" s="120">
        <v>1270</v>
      </c>
      <c r="I75" s="120">
        <v>5</v>
      </c>
      <c r="J75" s="120" t="s">
        <v>994</v>
      </c>
      <c r="K75" s="120" t="s">
        <v>994</v>
      </c>
      <c r="L75" s="120">
        <v>477</v>
      </c>
      <c r="M75" s="120">
        <v>2</v>
      </c>
      <c r="N75" s="465" t="s">
        <v>1</v>
      </c>
    </row>
    <row r="76" spans="1:14" s="100" customFormat="1" ht="12.75" x14ac:dyDescent="0.2">
      <c r="A76" s="260" t="s">
        <v>427</v>
      </c>
      <c r="B76" s="117">
        <v>10582</v>
      </c>
      <c r="C76" s="120">
        <v>2</v>
      </c>
      <c r="D76" s="120">
        <v>9795</v>
      </c>
      <c r="E76" s="120">
        <v>2</v>
      </c>
      <c r="F76" s="120">
        <v>507</v>
      </c>
      <c r="G76" s="120">
        <v>2</v>
      </c>
      <c r="H76" s="120">
        <v>280</v>
      </c>
      <c r="I76" s="120">
        <v>2</v>
      </c>
      <c r="J76" s="120" t="s">
        <v>994</v>
      </c>
      <c r="K76" s="120" t="s">
        <v>994</v>
      </c>
      <c r="L76" s="120">
        <v>24</v>
      </c>
      <c r="M76" s="120">
        <v>1</v>
      </c>
      <c r="N76" s="465" t="s">
        <v>1</v>
      </c>
    </row>
    <row r="77" spans="1:14" s="100" customFormat="1" ht="12.75" x14ac:dyDescent="0.2">
      <c r="A77" s="260" t="s">
        <v>428</v>
      </c>
      <c r="B77" s="117">
        <v>9669</v>
      </c>
      <c r="C77" s="120">
        <v>3</v>
      </c>
      <c r="D77" s="120">
        <v>8371</v>
      </c>
      <c r="E77" s="120">
        <v>3</v>
      </c>
      <c r="F77" s="120">
        <v>687</v>
      </c>
      <c r="G77" s="120">
        <v>3</v>
      </c>
      <c r="H77" s="120">
        <v>611</v>
      </c>
      <c r="I77" s="120">
        <v>3</v>
      </c>
      <c r="J77" s="120" t="s">
        <v>994</v>
      </c>
      <c r="K77" s="120" t="s">
        <v>994</v>
      </c>
      <c r="L77" s="120">
        <v>3621</v>
      </c>
      <c r="M77" s="120">
        <v>2</v>
      </c>
      <c r="N77" s="465" t="s">
        <v>1</v>
      </c>
    </row>
    <row r="78" spans="1:14" s="100" customFormat="1" ht="12.75" x14ac:dyDescent="0.2">
      <c r="A78" s="260" t="s">
        <v>429</v>
      </c>
      <c r="B78" s="117">
        <v>2621</v>
      </c>
      <c r="C78" s="120">
        <v>3</v>
      </c>
      <c r="D78" s="120">
        <v>2413</v>
      </c>
      <c r="E78" s="120">
        <v>3</v>
      </c>
      <c r="F78" s="120">
        <v>73</v>
      </c>
      <c r="G78" s="120">
        <v>1</v>
      </c>
      <c r="H78" s="120">
        <v>135</v>
      </c>
      <c r="I78" s="120">
        <v>1</v>
      </c>
      <c r="J78" s="120" t="s">
        <v>994</v>
      </c>
      <c r="K78" s="120" t="s">
        <v>994</v>
      </c>
      <c r="L78" s="120" t="s">
        <v>994</v>
      </c>
      <c r="M78" s="120" t="s">
        <v>994</v>
      </c>
      <c r="N78" s="465" t="s">
        <v>1</v>
      </c>
    </row>
    <row r="79" spans="1:14" s="100" customFormat="1" ht="12.75" x14ac:dyDescent="0.2">
      <c r="A79" s="260" t="s">
        <v>430</v>
      </c>
      <c r="B79" s="117">
        <v>56653</v>
      </c>
      <c r="C79" s="120">
        <v>31</v>
      </c>
      <c r="D79" s="120">
        <v>51828</v>
      </c>
      <c r="E79" s="120">
        <v>31</v>
      </c>
      <c r="F79" s="120">
        <v>1654</v>
      </c>
      <c r="G79" s="120">
        <v>25</v>
      </c>
      <c r="H79" s="120">
        <v>3171</v>
      </c>
      <c r="I79" s="120">
        <v>22</v>
      </c>
      <c r="J79" s="120" t="s">
        <v>994</v>
      </c>
      <c r="K79" s="120" t="s">
        <v>994</v>
      </c>
      <c r="L79" s="120">
        <v>4921</v>
      </c>
      <c r="M79" s="120">
        <v>11</v>
      </c>
      <c r="N79" s="465" t="s">
        <v>1</v>
      </c>
    </row>
    <row r="80" spans="1:14" s="100" customFormat="1" ht="12.75" x14ac:dyDescent="0.2">
      <c r="A80" s="260" t="s">
        <v>19</v>
      </c>
      <c r="B80" s="117">
        <v>57497</v>
      </c>
      <c r="C80" s="120">
        <v>34</v>
      </c>
      <c r="D80" s="120">
        <v>52532</v>
      </c>
      <c r="E80" s="120">
        <v>34</v>
      </c>
      <c r="F80" s="120">
        <v>1708</v>
      </c>
      <c r="G80" s="120">
        <v>27</v>
      </c>
      <c r="H80" s="120">
        <v>3257</v>
      </c>
      <c r="I80" s="120">
        <v>24</v>
      </c>
      <c r="J80" s="120" t="s">
        <v>994</v>
      </c>
      <c r="K80" s="120" t="s">
        <v>994</v>
      </c>
      <c r="L80" s="120">
        <v>4973</v>
      </c>
      <c r="M80" s="120">
        <v>13</v>
      </c>
      <c r="N80" s="465" t="s">
        <v>1</v>
      </c>
    </row>
    <row r="81" spans="1:14" s="100" customFormat="1" ht="12.75" x14ac:dyDescent="0.2">
      <c r="A81" s="260" t="s">
        <v>431</v>
      </c>
      <c r="B81" s="117">
        <v>10337</v>
      </c>
      <c r="C81" s="120">
        <v>4</v>
      </c>
      <c r="D81" s="120">
        <v>9684</v>
      </c>
      <c r="E81" s="120">
        <v>4</v>
      </c>
      <c r="F81" s="120">
        <v>252</v>
      </c>
      <c r="G81" s="120">
        <v>3</v>
      </c>
      <c r="H81" s="120">
        <v>401</v>
      </c>
      <c r="I81" s="120">
        <v>3</v>
      </c>
      <c r="J81" s="120">
        <v>21</v>
      </c>
      <c r="K81" s="120">
        <v>1</v>
      </c>
      <c r="L81" s="120">
        <v>2709</v>
      </c>
      <c r="M81" s="120">
        <v>3</v>
      </c>
      <c r="N81" s="465" t="s">
        <v>1</v>
      </c>
    </row>
    <row r="82" spans="1:14" s="100" customFormat="1" ht="12.75" x14ac:dyDescent="0.2">
      <c r="A82" s="260" t="s">
        <v>432</v>
      </c>
      <c r="B82" s="117">
        <v>10337</v>
      </c>
      <c r="C82" s="120">
        <v>4</v>
      </c>
      <c r="D82" s="120">
        <v>9684</v>
      </c>
      <c r="E82" s="120">
        <v>4</v>
      </c>
      <c r="F82" s="120">
        <v>252</v>
      </c>
      <c r="G82" s="120">
        <v>3</v>
      </c>
      <c r="H82" s="120">
        <v>401</v>
      </c>
      <c r="I82" s="120">
        <v>3</v>
      </c>
      <c r="J82" s="120">
        <v>21</v>
      </c>
      <c r="K82" s="120">
        <v>1</v>
      </c>
      <c r="L82" s="120">
        <v>2709</v>
      </c>
      <c r="M82" s="120">
        <v>3</v>
      </c>
      <c r="N82" s="465" t="s">
        <v>1</v>
      </c>
    </row>
    <row r="83" spans="1:14" s="100" customFormat="1" ht="12.75" x14ac:dyDescent="0.2">
      <c r="A83" s="260" t="s">
        <v>433</v>
      </c>
      <c r="B83" s="117">
        <v>746</v>
      </c>
      <c r="C83" s="120">
        <v>1</v>
      </c>
      <c r="D83" s="120">
        <v>639</v>
      </c>
      <c r="E83" s="120">
        <v>1</v>
      </c>
      <c r="F83" s="120">
        <v>44</v>
      </c>
      <c r="G83" s="120">
        <v>1</v>
      </c>
      <c r="H83" s="120">
        <v>63</v>
      </c>
      <c r="I83" s="120">
        <v>1</v>
      </c>
      <c r="J83" s="120" t="s">
        <v>994</v>
      </c>
      <c r="K83" s="120" t="s">
        <v>994</v>
      </c>
      <c r="L83" s="120" t="s">
        <v>994</v>
      </c>
      <c r="M83" s="120" t="s">
        <v>994</v>
      </c>
      <c r="N83" s="465" t="s">
        <v>1</v>
      </c>
    </row>
    <row r="84" spans="1:14" s="100" customFormat="1" ht="12.75" x14ac:dyDescent="0.2">
      <c r="A84" s="260" t="s">
        <v>434</v>
      </c>
      <c r="B84" s="117">
        <v>1373</v>
      </c>
      <c r="C84" s="120">
        <v>1</v>
      </c>
      <c r="D84" s="120">
        <v>1267</v>
      </c>
      <c r="E84" s="120">
        <v>1</v>
      </c>
      <c r="F84" s="120">
        <v>57</v>
      </c>
      <c r="G84" s="120">
        <v>1</v>
      </c>
      <c r="H84" s="120">
        <v>49</v>
      </c>
      <c r="I84" s="120">
        <v>1</v>
      </c>
      <c r="J84" s="120" t="s">
        <v>994</v>
      </c>
      <c r="K84" s="120" t="s">
        <v>994</v>
      </c>
      <c r="L84" s="120" t="s">
        <v>994</v>
      </c>
      <c r="M84" s="120" t="s">
        <v>994</v>
      </c>
      <c r="N84" s="465" t="s">
        <v>1</v>
      </c>
    </row>
    <row r="85" spans="1:14" s="100" customFormat="1" ht="12.75" x14ac:dyDescent="0.2">
      <c r="A85" s="260" t="s">
        <v>435</v>
      </c>
      <c r="B85" s="117">
        <v>1185</v>
      </c>
      <c r="C85" s="120">
        <v>2</v>
      </c>
      <c r="D85" s="120">
        <v>1162</v>
      </c>
      <c r="E85" s="120">
        <v>2</v>
      </c>
      <c r="F85" s="120">
        <v>19</v>
      </c>
      <c r="G85" s="120">
        <v>2</v>
      </c>
      <c r="H85" s="120">
        <v>4</v>
      </c>
      <c r="I85" s="120">
        <v>1</v>
      </c>
      <c r="J85" s="120" t="s">
        <v>994</v>
      </c>
      <c r="K85" s="120" t="s">
        <v>994</v>
      </c>
      <c r="L85" s="120" t="s">
        <v>994</v>
      </c>
      <c r="M85" s="120" t="s">
        <v>994</v>
      </c>
      <c r="N85" s="465" t="s">
        <v>1</v>
      </c>
    </row>
    <row r="86" spans="1:14" s="100" customFormat="1" ht="12.75" x14ac:dyDescent="0.2">
      <c r="A86" s="260" t="s">
        <v>436</v>
      </c>
      <c r="B86" s="117" t="s">
        <v>994</v>
      </c>
      <c r="C86" s="120" t="s">
        <v>994</v>
      </c>
      <c r="D86" s="120" t="s">
        <v>994</v>
      </c>
      <c r="E86" s="120" t="s">
        <v>994</v>
      </c>
      <c r="F86" s="120" t="s">
        <v>994</v>
      </c>
      <c r="G86" s="120" t="s">
        <v>994</v>
      </c>
      <c r="H86" s="120" t="s">
        <v>994</v>
      </c>
      <c r="I86" s="120" t="s">
        <v>994</v>
      </c>
      <c r="J86" s="120" t="s">
        <v>994</v>
      </c>
      <c r="K86" s="120" t="s">
        <v>994</v>
      </c>
      <c r="L86" s="120" t="s">
        <v>994</v>
      </c>
      <c r="M86" s="120" t="s">
        <v>994</v>
      </c>
      <c r="N86" s="465" t="s">
        <v>1</v>
      </c>
    </row>
    <row r="87" spans="1:14" s="100" customFormat="1" ht="12.75" x14ac:dyDescent="0.2">
      <c r="A87" s="260" t="s">
        <v>439</v>
      </c>
      <c r="B87" s="117">
        <v>3304</v>
      </c>
      <c r="C87" s="120">
        <v>4</v>
      </c>
      <c r="D87" s="120">
        <v>3068</v>
      </c>
      <c r="E87" s="120">
        <v>4</v>
      </c>
      <c r="F87" s="120">
        <v>120</v>
      </c>
      <c r="G87" s="120">
        <v>4</v>
      </c>
      <c r="H87" s="120">
        <v>116</v>
      </c>
      <c r="I87" s="120">
        <v>3</v>
      </c>
      <c r="J87" s="120" t="s">
        <v>994</v>
      </c>
      <c r="K87" s="120" t="s">
        <v>994</v>
      </c>
      <c r="L87" s="120" t="s">
        <v>994</v>
      </c>
      <c r="M87" s="120" t="s">
        <v>994</v>
      </c>
      <c r="N87" s="465" t="s">
        <v>1</v>
      </c>
    </row>
    <row r="88" spans="1:14" s="100" customFormat="1" ht="12.75" x14ac:dyDescent="0.2">
      <c r="A88" s="260" t="s">
        <v>440</v>
      </c>
      <c r="B88" s="117">
        <v>8649</v>
      </c>
      <c r="C88" s="120">
        <v>1</v>
      </c>
      <c r="D88" s="120">
        <v>8223</v>
      </c>
      <c r="E88" s="120">
        <v>1</v>
      </c>
      <c r="F88" s="120">
        <v>165</v>
      </c>
      <c r="G88" s="120">
        <v>1</v>
      </c>
      <c r="H88" s="120">
        <v>261</v>
      </c>
      <c r="I88" s="120">
        <v>1</v>
      </c>
      <c r="J88" s="120" t="s">
        <v>994</v>
      </c>
      <c r="K88" s="120" t="s">
        <v>994</v>
      </c>
      <c r="L88" s="120">
        <v>15</v>
      </c>
      <c r="M88" s="120">
        <v>1</v>
      </c>
      <c r="N88" s="465" t="s">
        <v>1</v>
      </c>
    </row>
    <row r="89" spans="1:14" s="100" customFormat="1" ht="12.75" x14ac:dyDescent="0.2">
      <c r="A89" s="260" t="s">
        <v>441</v>
      </c>
      <c r="B89" s="117">
        <v>729</v>
      </c>
      <c r="C89" s="120">
        <v>1</v>
      </c>
      <c r="D89" s="120">
        <v>701</v>
      </c>
      <c r="E89" s="120">
        <v>1</v>
      </c>
      <c r="F89" s="120">
        <v>16</v>
      </c>
      <c r="G89" s="120">
        <v>1</v>
      </c>
      <c r="H89" s="120">
        <v>12</v>
      </c>
      <c r="I89" s="120">
        <v>1</v>
      </c>
      <c r="J89" s="120" t="s">
        <v>994</v>
      </c>
      <c r="K89" s="120" t="s">
        <v>994</v>
      </c>
      <c r="L89" s="120" t="s">
        <v>994</v>
      </c>
      <c r="M89" s="120" t="s">
        <v>994</v>
      </c>
      <c r="N89" s="465" t="s">
        <v>1</v>
      </c>
    </row>
    <row r="90" spans="1:14" s="100" customFormat="1" ht="12.75" x14ac:dyDescent="0.2">
      <c r="A90" s="260" t="s">
        <v>442</v>
      </c>
      <c r="B90" s="117">
        <v>9378</v>
      </c>
      <c r="C90" s="120">
        <v>2</v>
      </c>
      <c r="D90" s="120">
        <v>8924</v>
      </c>
      <c r="E90" s="120">
        <v>2</v>
      </c>
      <c r="F90" s="120">
        <v>181</v>
      </c>
      <c r="G90" s="120">
        <v>2</v>
      </c>
      <c r="H90" s="120">
        <v>273</v>
      </c>
      <c r="I90" s="120">
        <v>2</v>
      </c>
      <c r="J90" s="120" t="s">
        <v>994</v>
      </c>
      <c r="K90" s="120" t="s">
        <v>994</v>
      </c>
      <c r="L90" s="120">
        <v>15</v>
      </c>
      <c r="M90" s="120">
        <v>1</v>
      </c>
      <c r="N90" s="465" t="s">
        <v>1</v>
      </c>
    </row>
    <row r="91" spans="1:14" s="100" customFormat="1" ht="12.75" x14ac:dyDescent="0.2">
      <c r="A91" s="260" t="s">
        <v>23</v>
      </c>
      <c r="B91" s="117">
        <v>23019</v>
      </c>
      <c r="C91" s="120">
        <v>10</v>
      </c>
      <c r="D91" s="120">
        <v>21676</v>
      </c>
      <c r="E91" s="120">
        <v>10</v>
      </c>
      <c r="F91" s="120">
        <v>553</v>
      </c>
      <c r="G91" s="120">
        <v>9</v>
      </c>
      <c r="H91" s="120">
        <v>790</v>
      </c>
      <c r="I91" s="120">
        <v>8</v>
      </c>
      <c r="J91" s="120">
        <v>21</v>
      </c>
      <c r="K91" s="120">
        <v>1</v>
      </c>
      <c r="L91" s="120">
        <v>2724</v>
      </c>
      <c r="M91" s="120">
        <v>4</v>
      </c>
      <c r="N91" s="465" t="s">
        <v>1</v>
      </c>
    </row>
    <row r="92" spans="1:14" s="119" customFormat="1" ht="22.5" x14ac:dyDescent="0.2">
      <c r="A92" s="296" t="s">
        <v>10</v>
      </c>
      <c r="B92" s="123">
        <v>553393</v>
      </c>
      <c r="C92" s="118">
        <v>254</v>
      </c>
      <c r="D92" s="123">
        <v>502407</v>
      </c>
      <c r="E92" s="118">
        <v>248</v>
      </c>
      <c r="F92" s="118">
        <v>18439</v>
      </c>
      <c r="G92" s="118">
        <v>173</v>
      </c>
      <c r="H92" s="118">
        <v>32547</v>
      </c>
      <c r="I92" s="118">
        <v>192</v>
      </c>
      <c r="J92" s="118">
        <v>1193</v>
      </c>
      <c r="K92" s="118">
        <v>11</v>
      </c>
      <c r="L92" s="123">
        <v>164636</v>
      </c>
      <c r="M92" s="118">
        <v>91</v>
      </c>
      <c r="N92" s="465" t="s">
        <v>1</v>
      </c>
    </row>
    <row r="93" spans="1:14" s="146" customFormat="1" ht="6.95" customHeight="1" x14ac:dyDescent="0.2">
      <c r="A93" s="615" t="s">
        <v>1024</v>
      </c>
      <c r="B93" s="615"/>
      <c r="C93" s="615"/>
      <c r="D93" s="615"/>
      <c r="E93" s="615"/>
      <c r="F93" s="615"/>
      <c r="G93" s="615"/>
      <c r="H93" s="615"/>
      <c r="I93" s="615"/>
      <c r="J93" s="615"/>
      <c r="K93" s="615"/>
      <c r="L93" s="615"/>
      <c r="M93" s="615"/>
      <c r="N93" s="465" t="s">
        <v>1</v>
      </c>
    </row>
    <row r="94" spans="1:14" s="86" customFormat="1" ht="11.25" x14ac:dyDescent="0.2">
      <c r="A94" s="591" t="s">
        <v>496</v>
      </c>
      <c r="B94" s="591"/>
      <c r="C94" s="591"/>
      <c r="D94" s="591"/>
      <c r="E94" s="591"/>
      <c r="F94" s="591"/>
      <c r="G94" s="591"/>
      <c r="H94" s="591"/>
      <c r="I94" s="591"/>
      <c r="J94" s="591"/>
      <c r="K94" s="591"/>
      <c r="L94" s="591"/>
      <c r="M94" s="591"/>
      <c r="N94" s="465" t="s">
        <v>1</v>
      </c>
    </row>
    <row r="95" spans="1:14" s="86" customFormat="1" ht="11.25" x14ac:dyDescent="0.2">
      <c r="A95" s="592" t="s">
        <v>497</v>
      </c>
      <c r="B95" s="592"/>
      <c r="C95" s="592"/>
      <c r="D95" s="592"/>
      <c r="E95" s="592"/>
      <c r="F95" s="592"/>
      <c r="G95" s="592"/>
      <c r="H95" s="592"/>
      <c r="I95" s="592"/>
      <c r="J95" s="592"/>
      <c r="K95" s="592"/>
      <c r="L95" s="592"/>
      <c r="M95" s="592"/>
      <c r="N95" s="465" t="s">
        <v>1</v>
      </c>
    </row>
    <row r="96" spans="1:14" s="86" customFormat="1" ht="19.5" customHeight="1" x14ac:dyDescent="0.2">
      <c r="A96" s="623" t="s">
        <v>1035</v>
      </c>
      <c r="B96" s="623"/>
      <c r="C96" s="623"/>
      <c r="D96" s="623"/>
      <c r="E96" s="623"/>
      <c r="F96" s="623"/>
      <c r="G96" s="623"/>
      <c r="H96" s="623"/>
      <c r="I96" s="623"/>
      <c r="J96" s="623"/>
      <c r="K96" s="623"/>
      <c r="L96" s="623"/>
      <c r="M96" s="623"/>
      <c r="N96" s="465" t="s">
        <v>1</v>
      </c>
    </row>
    <row r="97" spans="1:14" s="86" customFormat="1" ht="11.25" x14ac:dyDescent="0.2">
      <c r="A97" s="592" t="s">
        <v>498</v>
      </c>
      <c r="B97" s="592"/>
      <c r="C97" s="592"/>
      <c r="D97" s="592"/>
      <c r="E97" s="592"/>
      <c r="F97" s="592"/>
      <c r="G97" s="592"/>
      <c r="H97" s="592"/>
      <c r="I97" s="592"/>
      <c r="J97" s="592"/>
      <c r="K97" s="592"/>
      <c r="L97" s="592"/>
      <c r="M97" s="592"/>
      <c r="N97" s="135" t="s">
        <v>1</v>
      </c>
    </row>
    <row r="98" spans="1:14" s="86" customFormat="1" ht="11.25" x14ac:dyDescent="0.2">
      <c r="A98" s="592" t="s">
        <v>499</v>
      </c>
      <c r="B98" s="592"/>
      <c r="C98" s="592"/>
      <c r="D98" s="592"/>
      <c r="E98" s="592"/>
      <c r="F98" s="592"/>
      <c r="G98" s="592"/>
      <c r="H98" s="592"/>
      <c r="I98" s="592"/>
      <c r="J98" s="592"/>
      <c r="K98" s="592"/>
      <c r="L98" s="592"/>
      <c r="M98" s="592"/>
      <c r="N98" s="135" t="s">
        <v>1</v>
      </c>
    </row>
    <row r="99" spans="1:14" s="86" customFormat="1" ht="11.25" x14ac:dyDescent="0.2">
      <c r="A99" s="592" t="s">
        <v>500</v>
      </c>
      <c r="B99" s="592"/>
      <c r="C99" s="592"/>
      <c r="D99" s="592"/>
      <c r="E99" s="592"/>
      <c r="F99" s="592"/>
      <c r="G99" s="592"/>
      <c r="H99" s="592"/>
      <c r="I99" s="592"/>
      <c r="J99" s="592"/>
      <c r="K99" s="592"/>
      <c r="L99" s="592"/>
      <c r="M99" s="592"/>
      <c r="N99" s="135" t="s">
        <v>1</v>
      </c>
    </row>
    <row r="100" spans="1:14" s="68" customFormat="1" ht="1.9" customHeight="1" x14ac:dyDescent="0.15">
      <c r="A100" s="31" t="s">
        <v>3</v>
      </c>
      <c r="B100" s="31" t="s">
        <v>3</v>
      </c>
      <c r="C100" s="31" t="s">
        <v>3</v>
      </c>
      <c r="D100" s="31" t="s">
        <v>3</v>
      </c>
      <c r="E100" s="31" t="s">
        <v>3</v>
      </c>
      <c r="F100" s="31" t="s">
        <v>3</v>
      </c>
      <c r="G100" s="31" t="s">
        <v>3</v>
      </c>
      <c r="H100" s="31" t="s">
        <v>3</v>
      </c>
      <c r="I100" s="31" t="s">
        <v>3</v>
      </c>
      <c r="J100" s="31" t="s">
        <v>3</v>
      </c>
      <c r="K100" s="31" t="s">
        <v>3</v>
      </c>
      <c r="L100" s="31" t="s">
        <v>3</v>
      </c>
      <c r="M100" s="31" t="s">
        <v>3</v>
      </c>
      <c r="N100" s="68" t="s">
        <v>5</v>
      </c>
    </row>
  </sheetData>
  <mergeCells count="19">
    <mergeCell ref="H5:I5"/>
    <mergeCell ref="J5:K5"/>
    <mergeCell ref="L5:M5"/>
    <mergeCell ref="A99:M99"/>
    <mergeCell ref="A96:M96"/>
    <mergeCell ref="A97:M97"/>
    <mergeCell ref="A98:M98"/>
    <mergeCell ref="A1:M1"/>
    <mergeCell ref="A3:M3"/>
    <mergeCell ref="A93:M93"/>
    <mergeCell ref="A94:M94"/>
    <mergeCell ref="A95:M95"/>
    <mergeCell ref="A2:M2"/>
    <mergeCell ref="A4:A7"/>
    <mergeCell ref="B4:C5"/>
    <mergeCell ref="D4:I4"/>
    <mergeCell ref="J4:M4"/>
    <mergeCell ref="D5:E5"/>
    <mergeCell ref="F5:G5"/>
  </mergeCells>
  <hyperlinks>
    <hyperlink ref="A1" location="Inhalt!A1" display="Zurück zum Inhalt" xr:uid="{EB7CB3E9-990E-4EC5-BAC3-FDB7FF3A4A96}"/>
    <hyperlink ref="A1:G1" location="Inhalt!A1" display="Zum Inhaltsverzeichnis" xr:uid="{114DD4ED-EADD-4CF3-82C9-23653EE9D922}"/>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8D02F-25AA-440D-957D-8E977CC3906C}">
  <dimension ref="A1:N21"/>
  <sheetViews>
    <sheetView view="pageLayout" zoomScaleNormal="100" zoomScaleSheetLayoutView="115" workbookViewId="0">
      <selection sqref="A1:M1"/>
    </sheetView>
  </sheetViews>
  <sheetFormatPr baseColWidth="10" defaultColWidth="7.7109375" defaultRowHeight="12.75" x14ac:dyDescent="0.2"/>
  <cols>
    <col min="1" max="1" width="10" style="4" customWidth="1"/>
    <col min="2" max="2" width="7" style="4" customWidth="1"/>
    <col min="3" max="3" width="5.85546875" style="4" customWidth="1"/>
    <col min="4" max="4" width="7" style="4" customWidth="1"/>
    <col min="5" max="5" width="5.85546875" style="4" customWidth="1"/>
    <col min="6" max="6" width="7" style="4" customWidth="1"/>
    <col min="7" max="7" width="5.85546875" style="4" customWidth="1"/>
    <col min="8" max="8" width="7" style="4" customWidth="1"/>
    <col min="9" max="9" width="5.85546875" style="4" customWidth="1"/>
    <col min="10" max="10" width="7" style="4" customWidth="1"/>
    <col min="11" max="11" width="5.85546875" style="4" customWidth="1"/>
    <col min="12" max="12" width="7" style="4" customWidth="1"/>
    <col min="13" max="13" width="5.85546875" style="4" customWidth="1"/>
    <col min="14" max="14" width="1.28515625" style="54" customWidth="1"/>
    <col min="15" max="169" width="7.7109375" style="3"/>
    <col min="170" max="170" width="10.28515625" style="3" customWidth="1"/>
    <col min="171" max="171" width="7.5703125" style="3" customWidth="1"/>
    <col min="172" max="172" width="10.85546875" style="3" customWidth="1"/>
    <col min="173" max="173" width="9.5703125" style="3" customWidth="1"/>
    <col min="174" max="174" width="9.28515625" style="3" customWidth="1"/>
    <col min="175" max="175" width="8.28515625" style="3" customWidth="1"/>
    <col min="176" max="176" width="9.7109375" style="3" customWidth="1"/>
    <col min="177" max="177" width="9.85546875" style="3" customWidth="1"/>
    <col min="178" max="178" width="9.28515625" style="3" customWidth="1"/>
    <col min="179" max="179" width="8.28515625" style="3" customWidth="1"/>
    <col min="180" max="180" width="9.7109375" style="3" customWidth="1"/>
    <col min="181" max="181" width="4.28515625" style="3" customWidth="1"/>
    <col min="182" max="182" width="10.28515625" style="3" customWidth="1"/>
    <col min="183" max="183" width="9.7109375" style="3" customWidth="1"/>
    <col min="184" max="184" width="8.5703125" style="3" customWidth="1"/>
    <col min="185" max="185" width="9.28515625" style="3" customWidth="1"/>
    <col min="186" max="186" width="8.28515625" style="3" customWidth="1"/>
    <col min="187" max="187" width="9.7109375" style="3" customWidth="1"/>
    <col min="188" max="188" width="12.7109375" style="3" customWidth="1"/>
    <col min="189" max="189" width="11.28515625" style="3" customWidth="1"/>
    <col min="190" max="190" width="8.7109375" style="3" customWidth="1"/>
    <col min="191" max="191" width="11.85546875" style="3" customWidth="1"/>
    <col min="192" max="192" width="11" style="3" customWidth="1"/>
    <col min="193" max="193" width="110.85546875" style="3" customWidth="1"/>
    <col min="194" max="204" width="11" style="3" customWidth="1"/>
    <col min="205" max="425" width="7.7109375" style="3"/>
    <col min="426" max="426" width="10.28515625" style="3" customWidth="1"/>
    <col min="427" max="427" width="7.5703125" style="3" customWidth="1"/>
    <col min="428" max="428" width="10.85546875" style="3" customWidth="1"/>
    <col min="429" max="429" width="9.5703125" style="3" customWidth="1"/>
    <col min="430" max="430" width="9.28515625" style="3" customWidth="1"/>
    <col min="431" max="431" width="8.28515625" style="3" customWidth="1"/>
    <col min="432" max="432" width="9.7109375" style="3" customWidth="1"/>
    <col min="433" max="433" width="9.85546875" style="3" customWidth="1"/>
    <col min="434" max="434" width="9.28515625" style="3" customWidth="1"/>
    <col min="435" max="435" width="8.28515625" style="3" customWidth="1"/>
    <col min="436" max="436" width="9.7109375" style="3" customWidth="1"/>
    <col min="437" max="437" width="4.28515625" style="3" customWidth="1"/>
    <col min="438" max="438" width="10.28515625" style="3" customWidth="1"/>
    <col min="439" max="439" width="9.7109375" style="3" customWidth="1"/>
    <col min="440" max="440" width="8.5703125" style="3" customWidth="1"/>
    <col min="441" max="441" width="9.28515625" style="3" customWidth="1"/>
    <col min="442" max="442" width="8.28515625" style="3" customWidth="1"/>
    <col min="443" max="443" width="9.7109375" style="3" customWidth="1"/>
    <col min="444" max="444" width="12.7109375" style="3" customWidth="1"/>
    <col min="445" max="445" width="11.28515625" style="3" customWidth="1"/>
    <col min="446" max="446" width="8.7109375" style="3" customWidth="1"/>
    <col min="447" max="447" width="11.85546875" style="3" customWidth="1"/>
    <col min="448" max="448" width="11" style="3" customWidth="1"/>
    <col min="449" max="449" width="110.85546875" style="3" customWidth="1"/>
    <col min="450" max="460" width="11" style="3" customWidth="1"/>
    <col min="461" max="681" width="7.7109375" style="3"/>
    <col min="682" max="682" width="10.28515625" style="3" customWidth="1"/>
    <col min="683" max="683" width="7.5703125" style="3" customWidth="1"/>
    <col min="684" max="684" width="10.85546875" style="3" customWidth="1"/>
    <col min="685" max="685" width="9.5703125" style="3" customWidth="1"/>
    <col min="686" max="686" width="9.28515625" style="3" customWidth="1"/>
    <col min="687" max="687" width="8.28515625" style="3" customWidth="1"/>
    <col min="688" max="688" width="9.7109375" style="3" customWidth="1"/>
    <col min="689" max="689" width="9.85546875" style="3" customWidth="1"/>
    <col min="690" max="690" width="9.28515625" style="3" customWidth="1"/>
    <col min="691" max="691" width="8.28515625" style="3" customWidth="1"/>
    <col min="692" max="692" width="9.7109375" style="3" customWidth="1"/>
    <col min="693" max="693" width="4.28515625" style="3" customWidth="1"/>
    <col min="694" max="694" width="10.28515625" style="3" customWidth="1"/>
    <col min="695" max="695" width="9.7109375" style="3" customWidth="1"/>
    <col min="696" max="696" width="8.5703125" style="3" customWidth="1"/>
    <col min="697" max="697" width="9.28515625" style="3" customWidth="1"/>
    <col min="698" max="698" width="8.28515625" style="3" customWidth="1"/>
    <col min="699" max="699" width="9.7109375" style="3" customWidth="1"/>
    <col min="700" max="700" width="12.7109375" style="3" customWidth="1"/>
    <col min="701" max="701" width="11.28515625" style="3" customWidth="1"/>
    <col min="702" max="702" width="8.7109375" style="3" customWidth="1"/>
    <col min="703" max="703" width="11.85546875" style="3" customWidth="1"/>
    <col min="704" max="704" width="11" style="3" customWidth="1"/>
    <col min="705" max="705" width="110.85546875" style="3" customWidth="1"/>
    <col min="706" max="716" width="11" style="3" customWidth="1"/>
    <col min="717" max="937" width="7.7109375" style="3"/>
    <col min="938" max="938" width="10.28515625" style="3" customWidth="1"/>
    <col min="939" max="939" width="7.5703125" style="3" customWidth="1"/>
    <col min="940" max="940" width="10.85546875" style="3" customWidth="1"/>
    <col min="941" max="941" width="9.5703125" style="3" customWidth="1"/>
    <col min="942" max="942" width="9.28515625" style="3" customWidth="1"/>
    <col min="943" max="943" width="8.28515625" style="3" customWidth="1"/>
    <col min="944" max="944" width="9.7109375" style="3" customWidth="1"/>
    <col min="945" max="945" width="9.85546875" style="3" customWidth="1"/>
    <col min="946" max="946" width="9.28515625" style="3" customWidth="1"/>
    <col min="947" max="947" width="8.28515625" style="3" customWidth="1"/>
    <col min="948" max="948" width="9.7109375" style="3" customWidth="1"/>
    <col min="949" max="949" width="4.28515625" style="3" customWidth="1"/>
    <col min="950" max="950" width="10.28515625" style="3" customWidth="1"/>
    <col min="951" max="951" width="9.7109375" style="3" customWidth="1"/>
    <col min="952" max="952" width="8.5703125" style="3" customWidth="1"/>
    <col min="953" max="953" width="9.28515625" style="3" customWidth="1"/>
    <col min="954" max="954" width="8.28515625" style="3" customWidth="1"/>
    <col min="955" max="955" width="9.7109375" style="3" customWidth="1"/>
    <col min="956" max="956" width="12.7109375" style="3" customWidth="1"/>
    <col min="957" max="957" width="11.28515625" style="3" customWidth="1"/>
    <col min="958" max="958" width="8.7109375" style="3" customWidth="1"/>
    <col min="959" max="959" width="11.85546875" style="3" customWidth="1"/>
    <col min="960" max="960" width="11" style="3" customWidth="1"/>
    <col min="961" max="961" width="110.85546875" style="3" customWidth="1"/>
    <col min="962" max="972" width="11" style="3" customWidth="1"/>
    <col min="973" max="1193" width="7.7109375" style="3"/>
    <col min="1194" max="1194" width="10.28515625" style="3" customWidth="1"/>
    <col min="1195" max="1195" width="7.5703125" style="3" customWidth="1"/>
    <col min="1196" max="1196" width="10.85546875" style="3" customWidth="1"/>
    <col min="1197" max="1197" width="9.5703125" style="3" customWidth="1"/>
    <col min="1198" max="1198" width="9.28515625" style="3" customWidth="1"/>
    <col min="1199" max="1199" width="8.28515625" style="3" customWidth="1"/>
    <col min="1200" max="1200" width="9.7109375" style="3" customWidth="1"/>
    <col min="1201" max="1201" width="9.85546875" style="3" customWidth="1"/>
    <col min="1202" max="1202" width="9.28515625" style="3" customWidth="1"/>
    <col min="1203" max="1203" width="8.28515625" style="3" customWidth="1"/>
    <col min="1204" max="1204" width="9.7109375" style="3" customWidth="1"/>
    <col min="1205" max="1205" width="4.28515625" style="3" customWidth="1"/>
    <col min="1206" max="1206" width="10.28515625" style="3" customWidth="1"/>
    <col min="1207" max="1207" width="9.7109375" style="3" customWidth="1"/>
    <col min="1208" max="1208" width="8.5703125" style="3" customWidth="1"/>
    <col min="1209" max="1209" width="9.28515625" style="3" customWidth="1"/>
    <col min="1210" max="1210" width="8.28515625" style="3" customWidth="1"/>
    <col min="1211" max="1211" width="9.7109375" style="3" customWidth="1"/>
    <col min="1212" max="1212" width="12.7109375" style="3" customWidth="1"/>
    <col min="1213" max="1213" width="11.28515625" style="3" customWidth="1"/>
    <col min="1214" max="1214" width="8.7109375" style="3" customWidth="1"/>
    <col min="1215" max="1215" width="11.85546875" style="3" customWidth="1"/>
    <col min="1216" max="1216" width="11" style="3" customWidth="1"/>
    <col min="1217" max="1217" width="110.85546875" style="3" customWidth="1"/>
    <col min="1218" max="1228" width="11" style="3" customWidth="1"/>
    <col min="1229" max="1449" width="7.7109375" style="3"/>
    <col min="1450" max="1450" width="10.28515625" style="3" customWidth="1"/>
    <col min="1451" max="1451" width="7.5703125" style="3" customWidth="1"/>
    <col min="1452" max="1452" width="10.85546875" style="3" customWidth="1"/>
    <col min="1453" max="1453" width="9.5703125" style="3" customWidth="1"/>
    <col min="1454" max="1454" width="9.28515625" style="3" customWidth="1"/>
    <col min="1455" max="1455" width="8.28515625" style="3" customWidth="1"/>
    <col min="1456" max="1456" width="9.7109375" style="3" customWidth="1"/>
    <col min="1457" max="1457" width="9.85546875" style="3" customWidth="1"/>
    <col min="1458" max="1458" width="9.28515625" style="3" customWidth="1"/>
    <col min="1459" max="1459" width="8.28515625" style="3" customWidth="1"/>
    <col min="1460" max="1460" width="9.7109375" style="3" customWidth="1"/>
    <col min="1461" max="1461" width="4.28515625" style="3" customWidth="1"/>
    <col min="1462" max="1462" width="10.28515625" style="3" customWidth="1"/>
    <col min="1463" max="1463" width="9.7109375" style="3" customWidth="1"/>
    <col min="1464" max="1464" width="8.5703125" style="3" customWidth="1"/>
    <col min="1465" max="1465" width="9.28515625" style="3" customWidth="1"/>
    <col min="1466" max="1466" width="8.28515625" style="3" customWidth="1"/>
    <col min="1467" max="1467" width="9.7109375" style="3" customWidth="1"/>
    <col min="1468" max="1468" width="12.7109375" style="3" customWidth="1"/>
    <col min="1469" max="1469" width="11.28515625" style="3" customWidth="1"/>
    <col min="1470" max="1470" width="8.7109375" style="3" customWidth="1"/>
    <col min="1471" max="1471" width="11.85546875" style="3" customWidth="1"/>
    <col min="1472" max="1472" width="11" style="3" customWidth="1"/>
    <col min="1473" max="1473" width="110.85546875" style="3" customWidth="1"/>
    <col min="1474" max="1484" width="11" style="3" customWidth="1"/>
    <col min="1485" max="1705" width="7.7109375" style="3"/>
    <col min="1706" max="1706" width="10.28515625" style="3" customWidth="1"/>
    <col min="1707" max="1707" width="7.5703125" style="3" customWidth="1"/>
    <col min="1708" max="1708" width="10.85546875" style="3" customWidth="1"/>
    <col min="1709" max="1709" width="9.5703125" style="3" customWidth="1"/>
    <col min="1710" max="1710" width="9.28515625" style="3" customWidth="1"/>
    <col min="1711" max="1711" width="8.28515625" style="3" customWidth="1"/>
    <col min="1712" max="1712" width="9.7109375" style="3" customWidth="1"/>
    <col min="1713" max="1713" width="9.85546875" style="3" customWidth="1"/>
    <col min="1714" max="1714" width="9.28515625" style="3" customWidth="1"/>
    <col min="1715" max="1715" width="8.28515625" style="3" customWidth="1"/>
    <col min="1716" max="1716" width="9.7109375" style="3" customWidth="1"/>
    <col min="1717" max="1717" width="4.28515625" style="3" customWidth="1"/>
    <col min="1718" max="1718" width="10.28515625" style="3" customWidth="1"/>
    <col min="1719" max="1719" width="9.7109375" style="3" customWidth="1"/>
    <col min="1720" max="1720" width="8.5703125" style="3" customWidth="1"/>
    <col min="1721" max="1721" width="9.28515625" style="3" customWidth="1"/>
    <col min="1722" max="1722" width="8.28515625" style="3" customWidth="1"/>
    <col min="1723" max="1723" width="9.7109375" style="3" customWidth="1"/>
    <col min="1724" max="1724" width="12.7109375" style="3" customWidth="1"/>
    <col min="1725" max="1725" width="11.28515625" style="3" customWidth="1"/>
    <col min="1726" max="1726" width="8.7109375" style="3" customWidth="1"/>
    <col min="1727" max="1727" width="11.85546875" style="3" customWidth="1"/>
    <col min="1728" max="1728" width="11" style="3" customWidth="1"/>
    <col min="1729" max="1729" width="110.85546875" style="3" customWidth="1"/>
    <col min="1730" max="1740" width="11" style="3" customWidth="1"/>
    <col min="1741" max="1961" width="7.7109375" style="3"/>
    <col min="1962" max="1962" width="10.28515625" style="3" customWidth="1"/>
    <col min="1963" max="1963" width="7.5703125" style="3" customWidth="1"/>
    <col min="1964" max="1964" width="10.85546875" style="3" customWidth="1"/>
    <col min="1965" max="1965" width="9.5703125" style="3" customWidth="1"/>
    <col min="1966" max="1966" width="9.28515625" style="3" customWidth="1"/>
    <col min="1967" max="1967" width="8.28515625" style="3" customWidth="1"/>
    <col min="1968" max="1968" width="9.7109375" style="3" customWidth="1"/>
    <col min="1969" max="1969" width="9.85546875" style="3" customWidth="1"/>
    <col min="1970" max="1970" width="9.28515625" style="3" customWidth="1"/>
    <col min="1971" max="1971" width="8.28515625" style="3" customWidth="1"/>
    <col min="1972" max="1972" width="9.7109375" style="3" customWidth="1"/>
    <col min="1973" max="1973" width="4.28515625" style="3" customWidth="1"/>
    <col min="1974" max="1974" width="10.28515625" style="3" customWidth="1"/>
    <col min="1975" max="1975" width="9.7109375" style="3" customWidth="1"/>
    <col min="1976" max="1976" width="8.5703125" style="3" customWidth="1"/>
    <col min="1977" max="1977" width="9.28515625" style="3" customWidth="1"/>
    <col min="1978" max="1978" width="8.28515625" style="3" customWidth="1"/>
    <col min="1979" max="1979" width="9.7109375" style="3" customWidth="1"/>
    <col min="1980" max="1980" width="12.7109375" style="3" customWidth="1"/>
    <col min="1981" max="1981" width="11.28515625" style="3" customWidth="1"/>
    <col min="1982" max="1982" width="8.7109375" style="3" customWidth="1"/>
    <col min="1983" max="1983" width="11.85546875" style="3" customWidth="1"/>
    <col min="1984" max="1984" width="11" style="3" customWidth="1"/>
    <col min="1985" max="1985" width="110.85546875" style="3" customWidth="1"/>
    <col min="1986" max="1996" width="11" style="3" customWidth="1"/>
    <col min="1997" max="2217" width="7.7109375" style="3"/>
    <col min="2218" max="2218" width="10.28515625" style="3" customWidth="1"/>
    <col min="2219" max="2219" width="7.5703125" style="3" customWidth="1"/>
    <col min="2220" max="2220" width="10.85546875" style="3" customWidth="1"/>
    <col min="2221" max="2221" width="9.5703125" style="3" customWidth="1"/>
    <col min="2222" max="2222" width="9.28515625" style="3" customWidth="1"/>
    <col min="2223" max="2223" width="8.28515625" style="3" customWidth="1"/>
    <col min="2224" max="2224" width="9.7109375" style="3" customWidth="1"/>
    <col min="2225" max="2225" width="9.85546875" style="3" customWidth="1"/>
    <col min="2226" max="2226" width="9.28515625" style="3" customWidth="1"/>
    <col min="2227" max="2227" width="8.28515625" style="3" customWidth="1"/>
    <col min="2228" max="2228" width="9.7109375" style="3" customWidth="1"/>
    <col min="2229" max="2229" width="4.28515625" style="3" customWidth="1"/>
    <col min="2230" max="2230" width="10.28515625" style="3" customWidth="1"/>
    <col min="2231" max="2231" width="9.7109375" style="3" customWidth="1"/>
    <col min="2232" max="2232" width="8.5703125" style="3" customWidth="1"/>
    <col min="2233" max="2233" width="9.28515625" style="3" customWidth="1"/>
    <col min="2234" max="2234" width="8.28515625" style="3" customWidth="1"/>
    <col min="2235" max="2235" width="9.7109375" style="3" customWidth="1"/>
    <col min="2236" max="2236" width="12.7109375" style="3" customWidth="1"/>
    <col min="2237" max="2237" width="11.28515625" style="3" customWidth="1"/>
    <col min="2238" max="2238" width="8.7109375" style="3" customWidth="1"/>
    <col min="2239" max="2239" width="11.85546875" style="3" customWidth="1"/>
    <col min="2240" max="2240" width="11" style="3" customWidth="1"/>
    <col min="2241" max="2241" width="110.85546875" style="3" customWidth="1"/>
    <col min="2242" max="2252" width="11" style="3" customWidth="1"/>
    <col min="2253" max="2473" width="7.7109375" style="3"/>
    <col min="2474" max="2474" width="10.28515625" style="3" customWidth="1"/>
    <col min="2475" max="2475" width="7.5703125" style="3" customWidth="1"/>
    <col min="2476" max="2476" width="10.85546875" style="3" customWidth="1"/>
    <col min="2477" max="2477" width="9.5703125" style="3" customWidth="1"/>
    <col min="2478" max="2478" width="9.28515625" style="3" customWidth="1"/>
    <col min="2479" max="2479" width="8.28515625" style="3" customWidth="1"/>
    <col min="2480" max="2480" width="9.7109375" style="3" customWidth="1"/>
    <col min="2481" max="2481" width="9.85546875" style="3" customWidth="1"/>
    <col min="2482" max="2482" width="9.28515625" style="3" customWidth="1"/>
    <col min="2483" max="2483" width="8.28515625" style="3" customWidth="1"/>
    <col min="2484" max="2484" width="9.7109375" style="3" customWidth="1"/>
    <col min="2485" max="2485" width="4.28515625" style="3" customWidth="1"/>
    <col min="2486" max="2486" width="10.28515625" style="3" customWidth="1"/>
    <col min="2487" max="2487" width="9.7109375" style="3" customWidth="1"/>
    <col min="2488" max="2488" width="8.5703125" style="3" customWidth="1"/>
    <col min="2489" max="2489" width="9.28515625" style="3" customWidth="1"/>
    <col min="2490" max="2490" width="8.28515625" style="3" customWidth="1"/>
    <col min="2491" max="2491" width="9.7109375" style="3" customWidth="1"/>
    <col min="2492" max="2492" width="12.7109375" style="3" customWidth="1"/>
    <col min="2493" max="2493" width="11.28515625" style="3" customWidth="1"/>
    <col min="2494" max="2494" width="8.7109375" style="3" customWidth="1"/>
    <col min="2495" max="2495" width="11.85546875" style="3" customWidth="1"/>
    <col min="2496" max="2496" width="11" style="3" customWidth="1"/>
    <col min="2497" max="2497" width="110.85546875" style="3" customWidth="1"/>
    <col min="2498" max="2508" width="11" style="3" customWidth="1"/>
    <col min="2509" max="2729" width="7.7109375" style="3"/>
    <col min="2730" max="2730" width="10.28515625" style="3" customWidth="1"/>
    <col min="2731" max="2731" width="7.5703125" style="3" customWidth="1"/>
    <col min="2732" max="2732" width="10.85546875" style="3" customWidth="1"/>
    <col min="2733" max="2733" width="9.5703125" style="3" customWidth="1"/>
    <col min="2734" max="2734" width="9.28515625" style="3" customWidth="1"/>
    <col min="2735" max="2735" width="8.28515625" style="3" customWidth="1"/>
    <col min="2736" max="2736" width="9.7109375" style="3" customWidth="1"/>
    <col min="2737" max="2737" width="9.85546875" style="3" customWidth="1"/>
    <col min="2738" max="2738" width="9.28515625" style="3" customWidth="1"/>
    <col min="2739" max="2739" width="8.28515625" style="3" customWidth="1"/>
    <col min="2740" max="2740" width="9.7109375" style="3" customWidth="1"/>
    <col min="2741" max="2741" width="4.28515625" style="3" customWidth="1"/>
    <col min="2742" max="2742" width="10.28515625" style="3" customWidth="1"/>
    <col min="2743" max="2743" width="9.7109375" style="3" customWidth="1"/>
    <col min="2744" max="2744" width="8.5703125" style="3" customWidth="1"/>
    <col min="2745" max="2745" width="9.28515625" style="3" customWidth="1"/>
    <col min="2746" max="2746" width="8.28515625" style="3" customWidth="1"/>
    <col min="2747" max="2747" width="9.7109375" style="3" customWidth="1"/>
    <col min="2748" max="2748" width="12.7109375" style="3" customWidth="1"/>
    <col min="2749" max="2749" width="11.28515625" style="3" customWidth="1"/>
    <col min="2750" max="2750" width="8.7109375" style="3" customWidth="1"/>
    <col min="2751" max="2751" width="11.85546875" style="3" customWidth="1"/>
    <col min="2752" max="2752" width="11" style="3" customWidth="1"/>
    <col min="2753" max="2753" width="110.85546875" style="3" customWidth="1"/>
    <col min="2754" max="2764" width="11" style="3" customWidth="1"/>
    <col min="2765" max="2985" width="7.7109375" style="3"/>
    <col min="2986" max="2986" width="10.28515625" style="3" customWidth="1"/>
    <col min="2987" max="2987" width="7.5703125" style="3" customWidth="1"/>
    <col min="2988" max="2988" width="10.85546875" style="3" customWidth="1"/>
    <col min="2989" max="2989" width="9.5703125" style="3" customWidth="1"/>
    <col min="2990" max="2990" width="9.28515625" style="3" customWidth="1"/>
    <col min="2991" max="2991" width="8.28515625" style="3" customWidth="1"/>
    <col min="2992" max="2992" width="9.7109375" style="3" customWidth="1"/>
    <col min="2993" max="2993" width="9.85546875" style="3" customWidth="1"/>
    <col min="2994" max="2994" width="9.28515625" style="3" customWidth="1"/>
    <col min="2995" max="2995" width="8.28515625" style="3" customWidth="1"/>
    <col min="2996" max="2996" width="9.7109375" style="3" customWidth="1"/>
    <col min="2997" max="2997" width="4.28515625" style="3" customWidth="1"/>
    <col min="2998" max="2998" width="10.28515625" style="3" customWidth="1"/>
    <col min="2999" max="2999" width="9.7109375" style="3" customWidth="1"/>
    <col min="3000" max="3000" width="8.5703125" style="3" customWidth="1"/>
    <col min="3001" max="3001" width="9.28515625" style="3" customWidth="1"/>
    <col min="3002" max="3002" width="8.28515625" style="3" customWidth="1"/>
    <col min="3003" max="3003" width="9.7109375" style="3" customWidth="1"/>
    <col min="3004" max="3004" width="12.7109375" style="3" customWidth="1"/>
    <col min="3005" max="3005" width="11.28515625" style="3" customWidth="1"/>
    <col min="3006" max="3006" width="8.7109375" style="3" customWidth="1"/>
    <col min="3007" max="3007" width="11.85546875" style="3" customWidth="1"/>
    <col min="3008" max="3008" width="11" style="3" customWidth="1"/>
    <col min="3009" max="3009" width="110.85546875" style="3" customWidth="1"/>
    <col min="3010" max="3020" width="11" style="3" customWidth="1"/>
    <col min="3021" max="3241" width="7.7109375" style="3"/>
    <col min="3242" max="3242" width="10.28515625" style="3" customWidth="1"/>
    <col min="3243" max="3243" width="7.5703125" style="3" customWidth="1"/>
    <col min="3244" max="3244" width="10.85546875" style="3" customWidth="1"/>
    <col min="3245" max="3245" width="9.5703125" style="3" customWidth="1"/>
    <col min="3246" max="3246" width="9.28515625" style="3" customWidth="1"/>
    <col min="3247" max="3247" width="8.28515625" style="3" customWidth="1"/>
    <col min="3248" max="3248" width="9.7109375" style="3" customWidth="1"/>
    <col min="3249" max="3249" width="9.85546875" style="3" customWidth="1"/>
    <col min="3250" max="3250" width="9.28515625" style="3" customWidth="1"/>
    <col min="3251" max="3251" width="8.28515625" style="3" customWidth="1"/>
    <col min="3252" max="3252" width="9.7109375" style="3" customWidth="1"/>
    <col min="3253" max="3253" width="4.28515625" style="3" customWidth="1"/>
    <col min="3254" max="3254" width="10.28515625" style="3" customWidth="1"/>
    <col min="3255" max="3255" width="9.7109375" style="3" customWidth="1"/>
    <col min="3256" max="3256" width="8.5703125" style="3" customWidth="1"/>
    <col min="3257" max="3257" width="9.28515625" style="3" customWidth="1"/>
    <col min="3258" max="3258" width="8.28515625" style="3" customWidth="1"/>
    <col min="3259" max="3259" width="9.7109375" style="3" customWidth="1"/>
    <col min="3260" max="3260" width="12.7109375" style="3" customWidth="1"/>
    <col min="3261" max="3261" width="11.28515625" style="3" customWidth="1"/>
    <col min="3262" max="3262" width="8.7109375" style="3" customWidth="1"/>
    <col min="3263" max="3263" width="11.85546875" style="3" customWidth="1"/>
    <col min="3264" max="3264" width="11" style="3" customWidth="1"/>
    <col min="3265" max="3265" width="110.85546875" style="3" customWidth="1"/>
    <col min="3266" max="3276" width="11" style="3" customWidth="1"/>
    <col min="3277" max="3497" width="7.7109375" style="3"/>
    <col min="3498" max="3498" width="10.28515625" style="3" customWidth="1"/>
    <col min="3499" max="3499" width="7.5703125" style="3" customWidth="1"/>
    <col min="3500" max="3500" width="10.85546875" style="3" customWidth="1"/>
    <col min="3501" max="3501" width="9.5703125" style="3" customWidth="1"/>
    <col min="3502" max="3502" width="9.28515625" style="3" customWidth="1"/>
    <col min="3503" max="3503" width="8.28515625" style="3" customWidth="1"/>
    <col min="3504" max="3504" width="9.7109375" style="3" customWidth="1"/>
    <col min="3505" max="3505" width="9.85546875" style="3" customWidth="1"/>
    <col min="3506" max="3506" width="9.28515625" style="3" customWidth="1"/>
    <col min="3507" max="3507" width="8.28515625" style="3" customWidth="1"/>
    <col min="3508" max="3508" width="9.7109375" style="3" customWidth="1"/>
    <col min="3509" max="3509" width="4.28515625" style="3" customWidth="1"/>
    <col min="3510" max="3510" width="10.28515625" style="3" customWidth="1"/>
    <col min="3511" max="3511" width="9.7109375" style="3" customWidth="1"/>
    <col min="3512" max="3512" width="8.5703125" style="3" customWidth="1"/>
    <col min="3513" max="3513" width="9.28515625" style="3" customWidth="1"/>
    <col min="3514" max="3514" width="8.28515625" style="3" customWidth="1"/>
    <col min="3515" max="3515" width="9.7109375" style="3" customWidth="1"/>
    <col min="3516" max="3516" width="12.7109375" style="3" customWidth="1"/>
    <col min="3517" max="3517" width="11.28515625" style="3" customWidth="1"/>
    <col min="3518" max="3518" width="8.7109375" style="3" customWidth="1"/>
    <col min="3519" max="3519" width="11.85546875" style="3" customWidth="1"/>
    <col min="3520" max="3520" width="11" style="3" customWidth="1"/>
    <col min="3521" max="3521" width="110.85546875" style="3" customWidth="1"/>
    <col min="3522" max="3532" width="11" style="3" customWidth="1"/>
    <col min="3533" max="3753" width="7.7109375" style="3"/>
    <col min="3754" max="3754" width="10.28515625" style="3" customWidth="1"/>
    <col min="3755" max="3755" width="7.5703125" style="3" customWidth="1"/>
    <col min="3756" max="3756" width="10.85546875" style="3" customWidth="1"/>
    <col min="3757" max="3757" width="9.5703125" style="3" customWidth="1"/>
    <col min="3758" max="3758" width="9.28515625" style="3" customWidth="1"/>
    <col min="3759" max="3759" width="8.28515625" style="3" customWidth="1"/>
    <col min="3760" max="3760" width="9.7109375" style="3" customWidth="1"/>
    <col min="3761" max="3761" width="9.85546875" style="3" customWidth="1"/>
    <col min="3762" max="3762" width="9.28515625" style="3" customWidth="1"/>
    <col min="3763" max="3763" width="8.28515625" style="3" customWidth="1"/>
    <col min="3764" max="3764" width="9.7109375" style="3" customWidth="1"/>
    <col min="3765" max="3765" width="4.28515625" style="3" customWidth="1"/>
    <col min="3766" max="3766" width="10.28515625" style="3" customWidth="1"/>
    <col min="3767" max="3767" width="9.7109375" style="3" customWidth="1"/>
    <col min="3768" max="3768" width="8.5703125" style="3" customWidth="1"/>
    <col min="3769" max="3769" width="9.28515625" style="3" customWidth="1"/>
    <col min="3770" max="3770" width="8.28515625" style="3" customWidth="1"/>
    <col min="3771" max="3771" width="9.7109375" style="3" customWidth="1"/>
    <col min="3772" max="3772" width="12.7109375" style="3" customWidth="1"/>
    <col min="3773" max="3773" width="11.28515625" style="3" customWidth="1"/>
    <col min="3774" max="3774" width="8.7109375" style="3" customWidth="1"/>
    <col min="3775" max="3775" width="11.85546875" style="3" customWidth="1"/>
    <col min="3776" max="3776" width="11" style="3" customWidth="1"/>
    <col min="3777" max="3777" width="110.85546875" style="3" customWidth="1"/>
    <col min="3778" max="3788" width="11" style="3" customWidth="1"/>
    <col min="3789" max="4009" width="7.7109375" style="3"/>
    <col min="4010" max="4010" width="10.28515625" style="3" customWidth="1"/>
    <col min="4011" max="4011" width="7.5703125" style="3" customWidth="1"/>
    <col min="4012" max="4012" width="10.85546875" style="3" customWidth="1"/>
    <col min="4013" max="4013" width="9.5703125" style="3" customWidth="1"/>
    <col min="4014" max="4014" width="9.28515625" style="3" customWidth="1"/>
    <col min="4015" max="4015" width="8.28515625" style="3" customWidth="1"/>
    <col min="4016" max="4016" width="9.7109375" style="3" customWidth="1"/>
    <col min="4017" max="4017" width="9.85546875" style="3" customWidth="1"/>
    <col min="4018" max="4018" width="9.28515625" style="3" customWidth="1"/>
    <col min="4019" max="4019" width="8.28515625" style="3" customWidth="1"/>
    <col min="4020" max="4020" width="9.7109375" style="3" customWidth="1"/>
    <col min="4021" max="4021" width="4.28515625" style="3" customWidth="1"/>
    <col min="4022" max="4022" width="10.28515625" style="3" customWidth="1"/>
    <col min="4023" max="4023" width="9.7109375" style="3" customWidth="1"/>
    <col min="4024" max="4024" width="8.5703125" style="3" customWidth="1"/>
    <col min="4025" max="4025" width="9.28515625" style="3" customWidth="1"/>
    <col min="4026" max="4026" width="8.28515625" style="3" customWidth="1"/>
    <col min="4027" max="4027" width="9.7109375" style="3" customWidth="1"/>
    <col min="4028" max="4028" width="12.7109375" style="3" customWidth="1"/>
    <col min="4029" max="4029" width="11.28515625" style="3" customWidth="1"/>
    <col min="4030" max="4030" width="8.7109375" style="3" customWidth="1"/>
    <col min="4031" max="4031" width="11.85546875" style="3" customWidth="1"/>
    <col min="4032" max="4032" width="11" style="3" customWidth="1"/>
    <col min="4033" max="4033" width="110.85546875" style="3" customWidth="1"/>
    <col min="4034" max="4044" width="11" style="3" customWidth="1"/>
    <col min="4045" max="4265" width="7.7109375" style="3"/>
    <col min="4266" max="4266" width="10.28515625" style="3" customWidth="1"/>
    <col min="4267" max="4267" width="7.5703125" style="3" customWidth="1"/>
    <col min="4268" max="4268" width="10.85546875" style="3" customWidth="1"/>
    <col min="4269" max="4269" width="9.5703125" style="3" customWidth="1"/>
    <col min="4270" max="4270" width="9.28515625" style="3" customWidth="1"/>
    <col min="4271" max="4271" width="8.28515625" style="3" customWidth="1"/>
    <col min="4272" max="4272" width="9.7109375" style="3" customWidth="1"/>
    <col min="4273" max="4273" width="9.85546875" style="3" customWidth="1"/>
    <col min="4274" max="4274" width="9.28515625" style="3" customWidth="1"/>
    <col min="4275" max="4275" width="8.28515625" style="3" customWidth="1"/>
    <col min="4276" max="4276" width="9.7109375" style="3" customWidth="1"/>
    <col min="4277" max="4277" width="4.28515625" style="3" customWidth="1"/>
    <col min="4278" max="4278" width="10.28515625" style="3" customWidth="1"/>
    <col min="4279" max="4279" width="9.7109375" style="3" customWidth="1"/>
    <col min="4280" max="4280" width="8.5703125" style="3" customWidth="1"/>
    <col min="4281" max="4281" width="9.28515625" style="3" customWidth="1"/>
    <col min="4282" max="4282" width="8.28515625" style="3" customWidth="1"/>
    <col min="4283" max="4283" width="9.7109375" style="3" customWidth="1"/>
    <col min="4284" max="4284" width="12.7109375" style="3" customWidth="1"/>
    <col min="4285" max="4285" width="11.28515625" style="3" customWidth="1"/>
    <col min="4286" max="4286" width="8.7109375" style="3" customWidth="1"/>
    <col min="4287" max="4287" width="11.85546875" style="3" customWidth="1"/>
    <col min="4288" max="4288" width="11" style="3" customWidth="1"/>
    <col min="4289" max="4289" width="110.85546875" style="3" customWidth="1"/>
    <col min="4290" max="4300" width="11" style="3" customWidth="1"/>
    <col min="4301" max="4521" width="7.7109375" style="3"/>
    <col min="4522" max="4522" width="10.28515625" style="3" customWidth="1"/>
    <col min="4523" max="4523" width="7.5703125" style="3" customWidth="1"/>
    <col min="4524" max="4524" width="10.85546875" style="3" customWidth="1"/>
    <col min="4525" max="4525" width="9.5703125" style="3" customWidth="1"/>
    <col min="4526" max="4526" width="9.28515625" style="3" customWidth="1"/>
    <col min="4527" max="4527" width="8.28515625" style="3" customWidth="1"/>
    <col min="4528" max="4528" width="9.7109375" style="3" customWidth="1"/>
    <col min="4529" max="4529" width="9.85546875" style="3" customWidth="1"/>
    <col min="4530" max="4530" width="9.28515625" style="3" customWidth="1"/>
    <col min="4531" max="4531" width="8.28515625" style="3" customWidth="1"/>
    <col min="4532" max="4532" width="9.7109375" style="3" customWidth="1"/>
    <col min="4533" max="4533" width="4.28515625" style="3" customWidth="1"/>
    <col min="4534" max="4534" width="10.28515625" style="3" customWidth="1"/>
    <col min="4535" max="4535" width="9.7109375" style="3" customWidth="1"/>
    <col min="4536" max="4536" width="8.5703125" style="3" customWidth="1"/>
    <col min="4537" max="4537" width="9.28515625" style="3" customWidth="1"/>
    <col min="4538" max="4538" width="8.28515625" style="3" customWidth="1"/>
    <col min="4539" max="4539" width="9.7109375" style="3" customWidth="1"/>
    <col min="4540" max="4540" width="12.7109375" style="3" customWidth="1"/>
    <col min="4541" max="4541" width="11.28515625" style="3" customWidth="1"/>
    <col min="4542" max="4542" width="8.7109375" style="3" customWidth="1"/>
    <col min="4543" max="4543" width="11.85546875" style="3" customWidth="1"/>
    <col min="4544" max="4544" width="11" style="3" customWidth="1"/>
    <col min="4545" max="4545" width="110.85546875" style="3" customWidth="1"/>
    <col min="4546" max="4556" width="11" style="3" customWidth="1"/>
    <col min="4557" max="4777" width="7.7109375" style="3"/>
    <col min="4778" max="4778" width="10.28515625" style="3" customWidth="1"/>
    <col min="4779" max="4779" width="7.5703125" style="3" customWidth="1"/>
    <col min="4780" max="4780" width="10.85546875" style="3" customWidth="1"/>
    <col min="4781" max="4781" width="9.5703125" style="3" customWidth="1"/>
    <col min="4782" max="4782" width="9.28515625" style="3" customWidth="1"/>
    <col min="4783" max="4783" width="8.28515625" style="3" customWidth="1"/>
    <col min="4784" max="4784" width="9.7109375" style="3" customWidth="1"/>
    <col min="4785" max="4785" width="9.85546875" style="3" customWidth="1"/>
    <col min="4786" max="4786" width="9.28515625" style="3" customWidth="1"/>
    <col min="4787" max="4787" width="8.28515625" style="3" customWidth="1"/>
    <col min="4788" max="4788" width="9.7109375" style="3" customWidth="1"/>
    <col min="4789" max="4789" width="4.28515625" style="3" customWidth="1"/>
    <col min="4790" max="4790" width="10.28515625" style="3" customWidth="1"/>
    <col min="4791" max="4791" width="9.7109375" style="3" customWidth="1"/>
    <col min="4792" max="4792" width="8.5703125" style="3" customWidth="1"/>
    <col min="4793" max="4793" width="9.28515625" style="3" customWidth="1"/>
    <col min="4794" max="4794" width="8.28515625" style="3" customWidth="1"/>
    <col min="4795" max="4795" width="9.7109375" style="3" customWidth="1"/>
    <col min="4796" max="4796" width="12.7109375" style="3" customWidth="1"/>
    <col min="4797" max="4797" width="11.28515625" style="3" customWidth="1"/>
    <col min="4798" max="4798" width="8.7109375" style="3" customWidth="1"/>
    <col min="4799" max="4799" width="11.85546875" style="3" customWidth="1"/>
    <col min="4800" max="4800" width="11" style="3" customWidth="1"/>
    <col min="4801" max="4801" width="110.85546875" style="3" customWidth="1"/>
    <col min="4802" max="4812" width="11" style="3" customWidth="1"/>
    <col min="4813" max="5033" width="7.7109375" style="3"/>
    <col min="5034" max="5034" width="10.28515625" style="3" customWidth="1"/>
    <col min="5035" max="5035" width="7.5703125" style="3" customWidth="1"/>
    <col min="5036" max="5036" width="10.85546875" style="3" customWidth="1"/>
    <col min="5037" max="5037" width="9.5703125" style="3" customWidth="1"/>
    <col min="5038" max="5038" width="9.28515625" style="3" customWidth="1"/>
    <col min="5039" max="5039" width="8.28515625" style="3" customWidth="1"/>
    <col min="5040" max="5040" width="9.7109375" style="3" customWidth="1"/>
    <col min="5041" max="5041" width="9.85546875" style="3" customWidth="1"/>
    <col min="5042" max="5042" width="9.28515625" style="3" customWidth="1"/>
    <col min="5043" max="5043" width="8.28515625" style="3" customWidth="1"/>
    <col min="5044" max="5044" width="9.7109375" style="3" customWidth="1"/>
    <col min="5045" max="5045" width="4.28515625" style="3" customWidth="1"/>
    <col min="5046" max="5046" width="10.28515625" style="3" customWidth="1"/>
    <col min="5047" max="5047" width="9.7109375" style="3" customWidth="1"/>
    <col min="5048" max="5048" width="8.5703125" style="3" customWidth="1"/>
    <col min="5049" max="5049" width="9.28515625" style="3" customWidth="1"/>
    <col min="5050" max="5050" width="8.28515625" style="3" customWidth="1"/>
    <col min="5051" max="5051" width="9.7109375" style="3" customWidth="1"/>
    <col min="5052" max="5052" width="12.7109375" style="3" customWidth="1"/>
    <col min="5053" max="5053" width="11.28515625" style="3" customWidth="1"/>
    <col min="5054" max="5054" width="8.7109375" style="3" customWidth="1"/>
    <col min="5055" max="5055" width="11.85546875" style="3" customWidth="1"/>
    <col min="5056" max="5056" width="11" style="3" customWidth="1"/>
    <col min="5057" max="5057" width="110.85546875" style="3" customWidth="1"/>
    <col min="5058" max="5068" width="11" style="3" customWidth="1"/>
    <col min="5069" max="5289" width="7.7109375" style="3"/>
    <col min="5290" max="5290" width="10.28515625" style="3" customWidth="1"/>
    <col min="5291" max="5291" width="7.5703125" style="3" customWidth="1"/>
    <col min="5292" max="5292" width="10.85546875" style="3" customWidth="1"/>
    <col min="5293" max="5293" width="9.5703125" style="3" customWidth="1"/>
    <col min="5294" max="5294" width="9.28515625" style="3" customWidth="1"/>
    <col min="5295" max="5295" width="8.28515625" style="3" customWidth="1"/>
    <col min="5296" max="5296" width="9.7109375" style="3" customWidth="1"/>
    <col min="5297" max="5297" width="9.85546875" style="3" customWidth="1"/>
    <col min="5298" max="5298" width="9.28515625" style="3" customWidth="1"/>
    <col min="5299" max="5299" width="8.28515625" style="3" customWidth="1"/>
    <col min="5300" max="5300" width="9.7109375" style="3" customWidth="1"/>
    <col min="5301" max="5301" width="4.28515625" style="3" customWidth="1"/>
    <col min="5302" max="5302" width="10.28515625" style="3" customWidth="1"/>
    <col min="5303" max="5303" width="9.7109375" style="3" customWidth="1"/>
    <col min="5304" max="5304" width="8.5703125" style="3" customWidth="1"/>
    <col min="5305" max="5305" width="9.28515625" style="3" customWidth="1"/>
    <col min="5306" max="5306" width="8.28515625" style="3" customWidth="1"/>
    <col min="5307" max="5307" width="9.7109375" style="3" customWidth="1"/>
    <col min="5308" max="5308" width="12.7109375" style="3" customWidth="1"/>
    <col min="5309" max="5309" width="11.28515625" style="3" customWidth="1"/>
    <col min="5310" max="5310" width="8.7109375" style="3" customWidth="1"/>
    <col min="5311" max="5311" width="11.85546875" style="3" customWidth="1"/>
    <col min="5312" max="5312" width="11" style="3" customWidth="1"/>
    <col min="5313" max="5313" width="110.85546875" style="3" customWidth="1"/>
    <col min="5314" max="5324" width="11" style="3" customWidth="1"/>
    <col min="5325" max="5545" width="7.7109375" style="3"/>
    <col min="5546" max="5546" width="10.28515625" style="3" customWidth="1"/>
    <col min="5547" max="5547" width="7.5703125" style="3" customWidth="1"/>
    <col min="5548" max="5548" width="10.85546875" style="3" customWidth="1"/>
    <col min="5549" max="5549" width="9.5703125" style="3" customWidth="1"/>
    <col min="5550" max="5550" width="9.28515625" style="3" customWidth="1"/>
    <col min="5551" max="5551" width="8.28515625" style="3" customWidth="1"/>
    <col min="5552" max="5552" width="9.7109375" style="3" customWidth="1"/>
    <col min="5553" max="5553" width="9.85546875" style="3" customWidth="1"/>
    <col min="5554" max="5554" width="9.28515625" style="3" customWidth="1"/>
    <col min="5555" max="5555" width="8.28515625" style="3" customWidth="1"/>
    <col min="5556" max="5556" width="9.7109375" style="3" customWidth="1"/>
    <col min="5557" max="5557" width="4.28515625" style="3" customWidth="1"/>
    <col min="5558" max="5558" width="10.28515625" style="3" customWidth="1"/>
    <col min="5559" max="5559" width="9.7109375" style="3" customWidth="1"/>
    <col min="5560" max="5560" width="8.5703125" style="3" customWidth="1"/>
    <col min="5561" max="5561" width="9.28515625" style="3" customWidth="1"/>
    <col min="5562" max="5562" width="8.28515625" style="3" customWidth="1"/>
    <col min="5563" max="5563" width="9.7109375" style="3" customWidth="1"/>
    <col min="5564" max="5564" width="12.7109375" style="3" customWidth="1"/>
    <col min="5565" max="5565" width="11.28515625" style="3" customWidth="1"/>
    <col min="5566" max="5566" width="8.7109375" style="3" customWidth="1"/>
    <col min="5567" max="5567" width="11.85546875" style="3" customWidth="1"/>
    <col min="5568" max="5568" width="11" style="3" customWidth="1"/>
    <col min="5569" max="5569" width="110.85546875" style="3" customWidth="1"/>
    <col min="5570" max="5580" width="11" style="3" customWidth="1"/>
    <col min="5581" max="5801" width="7.7109375" style="3"/>
    <col min="5802" max="5802" width="10.28515625" style="3" customWidth="1"/>
    <col min="5803" max="5803" width="7.5703125" style="3" customWidth="1"/>
    <col min="5804" max="5804" width="10.85546875" style="3" customWidth="1"/>
    <col min="5805" max="5805" width="9.5703125" style="3" customWidth="1"/>
    <col min="5806" max="5806" width="9.28515625" style="3" customWidth="1"/>
    <col min="5807" max="5807" width="8.28515625" style="3" customWidth="1"/>
    <col min="5808" max="5808" width="9.7109375" style="3" customWidth="1"/>
    <col min="5809" max="5809" width="9.85546875" style="3" customWidth="1"/>
    <col min="5810" max="5810" width="9.28515625" style="3" customWidth="1"/>
    <col min="5811" max="5811" width="8.28515625" style="3" customWidth="1"/>
    <col min="5812" max="5812" width="9.7109375" style="3" customWidth="1"/>
    <col min="5813" max="5813" width="4.28515625" style="3" customWidth="1"/>
    <col min="5814" max="5814" width="10.28515625" style="3" customWidth="1"/>
    <col min="5815" max="5815" width="9.7109375" style="3" customWidth="1"/>
    <col min="5816" max="5816" width="8.5703125" style="3" customWidth="1"/>
    <col min="5817" max="5817" width="9.28515625" style="3" customWidth="1"/>
    <col min="5818" max="5818" width="8.28515625" style="3" customWidth="1"/>
    <col min="5819" max="5819" width="9.7109375" style="3" customWidth="1"/>
    <col min="5820" max="5820" width="12.7109375" style="3" customWidth="1"/>
    <col min="5821" max="5821" width="11.28515625" style="3" customWidth="1"/>
    <col min="5822" max="5822" width="8.7109375" style="3" customWidth="1"/>
    <col min="5823" max="5823" width="11.85546875" style="3" customWidth="1"/>
    <col min="5824" max="5824" width="11" style="3" customWidth="1"/>
    <col min="5825" max="5825" width="110.85546875" style="3" customWidth="1"/>
    <col min="5826" max="5836" width="11" style="3" customWidth="1"/>
    <col min="5837" max="6057" width="7.7109375" style="3"/>
    <col min="6058" max="6058" width="10.28515625" style="3" customWidth="1"/>
    <col min="6059" max="6059" width="7.5703125" style="3" customWidth="1"/>
    <col min="6060" max="6060" width="10.85546875" style="3" customWidth="1"/>
    <col min="6061" max="6061" width="9.5703125" style="3" customWidth="1"/>
    <col min="6062" max="6062" width="9.28515625" style="3" customWidth="1"/>
    <col min="6063" max="6063" width="8.28515625" style="3" customWidth="1"/>
    <col min="6064" max="6064" width="9.7109375" style="3" customWidth="1"/>
    <col min="6065" max="6065" width="9.85546875" style="3" customWidth="1"/>
    <col min="6066" max="6066" width="9.28515625" style="3" customWidth="1"/>
    <col min="6067" max="6067" width="8.28515625" style="3" customWidth="1"/>
    <col min="6068" max="6068" width="9.7109375" style="3" customWidth="1"/>
    <col min="6069" max="6069" width="4.28515625" style="3" customWidth="1"/>
    <col min="6070" max="6070" width="10.28515625" style="3" customWidth="1"/>
    <col min="6071" max="6071" width="9.7109375" style="3" customWidth="1"/>
    <col min="6072" max="6072" width="8.5703125" style="3" customWidth="1"/>
    <col min="6073" max="6073" width="9.28515625" style="3" customWidth="1"/>
    <col min="6074" max="6074" width="8.28515625" style="3" customWidth="1"/>
    <col min="6075" max="6075" width="9.7109375" style="3" customWidth="1"/>
    <col min="6076" max="6076" width="12.7109375" style="3" customWidth="1"/>
    <col min="6077" max="6077" width="11.28515625" style="3" customWidth="1"/>
    <col min="6078" max="6078" width="8.7109375" style="3" customWidth="1"/>
    <col min="6079" max="6079" width="11.85546875" style="3" customWidth="1"/>
    <col min="6080" max="6080" width="11" style="3" customWidth="1"/>
    <col min="6081" max="6081" width="110.85546875" style="3" customWidth="1"/>
    <col min="6082" max="6092" width="11" style="3" customWidth="1"/>
    <col min="6093" max="6313" width="7.7109375" style="3"/>
    <col min="6314" max="6314" width="10.28515625" style="3" customWidth="1"/>
    <col min="6315" max="6315" width="7.5703125" style="3" customWidth="1"/>
    <col min="6316" max="6316" width="10.85546875" style="3" customWidth="1"/>
    <col min="6317" max="6317" width="9.5703125" style="3" customWidth="1"/>
    <col min="6318" max="6318" width="9.28515625" style="3" customWidth="1"/>
    <col min="6319" max="6319" width="8.28515625" style="3" customWidth="1"/>
    <col min="6320" max="6320" width="9.7109375" style="3" customWidth="1"/>
    <col min="6321" max="6321" width="9.85546875" style="3" customWidth="1"/>
    <col min="6322" max="6322" width="9.28515625" style="3" customWidth="1"/>
    <col min="6323" max="6323" width="8.28515625" style="3" customWidth="1"/>
    <col min="6324" max="6324" width="9.7109375" style="3" customWidth="1"/>
    <col min="6325" max="6325" width="4.28515625" style="3" customWidth="1"/>
    <col min="6326" max="6326" width="10.28515625" style="3" customWidth="1"/>
    <col min="6327" max="6327" width="9.7109375" style="3" customWidth="1"/>
    <col min="6328" max="6328" width="8.5703125" style="3" customWidth="1"/>
    <col min="6329" max="6329" width="9.28515625" style="3" customWidth="1"/>
    <col min="6330" max="6330" width="8.28515625" style="3" customWidth="1"/>
    <col min="6331" max="6331" width="9.7109375" style="3" customWidth="1"/>
    <col min="6332" max="6332" width="12.7109375" style="3" customWidth="1"/>
    <col min="6333" max="6333" width="11.28515625" style="3" customWidth="1"/>
    <col min="6334" max="6334" width="8.7109375" style="3" customWidth="1"/>
    <col min="6335" max="6335" width="11.85546875" style="3" customWidth="1"/>
    <col min="6336" max="6336" width="11" style="3" customWidth="1"/>
    <col min="6337" max="6337" width="110.85546875" style="3" customWidth="1"/>
    <col min="6338" max="6348" width="11" style="3" customWidth="1"/>
    <col min="6349" max="6569" width="7.7109375" style="3"/>
    <col min="6570" max="6570" width="10.28515625" style="3" customWidth="1"/>
    <col min="6571" max="6571" width="7.5703125" style="3" customWidth="1"/>
    <col min="6572" max="6572" width="10.85546875" style="3" customWidth="1"/>
    <col min="6573" max="6573" width="9.5703125" style="3" customWidth="1"/>
    <col min="6574" max="6574" width="9.28515625" style="3" customWidth="1"/>
    <col min="6575" max="6575" width="8.28515625" style="3" customWidth="1"/>
    <col min="6576" max="6576" width="9.7109375" style="3" customWidth="1"/>
    <col min="6577" max="6577" width="9.85546875" style="3" customWidth="1"/>
    <col min="6578" max="6578" width="9.28515625" style="3" customWidth="1"/>
    <col min="6579" max="6579" width="8.28515625" style="3" customWidth="1"/>
    <col min="6580" max="6580" width="9.7109375" style="3" customWidth="1"/>
    <col min="6581" max="6581" width="4.28515625" style="3" customWidth="1"/>
    <col min="6582" max="6582" width="10.28515625" style="3" customWidth="1"/>
    <col min="6583" max="6583" width="9.7109375" style="3" customWidth="1"/>
    <col min="6584" max="6584" width="8.5703125" style="3" customWidth="1"/>
    <col min="6585" max="6585" width="9.28515625" style="3" customWidth="1"/>
    <col min="6586" max="6586" width="8.28515625" style="3" customWidth="1"/>
    <col min="6587" max="6587" width="9.7109375" style="3" customWidth="1"/>
    <col min="6588" max="6588" width="12.7109375" style="3" customWidth="1"/>
    <col min="6589" max="6589" width="11.28515625" style="3" customWidth="1"/>
    <col min="6590" max="6590" width="8.7109375" style="3" customWidth="1"/>
    <col min="6591" max="6591" width="11.85546875" style="3" customWidth="1"/>
    <col min="6592" max="6592" width="11" style="3" customWidth="1"/>
    <col min="6593" max="6593" width="110.85546875" style="3" customWidth="1"/>
    <col min="6594" max="6604" width="11" style="3" customWidth="1"/>
    <col min="6605" max="6825" width="7.7109375" style="3"/>
    <col min="6826" max="6826" width="10.28515625" style="3" customWidth="1"/>
    <col min="6827" max="6827" width="7.5703125" style="3" customWidth="1"/>
    <col min="6828" max="6828" width="10.85546875" style="3" customWidth="1"/>
    <col min="6829" max="6829" width="9.5703125" style="3" customWidth="1"/>
    <col min="6830" max="6830" width="9.28515625" style="3" customWidth="1"/>
    <col min="6831" max="6831" width="8.28515625" style="3" customWidth="1"/>
    <col min="6832" max="6832" width="9.7109375" style="3" customWidth="1"/>
    <col min="6833" max="6833" width="9.85546875" style="3" customWidth="1"/>
    <col min="6834" max="6834" width="9.28515625" style="3" customWidth="1"/>
    <col min="6835" max="6835" width="8.28515625" style="3" customWidth="1"/>
    <col min="6836" max="6836" width="9.7109375" style="3" customWidth="1"/>
    <col min="6837" max="6837" width="4.28515625" style="3" customWidth="1"/>
    <col min="6838" max="6838" width="10.28515625" style="3" customWidth="1"/>
    <col min="6839" max="6839" width="9.7109375" style="3" customWidth="1"/>
    <col min="6840" max="6840" width="8.5703125" style="3" customWidth="1"/>
    <col min="6841" max="6841" width="9.28515625" style="3" customWidth="1"/>
    <col min="6842" max="6842" width="8.28515625" style="3" customWidth="1"/>
    <col min="6843" max="6843" width="9.7109375" style="3" customWidth="1"/>
    <col min="6844" max="6844" width="12.7109375" style="3" customWidth="1"/>
    <col min="6845" max="6845" width="11.28515625" style="3" customWidth="1"/>
    <col min="6846" max="6846" width="8.7109375" style="3" customWidth="1"/>
    <col min="6847" max="6847" width="11.85546875" style="3" customWidth="1"/>
    <col min="6848" max="6848" width="11" style="3" customWidth="1"/>
    <col min="6849" max="6849" width="110.85546875" style="3" customWidth="1"/>
    <col min="6850" max="6860" width="11" style="3" customWidth="1"/>
    <col min="6861" max="7081" width="7.7109375" style="3"/>
    <col min="7082" max="7082" width="10.28515625" style="3" customWidth="1"/>
    <col min="7083" max="7083" width="7.5703125" style="3" customWidth="1"/>
    <col min="7084" max="7084" width="10.85546875" style="3" customWidth="1"/>
    <col min="7085" max="7085" width="9.5703125" style="3" customWidth="1"/>
    <col min="7086" max="7086" width="9.28515625" style="3" customWidth="1"/>
    <col min="7087" max="7087" width="8.28515625" style="3" customWidth="1"/>
    <col min="7088" max="7088" width="9.7109375" style="3" customWidth="1"/>
    <col min="7089" max="7089" width="9.85546875" style="3" customWidth="1"/>
    <col min="7090" max="7090" width="9.28515625" style="3" customWidth="1"/>
    <col min="7091" max="7091" width="8.28515625" style="3" customWidth="1"/>
    <col min="7092" max="7092" width="9.7109375" style="3" customWidth="1"/>
    <col min="7093" max="7093" width="4.28515625" style="3" customWidth="1"/>
    <col min="7094" max="7094" width="10.28515625" style="3" customWidth="1"/>
    <col min="7095" max="7095" width="9.7109375" style="3" customWidth="1"/>
    <col min="7096" max="7096" width="8.5703125" style="3" customWidth="1"/>
    <col min="7097" max="7097" width="9.28515625" style="3" customWidth="1"/>
    <col min="7098" max="7098" width="8.28515625" style="3" customWidth="1"/>
    <col min="7099" max="7099" width="9.7109375" style="3" customWidth="1"/>
    <col min="7100" max="7100" width="12.7109375" style="3" customWidth="1"/>
    <col min="7101" max="7101" width="11.28515625" style="3" customWidth="1"/>
    <col min="7102" max="7102" width="8.7109375" style="3" customWidth="1"/>
    <col min="7103" max="7103" width="11.85546875" style="3" customWidth="1"/>
    <col min="7104" max="7104" width="11" style="3" customWidth="1"/>
    <col min="7105" max="7105" width="110.85546875" style="3" customWidth="1"/>
    <col min="7106" max="7116" width="11" style="3" customWidth="1"/>
    <col min="7117" max="7337" width="7.7109375" style="3"/>
    <col min="7338" max="7338" width="10.28515625" style="3" customWidth="1"/>
    <col min="7339" max="7339" width="7.5703125" style="3" customWidth="1"/>
    <col min="7340" max="7340" width="10.85546875" style="3" customWidth="1"/>
    <col min="7341" max="7341" width="9.5703125" style="3" customWidth="1"/>
    <col min="7342" max="7342" width="9.28515625" style="3" customWidth="1"/>
    <col min="7343" max="7343" width="8.28515625" style="3" customWidth="1"/>
    <col min="7344" max="7344" width="9.7109375" style="3" customWidth="1"/>
    <col min="7345" max="7345" width="9.85546875" style="3" customWidth="1"/>
    <col min="7346" max="7346" width="9.28515625" style="3" customWidth="1"/>
    <col min="7347" max="7347" width="8.28515625" style="3" customWidth="1"/>
    <col min="7348" max="7348" width="9.7109375" style="3" customWidth="1"/>
    <col min="7349" max="7349" width="4.28515625" style="3" customWidth="1"/>
    <col min="7350" max="7350" width="10.28515625" style="3" customWidth="1"/>
    <col min="7351" max="7351" width="9.7109375" style="3" customWidth="1"/>
    <col min="7352" max="7352" width="8.5703125" style="3" customWidth="1"/>
    <col min="7353" max="7353" width="9.28515625" style="3" customWidth="1"/>
    <col min="7354" max="7354" width="8.28515625" style="3" customWidth="1"/>
    <col min="7355" max="7355" width="9.7109375" style="3" customWidth="1"/>
    <col min="7356" max="7356" width="12.7109375" style="3" customWidth="1"/>
    <col min="7357" max="7357" width="11.28515625" style="3" customWidth="1"/>
    <col min="7358" max="7358" width="8.7109375" style="3" customWidth="1"/>
    <col min="7359" max="7359" width="11.85546875" style="3" customWidth="1"/>
    <col min="7360" max="7360" width="11" style="3" customWidth="1"/>
    <col min="7361" max="7361" width="110.85546875" style="3" customWidth="1"/>
    <col min="7362" max="7372" width="11" style="3" customWidth="1"/>
    <col min="7373" max="7593" width="7.7109375" style="3"/>
    <col min="7594" max="7594" width="10.28515625" style="3" customWidth="1"/>
    <col min="7595" max="7595" width="7.5703125" style="3" customWidth="1"/>
    <col min="7596" max="7596" width="10.85546875" style="3" customWidth="1"/>
    <col min="7597" max="7597" width="9.5703125" style="3" customWidth="1"/>
    <col min="7598" max="7598" width="9.28515625" style="3" customWidth="1"/>
    <col min="7599" max="7599" width="8.28515625" style="3" customWidth="1"/>
    <col min="7600" max="7600" width="9.7109375" style="3" customWidth="1"/>
    <col min="7601" max="7601" width="9.85546875" style="3" customWidth="1"/>
    <col min="7602" max="7602" width="9.28515625" style="3" customWidth="1"/>
    <col min="7603" max="7603" width="8.28515625" style="3" customWidth="1"/>
    <col min="7604" max="7604" width="9.7109375" style="3" customWidth="1"/>
    <col min="7605" max="7605" width="4.28515625" style="3" customWidth="1"/>
    <col min="7606" max="7606" width="10.28515625" style="3" customWidth="1"/>
    <col min="7607" max="7607" width="9.7109375" style="3" customWidth="1"/>
    <col min="7608" max="7608" width="8.5703125" style="3" customWidth="1"/>
    <col min="7609" max="7609" width="9.28515625" style="3" customWidth="1"/>
    <col min="7610" max="7610" width="8.28515625" style="3" customWidth="1"/>
    <col min="7611" max="7611" width="9.7109375" style="3" customWidth="1"/>
    <col min="7612" max="7612" width="12.7109375" style="3" customWidth="1"/>
    <col min="7613" max="7613" width="11.28515625" style="3" customWidth="1"/>
    <col min="7614" max="7614" width="8.7109375" style="3" customWidth="1"/>
    <col min="7615" max="7615" width="11.85546875" style="3" customWidth="1"/>
    <col min="7616" max="7616" width="11" style="3" customWidth="1"/>
    <col min="7617" max="7617" width="110.85546875" style="3" customWidth="1"/>
    <col min="7618" max="7628" width="11" style="3" customWidth="1"/>
    <col min="7629" max="7849" width="7.7109375" style="3"/>
    <col min="7850" max="7850" width="10.28515625" style="3" customWidth="1"/>
    <col min="7851" max="7851" width="7.5703125" style="3" customWidth="1"/>
    <col min="7852" max="7852" width="10.85546875" style="3" customWidth="1"/>
    <col min="7853" max="7853" width="9.5703125" style="3" customWidth="1"/>
    <col min="7854" max="7854" width="9.28515625" style="3" customWidth="1"/>
    <col min="7855" max="7855" width="8.28515625" style="3" customWidth="1"/>
    <col min="7856" max="7856" width="9.7109375" style="3" customWidth="1"/>
    <col min="7857" max="7857" width="9.85546875" style="3" customWidth="1"/>
    <col min="7858" max="7858" width="9.28515625" style="3" customWidth="1"/>
    <col min="7859" max="7859" width="8.28515625" style="3" customWidth="1"/>
    <col min="7860" max="7860" width="9.7109375" style="3" customWidth="1"/>
    <col min="7861" max="7861" width="4.28515625" style="3" customWidth="1"/>
    <col min="7862" max="7862" width="10.28515625" style="3" customWidth="1"/>
    <col min="7863" max="7863" width="9.7109375" style="3" customWidth="1"/>
    <col min="7864" max="7864" width="8.5703125" style="3" customWidth="1"/>
    <col min="7865" max="7865" width="9.28515625" style="3" customWidth="1"/>
    <col min="7866" max="7866" width="8.28515625" style="3" customWidth="1"/>
    <col min="7867" max="7867" width="9.7109375" style="3" customWidth="1"/>
    <col min="7868" max="7868" width="12.7109375" style="3" customWidth="1"/>
    <col min="7869" max="7869" width="11.28515625" style="3" customWidth="1"/>
    <col min="7870" max="7870" width="8.7109375" style="3" customWidth="1"/>
    <col min="7871" max="7871" width="11.85546875" style="3" customWidth="1"/>
    <col min="7872" max="7872" width="11" style="3" customWidth="1"/>
    <col min="7873" max="7873" width="110.85546875" style="3" customWidth="1"/>
    <col min="7874" max="7884" width="11" style="3" customWidth="1"/>
    <col min="7885" max="8105" width="7.7109375" style="3"/>
    <col min="8106" max="8106" width="10.28515625" style="3" customWidth="1"/>
    <col min="8107" max="8107" width="7.5703125" style="3" customWidth="1"/>
    <col min="8108" max="8108" width="10.85546875" style="3" customWidth="1"/>
    <col min="8109" max="8109" width="9.5703125" style="3" customWidth="1"/>
    <col min="8110" max="8110" width="9.28515625" style="3" customWidth="1"/>
    <col min="8111" max="8111" width="8.28515625" style="3" customWidth="1"/>
    <col min="8112" max="8112" width="9.7109375" style="3" customWidth="1"/>
    <col min="8113" max="8113" width="9.85546875" style="3" customWidth="1"/>
    <col min="8114" max="8114" width="9.28515625" style="3" customWidth="1"/>
    <col min="8115" max="8115" width="8.28515625" style="3" customWidth="1"/>
    <col min="8116" max="8116" width="9.7109375" style="3" customWidth="1"/>
    <col min="8117" max="8117" width="4.28515625" style="3" customWidth="1"/>
    <col min="8118" max="8118" width="10.28515625" style="3" customWidth="1"/>
    <col min="8119" max="8119" width="9.7109375" style="3" customWidth="1"/>
    <col min="8120" max="8120" width="8.5703125" style="3" customWidth="1"/>
    <col min="8121" max="8121" width="9.28515625" style="3" customWidth="1"/>
    <col min="8122" max="8122" width="8.28515625" style="3" customWidth="1"/>
    <col min="8123" max="8123" width="9.7109375" style="3" customWidth="1"/>
    <col min="8124" max="8124" width="12.7109375" style="3" customWidth="1"/>
    <col min="8125" max="8125" width="11.28515625" style="3" customWidth="1"/>
    <col min="8126" max="8126" width="8.7109375" style="3" customWidth="1"/>
    <col min="8127" max="8127" width="11.85546875" style="3" customWidth="1"/>
    <col min="8128" max="8128" width="11" style="3" customWidth="1"/>
    <col min="8129" max="8129" width="110.85546875" style="3" customWidth="1"/>
    <col min="8130" max="8140" width="11" style="3" customWidth="1"/>
    <col min="8141" max="8361" width="7.7109375" style="3"/>
    <col min="8362" max="8362" width="10.28515625" style="3" customWidth="1"/>
    <col min="8363" max="8363" width="7.5703125" style="3" customWidth="1"/>
    <col min="8364" max="8364" width="10.85546875" style="3" customWidth="1"/>
    <col min="8365" max="8365" width="9.5703125" style="3" customWidth="1"/>
    <col min="8366" max="8366" width="9.28515625" style="3" customWidth="1"/>
    <col min="8367" max="8367" width="8.28515625" style="3" customWidth="1"/>
    <col min="8368" max="8368" width="9.7109375" style="3" customWidth="1"/>
    <col min="8369" max="8369" width="9.85546875" style="3" customWidth="1"/>
    <col min="8370" max="8370" width="9.28515625" style="3" customWidth="1"/>
    <col min="8371" max="8371" width="8.28515625" style="3" customWidth="1"/>
    <col min="8372" max="8372" width="9.7109375" style="3" customWidth="1"/>
    <col min="8373" max="8373" width="4.28515625" style="3" customWidth="1"/>
    <col min="8374" max="8374" width="10.28515625" style="3" customWidth="1"/>
    <col min="8375" max="8375" width="9.7109375" style="3" customWidth="1"/>
    <col min="8376" max="8376" width="8.5703125" style="3" customWidth="1"/>
    <col min="8377" max="8377" width="9.28515625" style="3" customWidth="1"/>
    <col min="8378" max="8378" width="8.28515625" style="3" customWidth="1"/>
    <col min="8379" max="8379" width="9.7109375" style="3" customWidth="1"/>
    <col min="8380" max="8380" width="12.7109375" style="3" customWidth="1"/>
    <col min="8381" max="8381" width="11.28515625" style="3" customWidth="1"/>
    <col min="8382" max="8382" width="8.7109375" style="3" customWidth="1"/>
    <col min="8383" max="8383" width="11.85546875" style="3" customWidth="1"/>
    <col min="8384" max="8384" width="11" style="3" customWidth="1"/>
    <col min="8385" max="8385" width="110.85546875" style="3" customWidth="1"/>
    <col min="8386" max="8396" width="11" style="3" customWidth="1"/>
    <col min="8397" max="8617" width="7.7109375" style="3"/>
    <col min="8618" max="8618" width="10.28515625" style="3" customWidth="1"/>
    <col min="8619" max="8619" width="7.5703125" style="3" customWidth="1"/>
    <col min="8620" max="8620" width="10.85546875" style="3" customWidth="1"/>
    <col min="8621" max="8621" width="9.5703125" style="3" customWidth="1"/>
    <col min="8622" max="8622" width="9.28515625" style="3" customWidth="1"/>
    <col min="8623" max="8623" width="8.28515625" style="3" customWidth="1"/>
    <col min="8624" max="8624" width="9.7109375" style="3" customWidth="1"/>
    <col min="8625" max="8625" width="9.85546875" style="3" customWidth="1"/>
    <col min="8626" max="8626" width="9.28515625" style="3" customWidth="1"/>
    <col min="8627" max="8627" width="8.28515625" style="3" customWidth="1"/>
    <col min="8628" max="8628" width="9.7109375" style="3" customWidth="1"/>
    <col min="8629" max="8629" width="4.28515625" style="3" customWidth="1"/>
    <col min="8630" max="8630" width="10.28515625" style="3" customWidth="1"/>
    <col min="8631" max="8631" width="9.7109375" style="3" customWidth="1"/>
    <col min="8632" max="8632" width="8.5703125" style="3" customWidth="1"/>
    <col min="8633" max="8633" width="9.28515625" style="3" customWidth="1"/>
    <col min="8634" max="8634" width="8.28515625" style="3" customWidth="1"/>
    <col min="8635" max="8635" width="9.7109375" style="3" customWidth="1"/>
    <col min="8636" max="8636" width="12.7109375" style="3" customWidth="1"/>
    <col min="8637" max="8637" width="11.28515625" style="3" customWidth="1"/>
    <col min="8638" max="8638" width="8.7109375" style="3" customWidth="1"/>
    <col min="8639" max="8639" width="11.85546875" style="3" customWidth="1"/>
    <col min="8640" max="8640" width="11" style="3" customWidth="1"/>
    <col min="8641" max="8641" width="110.85546875" style="3" customWidth="1"/>
    <col min="8642" max="8652" width="11" style="3" customWidth="1"/>
    <col min="8653" max="8873" width="7.7109375" style="3"/>
    <col min="8874" max="8874" width="10.28515625" style="3" customWidth="1"/>
    <col min="8875" max="8875" width="7.5703125" style="3" customWidth="1"/>
    <col min="8876" max="8876" width="10.85546875" style="3" customWidth="1"/>
    <col min="8877" max="8877" width="9.5703125" style="3" customWidth="1"/>
    <col min="8878" max="8878" width="9.28515625" style="3" customWidth="1"/>
    <col min="8879" max="8879" width="8.28515625" style="3" customWidth="1"/>
    <col min="8880" max="8880" width="9.7109375" style="3" customWidth="1"/>
    <col min="8881" max="8881" width="9.85546875" style="3" customWidth="1"/>
    <col min="8882" max="8882" width="9.28515625" style="3" customWidth="1"/>
    <col min="8883" max="8883" width="8.28515625" style="3" customWidth="1"/>
    <col min="8884" max="8884" width="9.7109375" style="3" customWidth="1"/>
    <col min="8885" max="8885" width="4.28515625" style="3" customWidth="1"/>
    <col min="8886" max="8886" width="10.28515625" style="3" customWidth="1"/>
    <col min="8887" max="8887" width="9.7109375" style="3" customWidth="1"/>
    <col min="8888" max="8888" width="8.5703125" style="3" customWidth="1"/>
    <col min="8889" max="8889" width="9.28515625" style="3" customWidth="1"/>
    <col min="8890" max="8890" width="8.28515625" style="3" customWidth="1"/>
    <col min="8891" max="8891" width="9.7109375" style="3" customWidth="1"/>
    <col min="8892" max="8892" width="12.7109375" style="3" customWidth="1"/>
    <col min="8893" max="8893" width="11.28515625" style="3" customWidth="1"/>
    <col min="8894" max="8894" width="8.7109375" style="3" customWidth="1"/>
    <col min="8895" max="8895" width="11.85546875" style="3" customWidth="1"/>
    <col min="8896" max="8896" width="11" style="3" customWidth="1"/>
    <col min="8897" max="8897" width="110.85546875" style="3" customWidth="1"/>
    <col min="8898" max="8908" width="11" style="3" customWidth="1"/>
    <col min="8909" max="9129" width="7.7109375" style="3"/>
    <col min="9130" max="9130" width="10.28515625" style="3" customWidth="1"/>
    <col min="9131" max="9131" width="7.5703125" style="3" customWidth="1"/>
    <col min="9132" max="9132" width="10.85546875" style="3" customWidth="1"/>
    <col min="9133" max="9133" width="9.5703125" style="3" customWidth="1"/>
    <col min="9134" max="9134" width="9.28515625" style="3" customWidth="1"/>
    <col min="9135" max="9135" width="8.28515625" style="3" customWidth="1"/>
    <col min="9136" max="9136" width="9.7109375" style="3" customWidth="1"/>
    <col min="9137" max="9137" width="9.85546875" style="3" customWidth="1"/>
    <col min="9138" max="9138" width="9.28515625" style="3" customWidth="1"/>
    <col min="9139" max="9139" width="8.28515625" style="3" customWidth="1"/>
    <col min="9140" max="9140" width="9.7109375" style="3" customWidth="1"/>
    <col min="9141" max="9141" width="4.28515625" style="3" customWidth="1"/>
    <col min="9142" max="9142" width="10.28515625" style="3" customWidth="1"/>
    <col min="9143" max="9143" width="9.7109375" style="3" customWidth="1"/>
    <col min="9144" max="9144" width="8.5703125" style="3" customWidth="1"/>
    <col min="9145" max="9145" width="9.28515625" style="3" customWidth="1"/>
    <col min="9146" max="9146" width="8.28515625" style="3" customWidth="1"/>
    <col min="9147" max="9147" width="9.7109375" style="3" customWidth="1"/>
    <col min="9148" max="9148" width="12.7109375" style="3" customWidth="1"/>
    <col min="9149" max="9149" width="11.28515625" style="3" customWidth="1"/>
    <col min="9150" max="9150" width="8.7109375" style="3" customWidth="1"/>
    <col min="9151" max="9151" width="11.85546875" style="3" customWidth="1"/>
    <col min="9152" max="9152" width="11" style="3" customWidth="1"/>
    <col min="9153" max="9153" width="110.85546875" style="3" customWidth="1"/>
    <col min="9154" max="9164" width="11" style="3" customWidth="1"/>
    <col min="9165" max="9385" width="7.7109375" style="3"/>
    <col min="9386" max="9386" width="10.28515625" style="3" customWidth="1"/>
    <col min="9387" max="9387" width="7.5703125" style="3" customWidth="1"/>
    <col min="9388" max="9388" width="10.85546875" style="3" customWidth="1"/>
    <col min="9389" max="9389" width="9.5703125" style="3" customWidth="1"/>
    <col min="9390" max="9390" width="9.28515625" style="3" customWidth="1"/>
    <col min="9391" max="9391" width="8.28515625" style="3" customWidth="1"/>
    <col min="9392" max="9392" width="9.7109375" style="3" customWidth="1"/>
    <col min="9393" max="9393" width="9.85546875" style="3" customWidth="1"/>
    <col min="9394" max="9394" width="9.28515625" style="3" customWidth="1"/>
    <col min="9395" max="9395" width="8.28515625" style="3" customWidth="1"/>
    <col min="9396" max="9396" width="9.7109375" style="3" customWidth="1"/>
    <col min="9397" max="9397" width="4.28515625" style="3" customWidth="1"/>
    <col min="9398" max="9398" width="10.28515625" style="3" customWidth="1"/>
    <col min="9399" max="9399" width="9.7109375" style="3" customWidth="1"/>
    <col min="9400" max="9400" width="8.5703125" style="3" customWidth="1"/>
    <col min="9401" max="9401" width="9.28515625" style="3" customWidth="1"/>
    <col min="9402" max="9402" width="8.28515625" style="3" customWidth="1"/>
    <col min="9403" max="9403" width="9.7109375" style="3" customWidth="1"/>
    <col min="9404" max="9404" width="12.7109375" style="3" customWidth="1"/>
    <col min="9405" max="9405" width="11.28515625" style="3" customWidth="1"/>
    <col min="9406" max="9406" width="8.7109375" style="3" customWidth="1"/>
    <col min="9407" max="9407" width="11.85546875" style="3" customWidth="1"/>
    <col min="9408" max="9408" width="11" style="3" customWidth="1"/>
    <col min="9409" max="9409" width="110.85546875" style="3" customWidth="1"/>
    <col min="9410" max="9420" width="11" style="3" customWidth="1"/>
    <col min="9421" max="9641" width="7.7109375" style="3"/>
    <col min="9642" max="9642" width="10.28515625" style="3" customWidth="1"/>
    <col min="9643" max="9643" width="7.5703125" style="3" customWidth="1"/>
    <col min="9644" max="9644" width="10.85546875" style="3" customWidth="1"/>
    <col min="9645" max="9645" width="9.5703125" style="3" customWidth="1"/>
    <col min="9646" max="9646" width="9.28515625" style="3" customWidth="1"/>
    <col min="9647" max="9647" width="8.28515625" style="3" customWidth="1"/>
    <col min="9648" max="9648" width="9.7109375" style="3" customWidth="1"/>
    <col min="9649" max="9649" width="9.85546875" style="3" customWidth="1"/>
    <col min="9650" max="9650" width="9.28515625" style="3" customWidth="1"/>
    <col min="9651" max="9651" width="8.28515625" style="3" customWidth="1"/>
    <col min="9652" max="9652" width="9.7109375" style="3" customWidth="1"/>
    <col min="9653" max="9653" width="4.28515625" style="3" customWidth="1"/>
    <col min="9654" max="9654" width="10.28515625" style="3" customWidth="1"/>
    <col min="9655" max="9655" width="9.7109375" style="3" customWidth="1"/>
    <col min="9656" max="9656" width="8.5703125" style="3" customWidth="1"/>
    <col min="9657" max="9657" width="9.28515625" style="3" customWidth="1"/>
    <col min="9658" max="9658" width="8.28515625" style="3" customWidth="1"/>
    <col min="9659" max="9659" width="9.7109375" style="3" customWidth="1"/>
    <col min="9660" max="9660" width="12.7109375" style="3" customWidth="1"/>
    <col min="9661" max="9661" width="11.28515625" style="3" customWidth="1"/>
    <col min="9662" max="9662" width="8.7109375" style="3" customWidth="1"/>
    <col min="9663" max="9663" width="11.85546875" style="3" customWidth="1"/>
    <col min="9664" max="9664" width="11" style="3" customWidth="1"/>
    <col min="9665" max="9665" width="110.85546875" style="3" customWidth="1"/>
    <col min="9666" max="9676" width="11" style="3" customWidth="1"/>
    <col min="9677" max="9897" width="7.7109375" style="3"/>
    <col min="9898" max="9898" width="10.28515625" style="3" customWidth="1"/>
    <col min="9899" max="9899" width="7.5703125" style="3" customWidth="1"/>
    <col min="9900" max="9900" width="10.85546875" style="3" customWidth="1"/>
    <col min="9901" max="9901" width="9.5703125" style="3" customWidth="1"/>
    <col min="9902" max="9902" width="9.28515625" style="3" customWidth="1"/>
    <col min="9903" max="9903" width="8.28515625" style="3" customWidth="1"/>
    <col min="9904" max="9904" width="9.7109375" style="3" customWidth="1"/>
    <col min="9905" max="9905" width="9.85546875" style="3" customWidth="1"/>
    <col min="9906" max="9906" width="9.28515625" style="3" customWidth="1"/>
    <col min="9907" max="9907" width="8.28515625" style="3" customWidth="1"/>
    <col min="9908" max="9908" width="9.7109375" style="3" customWidth="1"/>
    <col min="9909" max="9909" width="4.28515625" style="3" customWidth="1"/>
    <col min="9910" max="9910" width="10.28515625" style="3" customWidth="1"/>
    <col min="9911" max="9911" width="9.7109375" style="3" customWidth="1"/>
    <col min="9912" max="9912" width="8.5703125" style="3" customWidth="1"/>
    <col min="9913" max="9913" width="9.28515625" style="3" customWidth="1"/>
    <col min="9914" max="9914" width="8.28515625" style="3" customWidth="1"/>
    <col min="9915" max="9915" width="9.7109375" style="3" customWidth="1"/>
    <col min="9916" max="9916" width="12.7109375" style="3" customWidth="1"/>
    <col min="9917" max="9917" width="11.28515625" style="3" customWidth="1"/>
    <col min="9918" max="9918" width="8.7109375" style="3" customWidth="1"/>
    <col min="9919" max="9919" width="11.85546875" style="3" customWidth="1"/>
    <col min="9920" max="9920" width="11" style="3" customWidth="1"/>
    <col min="9921" max="9921" width="110.85546875" style="3" customWidth="1"/>
    <col min="9922" max="9932" width="11" style="3" customWidth="1"/>
    <col min="9933" max="10153" width="7.7109375" style="3"/>
    <col min="10154" max="10154" width="10.28515625" style="3" customWidth="1"/>
    <col min="10155" max="10155" width="7.5703125" style="3" customWidth="1"/>
    <col min="10156" max="10156" width="10.85546875" style="3" customWidth="1"/>
    <col min="10157" max="10157" width="9.5703125" style="3" customWidth="1"/>
    <col min="10158" max="10158" width="9.28515625" style="3" customWidth="1"/>
    <col min="10159" max="10159" width="8.28515625" style="3" customWidth="1"/>
    <col min="10160" max="10160" width="9.7109375" style="3" customWidth="1"/>
    <col min="10161" max="10161" width="9.85546875" style="3" customWidth="1"/>
    <col min="10162" max="10162" width="9.28515625" style="3" customWidth="1"/>
    <col min="10163" max="10163" width="8.28515625" style="3" customWidth="1"/>
    <col min="10164" max="10164" width="9.7109375" style="3" customWidth="1"/>
    <col min="10165" max="10165" width="4.28515625" style="3" customWidth="1"/>
    <col min="10166" max="10166" width="10.28515625" style="3" customWidth="1"/>
    <col min="10167" max="10167" width="9.7109375" style="3" customWidth="1"/>
    <col min="10168" max="10168" width="8.5703125" style="3" customWidth="1"/>
    <col min="10169" max="10169" width="9.28515625" style="3" customWidth="1"/>
    <col min="10170" max="10170" width="8.28515625" style="3" customWidth="1"/>
    <col min="10171" max="10171" width="9.7109375" style="3" customWidth="1"/>
    <col min="10172" max="10172" width="12.7109375" style="3" customWidth="1"/>
    <col min="10173" max="10173" width="11.28515625" style="3" customWidth="1"/>
    <col min="10174" max="10174" width="8.7109375" style="3" customWidth="1"/>
    <col min="10175" max="10175" width="11.85546875" style="3" customWidth="1"/>
    <col min="10176" max="10176" width="11" style="3" customWidth="1"/>
    <col min="10177" max="10177" width="110.85546875" style="3" customWidth="1"/>
    <col min="10178" max="10188" width="11" style="3" customWidth="1"/>
    <col min="10189" max="10409" width="7.7109375" style="3"/>
    <col min="10410" max="10410" width="10.28515625" style="3" customWidth="1"/>
    <col min="10411" max="10411" width="7.5703125" style="3" customWidth="1"/>
    <col min="10412" max="10412" width="10.85546875" style="3" customWidth="1"/>
    <col min="10413" max="10413" width="9.5703125" style="3" customWidth="1"/>
    <col min="10414" max="10414" width="9.28515625" style="3" customWidth="1"/>
    <col min="10415" max="10415" width="8.28515625" style="3" customWidth="1"/>
    <col min="10416" max="10416" width="9.7109375" style="3" customWidth="1"/>
    <col min="10417" max="10417" width="9.85546875" style="3" customWidth="1"/>
    <col min="10418" max="10418" width="9.28515625" style="3" customWidth="1"/>
    <col min="10419" max="10419" width="8.28515625" style="3" customWidth="1"/>
    <col min="10420" max="10420" width="9.7109375" style="3" customWidth="1"/>
    <col min="10421" max="10421" width="4.28515625" style="3" customWidth="1"/>
    <col min="10422" max="10422" width="10.28515625" style="3" customWidth="1"/>
    <col min="10423" max="10423" width="9.7109375" style="3" customWidth="1"/>
    <col min="10424" max="10424" width="8.5703125" style="3" customWidth="1"/>
    <col min="10425" max="10425" width="9.28515625" style="3" customWidth="1"/>
    <col min="10426" max="10426" width="8.28515625" style="3" customWidth="1"/>
    <col min="10427" max="10427" width="9.7109375" style="3" customWidth="1"/>
    <col min="10428" max="10428" width="12.7109375" style="3" customWidth="1"/>
    <col min="10429" max="10429" width="11.28515625" style="3" customWidth="1"/>
    <col min="10430" max="10430" width="8.7109375" style="3" customWidth="1"/>
    <col min="10431" max="10431" width="11.85546875" style="3" customWidth="1"/>
    <col min="10432" max="10432" width="11" style="3" customWidth="1"/>
    <col min="10433" max="10433" width="110.85546875" style="3" customWidth="1"/>
    <col min="10434" max="10444" width="11" style="3" customWidth="1"/>
    <col min="10445" max="10665" width="7.7109375" style="3"/>
    <col min="10666" max="10666" width="10.28515625" style="3" customWidth="1"/>
    <col min="10667" max="10667" width="7.5703125" style="3" customWidth="1"/>
    <col min="10668" max="10668" width="10.85546875" style="3" customWidth="1"/>
    <col min="10669" max="10669" width="9.5703125" style="3" customWidth="1"/>
    <col min="10670" max="10670" width="9.28515625" style="3" customWidth="1"/>
    <col min="10671" max="10671" width="8.28515625" style="3" customWidth="1"/>
    <col min="10672" max="10672" width="9.7109375" style="3" customWidth="1"/>
    <col min="10673" max="10673" width="9.85546875" style="3" customWidth="1"/>
    <col min="10674" max="10674" width="9.28515625" style="3" customWidth="1"/>
    <col min="10675" max="10675" width="8.28515625" style="3" customWidth="1"/>
    <col min="10676" max="10676" width="9.7109375" style="3" customWidth="1"/>
    <col min="10677" max="10677" width="4.28515625" style="3" customWidth="1"/>
    <col min="10678" max="10678" width="10.28515625" style="3" customWidth="1"/>
    <col min="10679" max="10679" width="9.7109375" style="3" customWidth="1"/>
    <col min="10680" max="10680" width="8.5703125" style="3" customWidth="1"/>
    <col min="10681" max="10681" width="9.28515625" style="3" customWidth="1"/>
    <col min="10682" max="10682" width="8.28515625" style="3" customWidth="1"/>
    <col min="10683" max="10683" width="9.7109375" style="3" customWidth="1"/>
    <col min="10684" max="10684" width="12.7109375" style="3" customWidth="1"/>
    <col min="10685" max="10685" width="11.28515625" style="3" customWidth="1"/>
    <col min="10686" max="10686" width="8.7109375" style="3" customWidth="1"/>
    <col min="10687" max="10687" width="11.85546875" style="3" customWidth="1"/>
    <col min="10688" max="10688" width="11" style="3" customWidth="1"/>
    <col min="10689" max="10689" width="110.85546875" style="3" customWidth="1"/>
    <col min="10690" max="10700" width="11" style="3" customWidth="1"/>
    <col min="10701" max="10921" width="7.7109375" style="3"/>
    <col min="10922" max="10922" width="10.28515625" style="3" customWidth="1"/>
    <col min="10923" max="10923" width="7.5703125" style="3" customWidth="1"/>
    <col min="10924" max="10924" width="10.85546875" style="3" customWidth="1"/>
    <col min="10925" max="10925" width="9.5703125" style="3" customWidth="1"/>
    <col min="10926" max="10926" width="9.28515625" style="3" customWidth="1"/>
    <col min="10927" max="10927" width="8.28515625" style="3" customWidth="1"/>
    <col min="10928" max="10928" width="9.7109375" style="3" customWidth="1"/>
    <col min="10929" max="10929" width="9.85546875" style="3" customWidth="1"/>
    <col min="10930" max="10930" width="9.28515625" style="3" customWidth="1"/>
    <col min="10931" max="10931" width="8.28515625" style="3" customWidth="1"/>
    <col min="10932" max="10932" width="9.7109375" style="3" customWidth="1"/>
    <col min="10933" max="10933" width="4.28515625" style="3" customWidth="1"/>
    <col min="10934" max="10934" width="10.28515625" style="3" customWidth="1"/>
    <col min="10935" max="10935" width="9.7109375" style="3" customWidth="1"/>
    <col min="10936" max="10936" width="8.5703125" style="3" customWidth="1"/>
    <col min="10937" max="10937" width="9.28515625" style="3" customWidth="1"/>
    <col min="10938" max="10938" width="8.28515625" style="3" customWidth="1"/>
    <col min="10939" max="10939" width="9.7109375" style="3" customWidth="1"/>
    <col min="10940" max="10940" width="12.7109375" style="3" customWidth="1"/>
    <col min="10941" max="10941" width="11.28515625" style="3" customWidth="1"/>
    <col min="10942" max="10942" width="8.7109375" style="3" customWidth="1"/>
    <col min="10943" max="10943" width="11.85546875" style="3" customWidth="1"/>
    <col min="10944" max="10944" width="11" style="3" customWidth="1"/>
    <col min="10945" max="10945" width="110.85546875" style="3" customWidth="1"/>
    <col min="10946" max="10956" width="11" style="3" customWidth="1"/>
    <col min="10957" max="11177" width="7.7109375" style="3"/>
    <col min="11178" max="11178" width="10.28515625" style="3" customWidth="1"/>
    <col min="11179" max="11179" width="7.5703125" style="3" customWidth="1"/>
    <col min="11180" max="11180" width="10.85546875" style="3" customWidth="1"/>
    <col min="11181" max="11181" width="9.5703125" style="3" customWidth="1"/>
    <col min="11182" max="11182" width="9.28515625" style="3" customWidth="1"/>
    <col min="11183" max="11183" width="8.28515625" style="3" customWidth="1"/>
    <col min="11184" max="11184" width="9.7109375" style="3" customWidth="1"/>
    <col min="11185" max="11185" width="9.85546875" style="3" customWidth="1"/>
    <col min="11186" max="11186" width="9.28515625" style="3" customWidth="1"/>
    <col min="11187" max="11187" width="8.28515625" style="3" customWidth="1"/>
    <col min="11188" max="11188" width="9.7109375" style="3" customWidth="1"/>
    <col min="11189" max="11189" width="4.28515625" style="3" customWidth="1"/>
    <col min="11190" max="11190" width="10.28515625" style="3" customWidth="1"/>
    <col min="11191" max="11191" width="9.7109375" style="3" customWidth="1"/>
    <col min="11192" max="11192" width="8.5703125" style="3" customWidth="1"/>
    <col min="11193" max="11193" width="9.28515625" style="3" customWidth="1"/>
    <col min="11194" max="11194" width="8.28515625" style="3" customWidth="1"/>
    <col min="11195" max="11195" width="9.7109375" style="3" customWidth="1"/>
    <col min="11196" max="11196" width="12.7109375" style="3" customWidth="1"/>
    <col min="11197" max="11197" width="11.28515625" style="3" customWidth="1"/>
    <col min="11198" max="11198" width="8.7109375" style="3" customWidth="1"/>
    <col min="11199" max="11199" width="11.85546875" style="3" customWidth="1"/>
    <col min="11200" max="11200" width="11" style="3" customWidth="1"/>
    <col min="11201" max="11201" width="110.85546875" style="3" customWidth="1"/>
    <col min="11202" max="11212" width="11" style="3" customWidth="1"/>
    <col min="11213" max="11433" width="7.7109375" style="3"/>
    <col min="11434" max="11434" width="10.28515625" style="3" customWidth="1"/>
    <col min="11435" max="11435" width="7.5703125" style="3" customWidth="1"/>
    <col min="11436" max="11436" width="10.85546875" style="3" customWidth="1"/>
    <col min="11437" max="11437" width="9.5703125" style="3" customWidth="1"/>
    <col min="11438" max="11438" width="9.28515625" style="3" customWidth="1"/>
    <col min="11439" max="11439" width="8.28515625" style="3" customWidth="1"/>
    <col min="11440" max="11440" width="9.7109375" style="3" customWidth="1"/>
    <col min="11441" max="11441" width="9.85546875" style="3" customWidth="1"/>
    <col min="11442" max="11442" width="9.28515625" style="3" customWidth="1"/>
    <col min="11443" max="11443" width="8.28515625" style="3" customWidth="1"/>
    <col min="11444" max="11444" width="9.7109375" style="3" customWidth="1"/>
    <col min="11445" max="11445" width="4.28515625" style="3" customWidth="1"/>
    <col min="11446" max="11446" width="10.28515625" style="3" customWidth="1"/>
    <col min="11447" max="11447" width="9.7109375" style="3" customWidth="1"/>
    <col min="11448" max="11448" width="8.5703125" style="3" customWidth="1"/>
    <col min="11449" max="11449" width="9.28515625" style="3" customWidth="1"/>
    <col min="11450" max="11450" width="8.28515625" style="3" customWidth="1"/>
    <col min="11451" max="11451" width="9.7109375" style="3" customWidth="1"/>
    <col min="11452" max="11452" width="12.7109375" style="3" customWidth="1"/>
    <col min="11453" max="11453" width="11.28515625" style="3" customWidth="1"/>
    <col min="11454" max="11454" width="8.7109375" style="3" customWidth="1"/>
    <col min="11455" max="11455" width="11.85546875" style="3" customWidth="1"/>
    <col min="11456" max="11456" width="11" style="3" customWidth="1"/>
    <col min="11457" max="11457" width="110.85546875" style="3" customWidth="1"/>
    <col min="11458" max="11468" width="11" style="3" customWidth="1"/>
    <col min="11469" max="11689" width="7.7109375" style="3"/>
    <col min="11690" max="11690" width="10.28515625" style="3" customWidth="1"/>
    <col min="11691" max="11691" width="7.5703125" style="3" customWidth="1"/>
    <col min="11692" max="11692" width="10.85546875" style="3" customWidth="1"/>
    <col min="11693" max="11693" width="9.5703125" style="3" customWidth="1"/>
    <col min="11694" max="11694" width="9.28515625" style="3" customWidth="1"/>
    <col min="11695" max="11695" width="8.28515625" style="3" customWidth="1"/>
    <col min="11696" max="11696" width="9.7109375" style="3" customWidth="1"/>
    <col min="11697" max="11697" width="9.85546875" style="3" customWidth="1"/>
    <col min="11698" max="11698" width="9.28515625" style="3" customWidth="1"/>
    <col min="11699" max="11699" width="8.28515625" style="3" customWidth="1"/>
    <col min="11700" max="11700" width="9.7109375" style="3" customWidth="1"/>
    <col min="11701" max="11701" width="4.28515625" style="3" customWidth="1"/>
    <col min="11702" max="11702" width="10.28515625" style="3" customWidth="1"/>
    <col min="11703" max="11703" width="9.7109375" style="3" customWidth="1"/>
    <col min="11704" max="11704" width="8.5703125" style="3" customWidth="1"/>
    <col min="11705" max="11705" width="9.28515625" style="3" customWidth="1"/>
    <col min="11706" max="11706" width="8.28515625" style="3" customWidth="1"/>
    <col min="11707" max="11707" width="9.7109375" style="3" customWidth="1"/>
    <col min="11708" max="11708" width="12.7109375" style="3" customWidth="1"/>
    <col min="11709" max="11709" width="11.28515625" style="3" customWidth="1"/>
    <col min="11710" max="11710" width="8.7109375" style="3" customWidth="1"/>
    <col min="11711" max="11711" width="11.85546875" style="3" customWidth="1"/>
    <col min="11712" max="11712" width="11" style="3" customWidth="1"/>
    <col min="11713" max="11713" width="110.85546875" style="3" customWidth="1"/>
    <col min="11714" max="11724" width="11" style="3" customWidth="1"/>
    <col min="11725" max="11945" width="7.7109375" style="3"/>
    <col min="11946" max="11946" width="10.28515625" style="3" customWidth="1"/>
    <col min="11947" max="11947" width="7.5703125" style="3" customWidth="1"/>
    <col min="11948" max="11948" width="10.85546875" style="3" customWidth="1"/>
    <col min="11949" max="11949" width="9.5703125" style="3" customWidth="1"/>
    <col min="11950" max="11950" width="9.28515625" style="3" customWidth="1"/>
    <col min="11951" max="11951" width="8.28515625" style="3" customWidth="1"/>
    <col min="11952" max="11952" width="9.7109375" style="3" customWidth="1"/>
    <col min="11953" max="11953" width="9.85546875" style="3" customWidth="1"/>
    <col min="11954" max="11954" width="9.28515625" style="3" customWidth="1"/>
    <col min="11955" max="11955" width="8.28515625" style="3" customWidth="1"/>
    <col min="11956" max="11956" width="9.7109375" style="3" customWidth="1"/>
    <col min="11957" max="11957" width="4.28515625" style="3" customWidth="1"/>
    <col min="11958" max="11958" width="10.28515625" style="3" customWidth="1"/>
    <col min="11959" max="11959" width="9.7109375" style="3" customWidth="1"/>
    <col min="11960" max="11960" width="8.5703125" style="3" customWidth="1"/>
    <col min="11961" max="11961" width="9.28515625" style="3" customWidth="1"/>
    <col min="11962" max="11962" width="8.28515625" style="3" customWidth="1"/>
    <col min="11963" max="11963" width="9.7109375" style="3" customWidth="1"/>
    <col min="11964" max="11964" width="12.7109375" style="3" customWidth="1"/>
    <col min="11965" max="11965" width="11.28515625" style="3" customWidth="1"/>
    <col min="11966" max="11966" width="8.7109375" style="3" customWidth="1"/>
    <col min="11967" max="11967" width="11.85546875" style="3" customWidth="1"/>
    <col min="11968" max="11968" width="11" style="3" customWidth="1"/>
    <col min="11969" max="11969" width="110.85546875" style="3" customWidth="1"/>
    <col min="11970" max="11980" width="11" style="3" customWidth="1"/>
    <col min="11981" max="12201" width="7.7109375" style="3"/>
    <col min="12202" max="12202" width="10.28515625" style="3" customWidth="1"/>
    <col min="12203" max="12203" width="7.5703125" style="3" customWidth="1"/>
    <col min="12204" max="12204" width="10.85546875" style="3" customWidth="1"/>
    <col min="12205" max="12205" width="9.5703125" style="3" customWidth="1"/>
    <col min="12206" max="12206" width="9.28515625" style="3" customWidth="1"/>
    <col min="12207" max="12207" width="8.28515625" style="3" customWidth="1"/>
    <col min="12208" max="12208" width="9.7109375" style="3" customWidth="1"/>
    <col min="12209" max="12209" width="9.85546875" style="3" customWidth="1"/>
    <col min="12210" max="12210" width="9.28515625" style="3" customWidth="1"/>
    <col min="12211" max="12211" width="8.28515625" style="3" customWidth="1"/>
    <col min="12212" max="12212" width="9.7109375" style="3" customWidth="1"/>
    <col min="12213" max="12213" width="4.28515625" style="3" customWidth="1"/>
    <col min="12214" max="12214" width="10.28515625" style="3" customWidth="1"/>
    <col min="12215" max="12215" width="9.7109375" style="3" customWidth="1"/>
    <col min="12216" max="12216" width="8.5703125" style="3" customWidth="1"/>
    <col min="12217" max="12217" width="9.28515625" style="3" customWidth="1"/>
    <col min="12218" max="12218" width="8.28515625" style="3" customWidth="1"/>
    <col min="12219" max="12219" width="9.7109375" style="3" customWidth="1"/>
    <col min="12220" max="12220" width="12.7109375" style="3" customWidth="1"/>
    <col min="12221" max="12221" width="11.28515625" style="3" customWidth="1"/>
    <col min="12222" max="12222" width="8.7109375" style="3" customWidth="1"/>
    <col min="12223" max="12223" width="11.85546875" style="3" customWidth="1"/>
    <col min="12224" max="12224" width="11" style="3" customWidth="1"/>
    <col min="12225" max="12225" width="110.85546875" style="3" customWidth="1"/>
    <col min="12226" max="12236" width="11" style="3" customWidth="1"/>
    <col min="12237" max="12457" width="7.7109375" style="3"/>
    <col min="12458" max="12458" width="10.28515625" style="3" customWidth="1"/>
    <col min="12459" max="12459" width="7.5703125" style="3" customWidth="1"/>
    <col min="12460" max="12460" width="10.85546875" style="3" customWidth="1"/>
    <col min="12461" max="12461" width="9.5703125" style="3" customWidth="1"/>
    <col min="12462" max="12462" width="9.28515625" style="3" customWidth="1"/>
    <col min="12463" max="12463" width="8.28515625" style="3" customWidth="1"/>
    <col min="12464" max="12464" width="9.7109375" style="3" customWidth="1"/>
    <col min="12465" max="12465" width="9.85546875" style="3" customWidth="1"/>
    <col min="12466" max="12466" width="9.28515625" style="3" customWidth="1"/>
    <col min="12467" max="12467" width="8.28515625" style="3" customWidth="1"/>
    <col min="12468" max="12468" width="9.7109375" style="3" customWidth="1"/>
    <col min="12469" max="12469" width="4.28515625" style="3" customWidth="1"/>
    <col min="12470" max="12470" width="10.28515625" style="3" customWidth="1"/>
    <col min="12471" max="12471" width="9.7109375" style="3" customWidth="1"/>
    <col min="12472" max="12472" width="8.5703125" style="3" customWidth="1"/>
    <col min="12473" max="12473" width="9.28515625" style="3" customWidth="1"/>
    <col min="12474" max="12474" width="8.28515625" style="3" customWidth="1"/>
    <col min="12475" max="12475" width="9.7109375" style="3" customWidth="1"/>
    <col min="12476" max="12476" width="12.7109375" style="3" customWidth="1"/>
    <col min="12477" max="12477" width="11.28515625" style="3" customWidth="1"/>
    <col min="12478" max="12478" width="8.7109375" style="3" customWidth="1"/>
    <col min="12479" max="12479" width="11.85546875" style="3" customWidth="1"/>
    <col min="12480" max="12480" width="11" style="3" customWidth="1"/>
    <col min="12481" max="12481" width="110.85546875" style="3" customWidth="1"/>
    <col min="12482" max="12492" width="11" style="3" customWidth="1"/>
    <col min="12493" max="12713" width="7.7109375" style="3"/>
    <col min="12714" max="12714" width="10.28515625" style="3" customWidth="1"/>
    <col min="12715" max="12715" width="7.5703125" style="3" customWidth="1"/>
    <col min="12716" max="12716" width="10.85546875" style="3" customWidth="1"/>
    <col min="12717" max="12717" width="9.5703125" style="3" customWidth="1"/>
    <col min="12718" max="12718" width="9.28515625" style="3" customWidth="1"/>
    <col min="12719" max="12719" width="8.28515625" style="3" customWidth="1"/>
    <col min="12720" max="12720" width="9.7109375" style="3" customWidth="1"/>
    <col min="12721" max="12721" width="9.85546875" style="3" customWidth="1"/>
    <col min="12722" max="12722" width="9.28515625" style="3" customWidth="1"/>
    <col min="12723" max="12723" width="8.28515625" style="3" customWidth="1"/>
    <col min="12724" max="12724" width="9.7109375" style="3" customWidth="1"/>
    <col min="12725" max="12725" width="4.28515625" style="3" customWidth="1"/>
    <col min="12726" max="12726" width="10.28515625" style="3" customWidth="1"/>
    <col min="12727" max="12727" width="9.7109375" style="3" customWidth="1"/>
    <col min="12728" max="12728" width="8.5703125" style="3" customWidth="1"/>
    <col min="12729" max="12729" width="9.28515625" style="3" customWidth="1"/>
    <col min="12730" max="12730" width="8.28515625" style="3" customWidth="1"/>
    <col min="12731" max="12731" width="9.7109375" style="3" customWidth="1"/>
    <col min="12732" max="12732" width="12.7109375" style="3" customWidth="1"/>
    <col min="12733" max="12733" width="11.28515625" style="3" customWidth="1"/>
    <col min="12734" max="12734" width="8.7109375" style="3" customWidth="1"/>
    <col min="12735" max="12735" width="11.85546875" style="3" customWidth="1"/>
    <col min="12736" max="12736" width="11" style="3" customWidth="1"/>
    <col min="12737" max="12737" width="110.85546875" style="3" customWidth="1"/>
    <col min="12738" max="12748" width="11" style="3" customWidth="1"/>
    <col min="12749" max="12969" width="7.7109375" style="3"/>
    <col min="12970" max="12970" width="10.28515625" style="3" customWidth="1"/>
    <col min="12971" max="12971" width="7.5703125" style="3" customWidth="1"/>
    <col min="12972" max="12972" width="10.85546875" style="3" customWidth="1"/>
    <col min="12973" max="12973" width="9.5703125" style="3" customWidth="1"/>
    <col min="12974" max="12974" width="9.28515625" style="3" customWidth="1"/>
    <col min="12975" max="12975" width="8.28515625" style="3" customWidth="1"/>
    <col min="12976" max="12976" width="9.7109375" style="3" customWidth="1"/>
    <col min="12977" max="12977" width="9.85546875" style="3" customWidth="1"/>
    <col min="12978" max="12978" width="9.28515625" style="3" customWidth="1"/>
    <col min="12979" max="12979" width="8.28515625" style="3" customWidth="1"/>
    <col min="12980" max="12980" width="9.7109375" style="3" customWidth="1"/>
    <col min="12981" max="12981" width="4.28515625" style="3" customWidth="1"/>
    <col min="12982" max="12982" width="10.28515625" style="3" customWidth="1"/>
    <col min="12983" max="12983" width="9.7109375" style="3" customWidth="1"/>
    <col min="12984" max="12984" width="8.5703125" style="3" customWidth="1"/>
    <col min="12985" max="12985" width="9.28515625" style="3" customWidth="1"/>
    <col min="12986" max="12986" width="8.28515625" style="3" customWidth="1"/>
    <col min="12987" max="12987" width="9.7109375" style="3" customWidth="1"/>
    <col min="12988" max="12988" width="12.7109375" style="3" customWidth="1"/>
    <col min="12989" max="12989" width="11.28515625" style="3" customWidth="1"/>
    <col min="12990" max="12990" width="8.7109375" style="3" customWidth="1"/>
    <col min="12991" max="12991" width="11.85546875" style="3" customWidth="1"/>
    <col min="12992" max="12992" width="11" style="3" customWidth="1"/>
    <col min="12993" max="12993" width="110.85546875" style="3" customWidth="1"/>
    <col min="12994" max="13004" width="11" style="3" customWidth="1"/>
    <col min="13005" max="13225" width="7.7109375" style="3"/>
    <col min="13226" max="13226" width="10.28515625" style="3" customWidth="1"/>
    <col min="13227" max="13227" width="7.5703125" style="3" customWidth="1"/>
    <col min="13228" max="13228" width="10.85546875" style="3" customWidth="1"/>
    <col min="13229" max="13229" width="9.5703125" style="3" customWidth="1"/>
    <col min="13230" max="13230" width="9.28515625" style="3" customWidth="1"/>
    <col min="13231" max="13231" width="8.28515625" style="3" customWidth="1"/>
    <col min="13232" max="13232" width="9.7109375" style="3" customWidth="1"/>
    <col min="13233" max="13233" width="9.85546875" style="3" customWidth="1"/>
    <col min="13234" max="13234" width="9.28515625" style="3" customWidth="1"/>
    <col min="13235" max="13235" width="8.28515625" style="3" customWidth="1"/>
    <col min="13236" max="13236" width="9.7109375" style="3" customWidth="1"/>
    <col min="13237" max="13237" width="4.28515625" style="3" customWidth="1"/>
    <col min="13238" max="13238" width="10.28515625" style="3" customWidth="1"/>
    <col min="13239" max="13239" width="9.7109375" style="3" customWidth="1"/>
    <col min="13240" max="13240" width="8.5703125" style="3" customWidth="1"/>
    <col min="13241" max="13241" width="9.28515625" style="3" customWidth="1"/>
    <col min="13242" max="13242" width="8.28515625" style="3" customWidth="1"/>
    <col min="13243" max="13243" width="9.7109375" style="3" customWidth="1"/>
    <col min="13244" max="13244" width="12.7109375" style="3" customWidth="1"/>
    <col min="13245" max="13245" width="11.28515625" style="3" customWidth="1"/>
    <col min="13246" max="13246" width="8.7109375" style="3" customWidth="1"/>
    <col min="13247" max="13247" width="11.85546875" style="3" customWidth="1"/>
    <col min="13248" max="13248" width="11" style="3" customWidth="1"/>
    <col min="13249" max="13249" width="110.85546875" style="3" customWidth="1"/>
    <col min="13250" max="13260" width="11" style="3" customWidth="1"/>
    <col min="13261" max="13481" width="7.7109375" style="3"/>
    <col min="13482" max="13482" width="10.28515625" style="3" customWidth="1"/>
    <col min="13483" max="13483" width="7.5703125" style="3" customWidth="1"/>
    <col min="13484" max="13484" width="10.85546875" style="3" customWidth="1"/>
    <col min="13485" max="13485" width="9.5703125" style="3" customWidth="1"/>
    <col min="13486" max="13486" width="9.28515625" style="3" customWidth="1"/>
    <col min="13487" max="13487" width="8.28515625" style="3" customWidth="1"/>
    <col min="13488" max="13488" width="9.7109375" style="3" customWidth="1"/>
    <col min="13489" max="13489" width="9.85546875" style="3" customWidth="1"/>
    <col min="13490" max="13490" width="9.28515625" style="3" customWidth="1"/>
    <col min="13491" max="13491" width="8.28515625" style="3" customWidth="1"/>
    <col min="13492" max="13492" width="9.7109375" style="3" customWidth="1"/>
    <col min="13493" max="13493" width="4.28515625" style="3" customWidth="1"/>
    <col min="13494" max="13494" width="10.28515625" style="3" customWidth="1"/>
    <col min="13495" max="13495" width="9.7109375" style="3" customWidth="1"/>
    <col min="13496" max="13496" width="8.5703125" style="3" customWidth="1"/>
    <col min="13497" max="13497" width="9.28515625" style="3" customWidth="1"/>
    <col min="13498" max="13498" width="8.28515625" style="3" customWidth="1"/>
    <col min="13499" max="13499" width="9.7109375" style="3" customWidth="1"/>
    <col min="13500" max="13500" width="12.7109375" style="3" customWidth="1"/>
    <col min="13501" max="13501" width="11.28515625" style="3" customWidth="1"/>
    <col min="13502" max="13502" width="8.7109375" style="3" customWidth="1"/>
    <col min="13503" max="13503" width="11.85546875" style="3" customWidth="1"/>
    <col min="13504" max="13504" width="11" style="3" customWidth="1"/>
    <col min="13505" max="13505" width="110.85546875" style="3" customWidth="1"/>
    <col min="13506" max="13516" width="11" style="3" customWidth="1"/>
    <col min="13517" max="13737" width="7.7109375" style="3"/>
    <col min="13738" max="13738" width="10.28515625" style="3" customWidth="1"/>
    <col min="13739" max="13739" width="7.5703125" style="3" customWidth="1"/>
    <col min="13740" max="13740" width="10.85546875" style="3" customWidth="1"/>
    <col min="13741" max="13741" width="9.5703125" style="3" customWidth="1"/>
    <col min="13742" max="13742" width="9.28515625" style="3" customWidth="1"/>
    <col min="13743" max="13743" width="8.28515625" style="3" customWidth="1"/>
    <col min="13744" max="13744" width="9.7109375" style="3" customWidth="1"/>
    <col min="13745" max="13745" width="9.85546875" style="3" customWidth="1"/>
    <col min="13746" max="13746" width="9.28515625" style="3" customWidth="1"/>
    <col min="13747" max="13747" width="8.28515625" style="3" customWidth="1"/>
    <col min="13748" max="13748" width="9.7109375" style="3" customWidth="1"/>
    <col min="13749" max="13749" width="4.28515625" style="3" customWidth="1"/>
    <col min="13750" max="13750" width="10.28515625" style="3" customWidth="1"/>
    <col min="13751" max="13751" width="9.7109375" style="3" customWidth="1"/>
    <col min="13752" max="13752" width="8.5703125" style="3" customWidth="1"/>
    <col min="13753" max="13753" width="9.28515625" style="3" customWidth="1"/>
    <col min="13754" max="13754" width="8.28515625" style="3" customWidth="1"/>
    <col min="13755" max="13755" width="9.7109375" style="3" customWidth="1"/>
    <col min="13756" max="13756" width="12.7109375" style="3" customWidth="1"/>
    <col min="13757" max="13757" width="11.28515625" style="3" customWidth="1"/>
    <col min="13758" max="13758" width="8.7109375" style="3" customWidth="1"/>
    <col min="13759" max="13759" width="11.85546875" style="3" customWidth="1"/>
    <col min="13760" max="13760" width="11" style="3" customWidth="1"/>
    <col min="13761" max="13761" width="110.85546875" style="3" customWidth="1"/>
    <col min="13762" max="13772" width="11" style="3" customWidth="1"/>
    <col min="13773" max="13993" width="7.7109375" style="3"/>
    <col min="13994" max="13994" width="10.28515625" style="3" customWidth="1"/>
    <col min="13995" max="13995" width="7.5703125" style="3" customWidth="1"/>
    <col min="13996" max="13996" width="10.85546875" style="3" customWidth="1"/>
    <col min="13997" max="13997" width="9.5703125" style="3" customWidth="1"/>
    <col min="13998" max="13998" width="9.28515625" style="3" customWidth="1"/>
    <col min="13999" max="13999" width="8.28515625" style="3" customWidth="1"/>
    <col min="14000" max="14000" width="9.7109375" style="3" customWidth="1"/>
    <col min="14001" max="14001" width="9.85546875" style="3" customWidth="1"/>
    <col min="14002" max="14002" width="9.28515625" style="3" customWidth="1"/>
    <col min="14003" max="14003" width="8.28515625" style="3" customWidth="1"/>
    <col min="14004" max="14004" width="9.7109375" style="3" customWidth="1"/>
    <col min="14005" max="14005" width="4.28515625" style="3" customWidth="1"/>
    <col min="14006" max="14006" width="10.28515625" style="3" customWidth="1"/>
    <col min="14007" max="14007" width="9.7109375" style="3" customWidth="1"/>
    <col min="14008" max="14008" width="8.5703125" style="3" customWidth="1"/>
    <col min="14009" max="14009" width="9.28515625" style="3" customWidth="1"/>
    <col min="14010" max="14010" width="8.28515625" style="3" customWidth="1"/>
    <col min="14011" max="14011" width="9.7109375" style="3" customWidth="1"/>
    <col min="14012" max="14012" width="12.7109375" style="3" customWidth="1"/>
    <col min="14013" max="14013" width="11.28515625" style="3" customWidth="1"/>
    <col min="14014" max="14014" width="8.7109375" style="3" customWidth="1"/>
    <col min="14015" max="14015" width="11.85546875" style="3" customWidth="1"/>
    <col min="14016" max="14016" width="11" style="3" customWidth="1"/>
    <col min="14017" max="14017" width="110.85546875" style="3" customWidth="1"/>
    <col min="14018" max="14028" width="11" style="3" customWidth="1"/>
    <col min="14029" max="14249" width="7.7109375" style="3"/>
    <col min="14250" max="14250" width="10.28515625" style="3" customWidth="1"/>
    <col min="14251" max="14251" width="7.5703125" style="3" customWidth="1"/>
    <col min="14252" max="14252" width="10.85546875" style="3" customWidth="1"/>
    <col min="14253" max="14253" width="9.5703125" style="3" customWidth="1"/>
    <col min="14254" max="14254" width="9.28515625" style="3" customWidth="1"/>
    <col min="14255" max="14255" width="8.28515625" style="3" customWidth="1"/>
    <col min="14256" max="14256" width="9.7109375" style="3" customWidth="1"/>
    <col min="14257" max="14257" width="9.85546875" style="3" customWidth="1"/>
    <col min="14258" max="14258" width="9.28515625" style="3" customWidth="1"/>
    <col min="14259" max="14259" width="8.28515625" style="3" customWidth="1"/>
    <col min="14260" max="14260" width="9.7109375" style="3" customWidth="1"/>
    <col min="14261" max="14261" width="4.28515625" style="3" customWidth="1"/>
    <col min="14262" max="14262" width="10.28515625" style="3" customWidth="1"/>
    <col min="14263" max="14263" width="9.7109375" style="3" customWidth="1"/>
    <col min="14264" max="14264" width="8.5703125" style="3" customWidth="1"/>
    <col min="14265" max="14265" width="9.28515625" style="3" customWidth="1"/>
    <col min="14266" max="14266" width="8.28515625" style="3" customWidth="1"/>
    <col min="14267" max="14267" width="9.7109375" style="3" customWidth="1"/>
    <col min="14268" max="14268" width="12.7109375" style="3" customWidth="1"/>
    <col min="14269" max="14269" width="11.28515625" style="3" customWidth="1"/>
    <col min="14270" max="14270" width="8.7109375" style="3" customWidth="1"/>
    <col min="14271" max="14271" width="11.85546875" style="3" customWidth="1"/>
    <col min="14272" max="14272" width="11" style="3" customWidth="1"/>
    <col min="14273" max="14273" width="110.85546875" style="3" customWidth="1"/>
    <col min="14274" max="14284" width="11" style="3" customWidth="1"/>
    <col min="14285" max="14505" width="7.7109375" style="3"/>
    <col min="14506" max="14506" width="10.28515625" style="3" customWidth="1"/>
    <col min="14507" max="14507" width="7.5703125" style="3" customWidth="1"/>
    <col min="14508" max="14508" width="10.85546875" style="3" customWidth="1"/>
    <col min="14509" max="14509" width="9.5703125" style="3" customWidth="1"/>
    <col min="14510" max="14510" width="9.28515625" style="3" customWidth="1"/>
    <col min="14511" max="14511" width="8.28515625" style="3" customWidth="1"/>
    <col min="14512" max="14512" width="9.7109375" style="3" customWidth="1"/>
    <col min="14513" max="14513" width="9.85546875" style="3" customWidth="1"/>
    <col min="14514" max="14514" width="9.28515625" style="3" customWidth="1"/>
    <col min="14515" max="14515" width="8.28515625" style="3" customWidth="1"/>
    <col min="14516" max="14516" width="9.7109375" style="3" customWidth="1"/>
    <col min="14517" max="14517" width="4.28515625" style="3" customWidth="1"/>
    <col min="14518" max="14518" width="10.28515625" style="3" customWidth="1"/>
    <col min="14519" max="14519" width="9.7109375" style="3" customWidth="1"/>
    <col min="14520" max="14520" width="8.5703125" style="3" customWidth="1"/>
    <col min="14521" max="14521" width="9.28515625" style="3" customWidth="1"/>
    <col min="14522" max="14522" width="8.28515625" style="3" customWidth="1"/>
    <col min="14523" max="14523" width="9.7109375" style="3" customWidth="1"/>
    <col min="14524" max="14524" width="12.7109375" style="3" customWidth="1"/>
    <col min="14525" max="14525" width="11.28515625" style="3" customWidth="1"/>
    <col min="14526" max="14526" width="8.7109375" style="3" customWidth="1"/>
    <col min="14527" max="14527" width="11.85546875" style="3" customWidth="1"/>
    <col min="14528" max="14528" width="11" style="3" customWidth="1"/>
    <col min="14529" max="14529" width="110.85546875" style="3" customWidth="1"/>
    <col min="14530" max="14540" width="11" style="3" customWidth="1"/>
    <col min="14541" max="14761" width="7.7109375" style="3"/>
    <col min="14762" max="14762" width="10.28515625" style="3" customWidth="1"/>
    <col min="14763" max="14763" width="7.5703125" style="3" customWidth="1"/>
    <col min="14764" max="14764" width="10.85546875" style="3" customWidth="1"/>
    <col min="14765" max="14765" width="9.5703125" style="3" customWidth="1"/>
    <col min="14766" max="14766" width="9.28515625" style="3" customWidth="1"/>
    <col min="14767" max="14767" width="8.28515625" style="3" customWidth="1"/>
    <col min="14768" max="14768" width="9.7109375" style="3" customWidth="1"/>
    <col min="14769" max="14769" width="9.85546875" style="3" customWidth="1"/>
    <col min="14770" max="14770" width="9.28515625" style="3" customWidth="1"/>
    <col min="14771" max="14771" width="8.28515625" style="3" customWidth="1"/>
    <col min="14772" max="14772" width="9.7109375" style="3" customWidth="1"/>
    <col min="14773" max="14773" width="4.28515625" style="3" customWidth="1"/>
    <col min="14774" max="14774" width="10.28515625" style="3" customWidth="1"/>
    <col min="14775" max="14775" width="9.7109375" style="3" customWidth="1"/>
    <col min="14776" max="14776" width="8.5703125" style="3" customWidth="1"/>
    <col min="14777" max="14777" width="9.28515625" style="3" customWidth="1"/>
    <col min="14778" max="14778" width="8.28515625" style="3" customWidth="1"/>
    <col min="14779" max="14779" width="9.7109375" style="3" customWidth="1"/>
    <col min="14780" max="14780" width="12.7109375" style="3" customWidth="1"/>
    <col min="14781" max="14781" width="11.28515625" style="3" customWidth="1"/>
    <col min="14782" max="14782" width="8.7109375" style="3" customWidth="1"/>
    <col min="14783" max="14783" width="11.85546875" style="3" customWidth="1"/>
    <col min="14784" max="14784" width="11" style="3" customWidth="1"/>
    <col min="14785" max="14785" width="110.85546875" style="3" customWidth="1"/>
    <col min="14786" max="14796" width="11" style="3" customWidth="1"/>
    <col min="14797" max="15017" width="7.7109375" style="3"/>
    <col min="15018" max="15018" width="10.28515625" style="3" customWidth="1"/>
    <col min="15019" max="15019" width="7.5703125" style="3" customWidth="1"/>
    <col min="15020" max="15020" width="10.85546875" style="3" customWidth="1"/>
    <col min="15021" max="15021" width="9.5703125" style="3" customWidth="1"/>
    <col min="15022" max="15022" width="9.28515625" style="3" customWidth="1"/>
    <col min="15023" max="15023" width="8.28515625" style="3" customWidth="1"/>
    <col min="15024" max="15024" width="9.7109375" style="3" customWidth="1"/>
    <col min="15025" max="15025" width="9.85546875" style="3" customWidth="1"/>
    <col min="15026" max="15026" width="9.28515625" style="3" customWidth="1"/>
    <col min="15027" max="15027" width="8.28515625" style="3" customWidth="1"/>
    <col min="15028" max="15028" width="9.7109375" style="3" customWidth="1"/>
    <col min="15029" max="15029" width="4.28515625" style="3" customWidth="1"/>
    <col min="15030" max="15030" width="10.28515625" style="3" customWidth="1"/>
    <col min="15031" max="15031" width="9.7109375" style="3" customWidth="1"/>
    <col min="15032" max="15032" width="8.5703125" style="3" customWidth="1"/>
    <col min="15033" max="15033" width="9.28515625" style="3" customWidth="1"/>
    <col min="15034" max="15034" width="8.28515625" style="3" customWidth="1"/>
    <col min="15035" max="15035" width="9.7109375" style="3" customWidth="1"/>
    <col min="15036" max="15036" width="12.7109375" style="3" customWidth="1"/>
    <col min="15037" max="15037" width="11.28515625" style="3" customWidth="1"/>
    <col min="15038" max="15038" width="8.7109375" style="3" customWidth="1"/>
    <col min="15039" max="15039" width="11.85546875" style="3" customWidth="1"/>
    <col min="15040" max="15040" width="11" style="3" customWidth="1"/>
    <col min="15041" max="15041" width="110.85546875" style="3" customWidth="1"/>
    <col min="15042" max="15052" width="11" style="3" customWidth="1"/>
    <col min="15053" max="15273" width="7.7109375" style="3"/>
    <col min="15274" max="15274" width="10.28515625" style="3" customWidth="1"/>
    <col min="15275" max="15275" width="7.5703125" style="3" customWidth="1"/>
    <col min="15276" max="15276" width="10.85546875" style="3" customWidth="1"/>
    <col min="15277" max="15277" width="9.5703125" style="3" customWidth="1"/>
    <col min="15278" max="15278" width="9.28515625" style="3" customWidth="1"/>
    <col min="15279" max="15279" width="8.28515625" style="3" customWidth="1"/>
    <col min="15280" max="15280" width="9.7109375" style="3" customWidth="1"/>
    <col min="15281" max="15281" width="9.85546875" style="3" customWidth="1"/>
    <col min="15282" max="15282" width="9.28515625" style="3" customWidth="1"/>
    <col min="15283" max="15283" width="8.28515625" style="3" customWidth="1"/>
    <col min="15284" max="15284" width="9.7109375" style="3" customWidth="1"/>
    <col min="15285" max="15285" width="4.28515625" style="3" customWidth="1"/>
    <col min="15286" max="15286" width="10.28515625" style="3" customWidth="1"/>
    <col min="15287" max="15287" width="9.7109375" style="3" customWidth="1"/>
    <col min="15288" max="15288" width="8.5703125" style="3" customWidth="1"/>
    <col min="15289" max="15289" width="9.28515625" style="3" customWidth="1"/>
    <col min="15290" max="15290" width="8.28515625" style="3" customWidth="1"/>
    <col min="15291" max="15291" width="9.7109375" style="3" customWidth="1"/>
    <col min="15292" max="15292" width="12.7109375" style="3" customWidth="1"/>
    <col min="15293" max="15293" width="11.28515625" style="3" customWidth="1"/>
    <col min="15294" max="15294" width="8.7109375" style="3" customWidth="1"/>
    <col min="15295" max="15295" width="11.85546875" style="3" customWidth="1"/>
    <col min="15296" max="15296" width="11" style="3" customWidth="1"/>
    <col min="15297" max="15297" width="110.85546875" style="3" customWidth="1"/>
    <col min="15298" max="15308" width="11" style="3" customWidth="1"/>
    <col min="15309" max="15529" width="7.7109375" style="3"/>
    <col min="15530" max="15530" width="10.28515625" style="3" customWidth="1"/>
    <col min="15531" max="15531" width="7.5703125" style="3" customWidth="1"/>
    <col min="15532" max="15532" width="10.85546875" style="3" customWidth="1"/>
    <col min="15533" max="15533" width="9.5703125" style="3" customWidth="1"/>
    <col min="15534" max="15534" width="9.28515625" style="3" customWidth="1"/>
    <col min="15535" max="15535" width="8.28515625" style="3" customWidth="1"/>
    <col min="15536" max="15536" width="9.7109375" style="3" customWidth="1"/>
    <col min="15537" max="15537" width="9.85546875" style="3" customWidth="1"/>
    <col min="15538" max="15538" width="9.28515625" style="3" customWidth="1"/>
    <col min="15539" max="15539" width="8.28515625" style="3" customWidth="1"/>
    <col min="15540" max="15540" width="9.7109375" style="3" customWidth="1"/>
    <col min="15541" max="15541" width="4.28515625" style="3" customWidth="1"/>
    <col min="15542" max="15542" width="10.28515625" style="3" customWidth="1"/>
    <col min="15543" max="15543" width="9.7109375" style="3" customWidth="1"/>
    <col min="15544" max="15544" width="8.5703125" style="3" customWidth="1"/>
    <col min="15545" max="15545" width="9.28515625" style="3" customWidth="1"/>
    <col min="15546" max="15546" width="8.28515625" style="3" customWidth="1"/>
    <col min="15547" max="15547" width="9.7109375" style="3" customWidth="1"/>
    <col min="15548" max="15548" width="12.7109375" style="3" customWidth="1"/>
    <col min="15549" max="15549" width="11.28515625" style="3" customWidth="1"/>
    <col min="15550" max="15550" width="8.7109375" style="3" customWidth="1"/>
    <col min="15551" max="15551" width="11.85546875" style="3" customWidth="1"/>
    <col min="15552" max="15552" width="11" style="3" customWidth="1"/>
    <col min="15553" max="15553" width="110.85546875" style="3" customWidth="1"/>
    <col min="15554" max="15564" width="11" style="3" customWidth="1"/>
    <col min="15565" max="15785" width="7.7109375" style="3"/>
    <col min="15786" max="15786" width="10.28515625" style="3" customWidth="1"/>
    <col min="15787" max="15787" width="7.5703125" style="3" customWidth="1"/>
    <col min="15788" max="15788" width="10.85546875" style="3" customWidth="1"/>
    <col min="15789" max="15789" width="9.5703125" style="3" customWidth="1"/>
    <col min="15790" max="15790" width="9.28515625" style="3" customWidth="1"/>
    <col min="15791" max="15791" width="8.28515625" style="3" customWidth="1"/>
    <col min="15792" max="15792" width="9.7109375" style="3" customWidth="1"/>
    <col min="15793" max="15793" width="9.85546875" style="3" customWidth="1"/>
    <col min="15794" max="15794" width="9.28515625" style="3" customWidth="1"/>
    <col min="15795" max="15795" width="8.28515625" style="3" customWidth="1"/>
    <col min="15796" max="15796" width="9.7109375" style="3" customWidth="1"/>
    <col min="15797" max="15797" width="4.28515625" style="3" customWidth="1"/>
    <col min="15798" max="15798" width="10.28515625" style="3" customWidth="1"/>
    <col min="15799" max="15799" width="9.7109375" style="3" customWidth="1"/>
    <col min="15800" max="15800" width="8.5703125" style="3" customWidth="1"/>
    <col min="15801" max="15801" width="9.28515625" style="3" customWidth="1"/>
    <col min="15802" max="15802" width="8.28515625" style="3" customWidth="1"/>
    <col min="15803" max="15803" width="9.7109375" style="3" customWidth="1"/>
    <col min="15804" max="15804" width="12.7109375" style="3" customWidth="1"/>
    <col min="15805" max="15805" width="11.28515625" style="3" customWidth="1"/>
    <col min="15806" max="15806" width="8.7109375" style="3" customWidth="1"/>
    <col min="15807" max="15807" width="11.85546875" style="3" customWidth="1"/>
    <col min="15808" max="15808" width="11" style="3" customWidth="1"/>
    <col min="15809" max="15809" width="110.85546875" style="3" customWidth="1"/>
    <col min="15810" max="15820" width="11" style="3" customWidth="1"/>
    <col min="15821" max="16041" width="7.7109375" style="3"/>
    <col min="16042" max="16042" width="10.28515625" style="3" customWidth="1"/>
    <col min="16043" max="16043" width="7.5703125" style="3" customWidth="1"/>
    <col min="16044" max="16044" width="10.85546875" style="3" customWidth="1"/>
    <col min="16045" max="16045" width="9.5703125" style="3" customWidth="1"/>
    <col min="16046" max="16046" width="9.28515625" style="3" customWidth="1"/>
    <col min="16047" max="16047" width="8.28515625" style="3" customWidth="1"/>
    <col min="16048" max="16048" width="9.7109375" style="3" customWidth="1"/>
    <col min="16049" max="16049" width="9.85546875" style="3" customWidth="1"/>
    <col min="16050" max="16050" width="9.28515625" style="3" customWidth="1"/>
    <col min="16051" max="16051" width="8.28515625" style="3" customWidth="1"/>
    <col min="16052" max="16052" width="9.7109375" style="3" customWidth="1"/>
    <col min="16053" max="16053" width="4.28515625" style="3" customWidth="1"/>
    <col min="16054" max="16054" width="10.28515625" style="3" customWidth="1"/>
    <col min="16055" max="16055" width="9.7109375" style="3" customWidth="1"/>
    <col min="16056" max="16056" width="8.5703125" style="3" customWidth="1"/>
    <col min="16057" max="16057" width="9.28515625" style="3" customWidth="1"/>
    <col min="16058" max="16058" width="8.28515625" style="3" customWidth="1"/>
    <col min="16059" max="16059" width="9.7109375" style="3" customWidth="1"/>
    <col min="16060" max="16060" width="12.7109375" style="3" customWidth="1"/>
    <col min="16061" max="16061" width="11.28515625" style="3" customWidth="1"/>
    <col min="16062" max="16062" width="8.7109375" style="3" customWidth="1"/>
    <col min="16063" max="16063" width="11.85546875" style="3" customWidth="1"/>
    <col min="16064" max="16064" width="11" style="3" customWidth="1"/>
    <col min="16065" max="16065" width="110.85546875" style="3" customWidth="1"/>
    <col min="16066" max="16076" width="11" style="3" customWidth="1"/>
    <col min="16077" max="16384" width="7.7109375" style="3"/>
  </cols>
  <sheetData>
    <row r="1" spans="1:14" s="1" customFormat="1" ht="24" customHeight="1" x14ac:dyDescent="0.2">
      <c r="A1" s="550" t="s">
        <v>2</v>
      </c>
      <c r="B1" s="550"/>
      <c r="C1" s="550"/>
      <c r="D1" s="550"/>
      <c r="E1" s="550"/>
      <c r="F1" s="550"/>
      <c r="G1" s="550"/>
      <c r="H1" s="550"/>
      <c r="I1" s="550"/>
      <c r="J1" s="550"/>
      <c r="K1" s="550"/>
      <c r="L1" s="550"/>
      <c r="M1" s="550"/>
      <c r="N1" s="140" t="s">
        <v>1</v>
      </c>
    </row>
    <row r="2" spans="1:14" s="119" customFormat="1" ht="38.25" customHeight="1" x14ac:dyDescent="0.2">
      <c r="A2" s="593" t="s">
        <v>963</v>
      </c>
      <c r="B2" s="593"/>
      <c r="C2" s="593"/>
      <c r="D2" s="593"/>
      <c r="E2" s="593"/>
      <c r="F2" s="593"/>
      <c r="G2" s="593"/>
      <c r="H2" s="593"/>
      <c r="I2" s="593"/>
      <c r="J2" s="593"/>
      <c r="K2" s="593"/>
      <c r="L2" s="593"/>
      <c r="M2" s="593"/>
      <c r="N2" s="169" t="s">
        <v>1</v>
      </c>
    </row>
    <row r="3" spans="1:14" s="109" customFormat="1" ht="1.9" customHeight="1" x14ac:dyDescent="0.2">
      <c r="A3" s="624" t="s">
        <v>998</v>
      </c>
      <c r="B3" s="624"/>
      <c r="C3" s="624"/>
      <c r="D3" s="624"/>
      <c r="E3" s="624"/>
      <c r="F3" s="624"/>
      <c r="G3" s="624"/>
      <c r="H3" s="624"/>
      <c r="I3" s="624"/>
      <c r="J3" s="624"/>
      <c r="K3" s="624"/>
      <c r="L3" s="624"/>
      <c r="M3" s="624"/>
      <c r="N3" s="140" t="s">
        <v>1</v>
      </c>
    </row>
    <row r="4" spans="1:14" s="100" customFormat="1" x14ac:dyDescent="0.2">
      <c r="A4" s="596" t="s">
        <v>830</v>
      </c>
      <c r="B4" s="567" t="s">
        <v>487</v>
      </c>
      <c r="C4" s="567"/>
      <c r="D4" s="567" t="s">
        <v>488</v>
      </c>
      <c r="E4" s="567"/>
      <c r="F4" s="567"/>
      <c r="G4" s="567"/>
      <c r="H4" s="567"/>
      <c r="I4" s="567"/>
      <c r="J4" s="567" t="s">
        <v>489</v>
      </c>
      <c r="K4" s="567"/>
      <c r="L4" s="567"/>
      <c r="M4" s="594"/>
      <c r="N4" s="140" t="s">
        <v>1</v>
      </c>
    </row>
    <row r="5" spans="1:14" s="100" customFormat="1" ht="39.6" customHeight="1" x14ac:dyDescent="0.2">
      <c r="A5" s="596"/>
      <c r="B5" s="567"/>
      <c r="C5" s="567"/>
      <c r="D5" s="567" t="s">
        <v>490</v>
      </c>
      <c r="E5" s="567"/>
      <c r="F5" s="567" t="s">
        <v>818</v>
      </c>
      <c r="G5" s="567"/>
      <c r="H5" s="567" t="s">
        <v>819</v>
      </c>
      <c r="I5" s="567"/>
      <c r="J5" s="567" t="s">
        <v>820</v>
      </c>
      <c r="K5" s="567"/>
      <c r="L5" s="567" t="s">
        <v>491</v>
      </c>
      <c r="M5" s="594"/>
      <c r="N5" s="140" t="s">
        <v>1</v>
      </c>
    </row>
    <row r="6" spans="1:14" s="100" customFormat="1" ht="26.45" customHeight="1" x14ac:dyDescent="0.2">
      <c r="A6" s="596"/>
      <c r="B6" s="383" t="s">
        <v>9</v>
      </c>
      <c r="C6" s="383" t="s">
        <v>816</v>
      </c>
      <c r="D6" s="383" t="s">
        <v>9</v>
      </c>
      <c r="E6" s="383" t="s">
        <v>817</v>
      </c>
      <c r="F6" s="383" t="s">
        <v>9</v>
      </c>
      <c r="G6" s="383" t="s">
        <v>817</v>
      </c>
      <c r="H6" s="383" t="s">
        <v>9</v>
      </c>
      <c r="I6" s="383" t="s">
        <v>817</v>
      </c>
      <c r="J6" s="383" t="s">
        <v>9</v>
      </c>
      <c r="K6" s="383" t="s">
        <v>817</v>
      </c>
      <c r="L6" s="383" t="s">
        <v>9</v>
      </c>
      <c r="M6" s="388" t="s">
        <v>817</v>
      </c>
      <c r="N6" s="140" t="s">
        <v>1</v>
      </c>
    </row>
    <row r="7" spans="1:14" s="100" customFormat="1" ht="10.15" customHeight="1" x14ac:dyDescent="0.2">
      <c r="A7" s="596"/>
      <c r="B7" s="383" t="s">
        <v>15</v>
      </c>
      <c r="C7" s="383" t="s">
        <v>16</v>
      </c>
      <c r="D7" s="383" t="s">
        <v>17</v>
      </c>
      <c r="E7" s="383" t="s">
        <v>18</v>
      </c>
      <c r="F7" s="383" t="s">
        <v>19</v>
      </c>
      <c r="G7" s="383" t="s">
        <v>20</v>
      </c>
      <c r="H7" s="383" t="s">
        <v>21</v>
      </c>
      <c r="I7" s="383" t="s">
        <v>22</v>
      </c>
      <c r="J7" s="383" t="s">
        <v>23</v>
      </c>
      <c r="K7" s="383" t="s">
        <v>24</v>
      </c>
      <c r="L7" s="383" t="s">
        <v>25</v>
      </c>
      <c r="M7" s="388" t="s">
        <v>26</v>
      </c>
      <c r="N7" s="140" t="s">
        <v>1</v>
      </c>
    </row>
    <row r="8" spans="1:14" s="80" customFormat="1" ht="1.9" customHeight="1" x14ac:dyDescent="0.15">
      <c r="A8" s="386" t="s">
        <v>84</v>
      </c>
      <c r="B8" s="136" t="s">
        <v>656</v>
      </c>
      <c r="C8" s="136" t="s">
        <v>821</v>
      </c>
      <c r="D8" s="136" t="s">
        <v>657</v>
      </c>
      <c r="E8" s="136" t="s">
        <v>822</v>
      </c>
      <c r="F8" s="136" t="s">
        <v>658</v>
      </c>
      <c r="G8" s="136" t="s">
        <v>823</v>
      </c>
      <c r="H8" s="136" t="s">
        <v>659</v>
      </c>
      <c r="I8" s="136" t="s">
        <v>831</v>
      </c>
      <c r="J8" s="136" t="s">
        <v>660</v>
      </c>
      <c r="K8" s="136" t="s">
        <v>832</v>
      </c>
      <c r="L8" s="136" t="s">
        <v>661</v>
      </c>
      <c r="M8" s="136" t="s">
        <v>826</v>
      </c>
      <c r="N8" s="140" t="s">
        <v>1</v>
      </c>
    </row>
    <row r="9" spans="1:14" s="100" customFormat="1" ht="26.45" customHeight="1" x14ac:dyDescent="0.2">
      <c r="A9" s="137" t="s">
        <v>501</v>
      </c>
      <c r="B9" s="117">
        <v>10337</v>
      </c>
      <c r="C9" s="120">
        <v>4</v>
      </c>
      <c r="D9" s="120">
        <v>9684</v>
      </c>
      <c r="E9" s="120">
        <v>4</v>
      </c>
      <c r="F9" s="120">
        <v>252</v>
      </c>
      <c r="G9" s="120">
        <v>3</v>
      </c>
      <c r="H9" s="120">
        <v>401</v>
      </c>
      <c r="I9" s="120">
        <v>3</v>
      </c>
      <c r="J9" s="120">
        <v>21</v>
      </c>
      <c r="K9" s="120">
        <v>1</v>
      </c>
      <c r="L9" s="120">
        <v>2709</v>
      </c>
      <c r="M9" s="120">
        <v>3</v>
      </c>
      <c r="N9" s="140" t="s">
        <v>1</v>
      </c>
    </row>
    <row r="10" spans="1:14" s="100" customFormat="1" ht="26.45" customHeight="1" x14ac:dyDescent="0.2">
      <c r="A10" s="137" t="s">
        <v>502</v>
      </c>
      <c r="B10" s="117">
        <v>81333</v>
      </c>
      <c r="C10" s="120">
        <v>46</v>
      </c>
      <c r="D10" s="120">
        <v>75451</v>
      </c>
      <c r="E10" s="120">
        <v>45</v>
      </c>
      <c r="F10" s="120">
        <v>2812</v>
      </c>
      <c r="G10" s="120">
        <v>30</v>
      </c>
      <c r="H10" s="120">
        <v>3070</v>
      </c>
      <c r="I10" s="120">
        <v>33</v>
      </c>
      <c r="J10" s="120">
        <v>1041</v>
      </c>
      <c r="K10" s="120">
        <v>2</v>
      </c>
      <c r="L10" s="120">
        <v>7541</v>
      </c>
      <c r="M10" s="120">
        <v>11</v>
      </c>
      <c r="N10" s="140" t="s">
        <v>1</v>
      </c>
    </row>
    <row r="11" spans="1:14" s="100" customFormat="1" ht="26.45" customHeight="1" x14ac:dyDescent="0.2">
      <c r="A11" s="137" t="s">
        <v>503</v>
      </c>
      <c r="B11" s="121">
        <v>404286</v>
      </c>
      <c r="C11" s="120">
        <v>172</v>
      </c>
      <c r="D11" s="122">
        <v>364800</v>
      </c>
      <c r="E11" s="120">
        <v>167</v>
      </c>
      <c r="F11" s="120">
        <v>13667</v>
      </c>
      <c r="G11" s="120">
        <v>113</v>
      </c>
      <c r="H11" s="120">
        <v>25819</v>
      </c>
      <c r="I11" s="120">
        <v>132</v>
      </c>
      <c r="J11" s="120">
        <v>131</v>
      </c>
      <c r="K11" s="120">
        <v>8</v>
      </c>
      <c r="L11" s="122">
        <v>149413</v>
      </c>
      <c r="M11" s="120">
        <v>64</v>
      </c>
      <c r="N11" s="140" t="s">
        <v>1</v>
      </c>
    </row>
    <row r="12" spans="1:14" s="100" customFormat="1" ht="26.45" customHeight="1" x14ac:dyDescent="0.2">
      <c r="A12" s="137" t="s">
        <v>504</v>
      </c>
      <c r="B12" s="117">
        <v>57437</v>
      </c>
      <c r="C12" s="120">
        <v>32</v>
      </c>
      <c r="D12" s="120">
        <v>52472</v>
      </c>
      <c r="E12" s="120">
        <v>32</v>
      </c>
      <c r="F12" s="120">
        <v>1708</v>
      </c>
      <c r="G12" s="120">
        <v>27</v>
      </c>
      <c r="H12" s="120">
        <v>3257</v>
      </c>
      <c r="I12" s="120">
        <v>24</v>
      </c>
      <c r="J12" s="120" t="s">
        <v>994</v>
      </c>
      <c r="K12" s="120" t="s">
        <v>994</v>
      </c>
      <c r="L12" s="120">
        <v>4973</v>
      </c>
      <c r="M12" s="120">
        <v>13</v>
      </c>
      <c r="N12" s="140" t="s">
        <v>1</v>
      </c>
    </row>
    <row r="13" spans="1:14" s="114" customFormat="1" ht="26.45" customHeight="1" x14ac:dyDescent="0.2">
      <c r="A13" s="313" t="s">
        <v>505</v>
      </c>
      <c r="B13" s="124">
        <v>553393</v>
      </c>
      <c r="C13" s="127">
        <v>254</v>
      </c>
      <c r="D13" s="124">
        <v>502407</v>
      </c>
      <c r="E13" s="127">
        <v>248</v>
      </c>
      <c r="F13" s="127">
        <v>18439</v>
      </c>
      <c r="G13" s="127">
        <v>173</v>
      </c>
      <c r="H13" s="127">
        <v>32547</v>
      </c>
      <c r="I13" s="127">
        <v>192</v>
      </c>
      <c r="J13" s="127">
        <v>1193</v>
      </c>
      <c r="K13" s="127">
        <v>11</v>
      </c>
      <c r="L13" s="124">
        <v>164636</v>
      </c>
      <c r="M13" s="127">
        <v>91</v>
      </c>
      <c r="N13" s="140" t="s">
        <v>1</v>
      </c>
    </row>
    <row r="14" spans="1:14" s="146" customFormat="1" ht="1.9" customHeight="1" x14ac:dyDescent="0.2">
      <c r="A14" s="625" t="s">
        <v>1024</v>
      </c>
      <c r="B14" s="625"/>
      <c r="C14" s="625"/>
      <c r="D14" s="625"/>
      <c r="E14" s="625"/>
      <c r="F14" s="625"/>
      <c r="G14" s="625"/>
      <c r="H14" s="625"/>
      <c r="I14" s="625"/>
      <c r="J14" s="625"/>
      <c r="K14" s="625"/>
      <c r="L14" s="625"/>
      <c r="M14" s="625"/>
      <c r="N14" s="140" t="s">
        <v>1</v>
      </c>
    </row>
    <row r="15" spans="1:14" s="100" customFormat="1" x14ac:dyDescent="0.2">
      <c r="A15" s="591" t="s">
        <v>492</v>
      </c>
      <c r="B15" s="591"/>
      <c r="C15" s="591"/>
      <c r="D15" s="591"/>
      <c r="E15" s="591"/>
      <c r="F15" s="591"/>
      <c r="G15" s="591"/>
      <c r="H15" s="591"/>
      <c r="I15" s="591"/>
      <c r="J15" s="591"/>
      <c r="K15" s="591"/>
      <c r="L15" s="591"/>
      <c r="M15" s="591"/>
      <c r="N15" s="140" t="s">
        <v>1</v>
      </c>
    </row>
    <row r="16" spans="1:14" s="100" customFormat="1" x14ac:dyDescent="0.2">
      <c r="A16" s="592" t="s">
        <v>957</v>
      </c>
      <c r="B16" s="592"/>
      <c r="C16" s="592"/>
      <c r="D16" s="592"/>
      <c r="E16" s="592"/>
      <c r="F16" s="592"/>
      <c r="G16" s="592"/>
      <c r="H16" s="592"/>
      <c r="I16" s="592"/>
      <c r="J16" s="592"/>
      <c r="K16" s="592"/>
      <c r="L16" s="592"/>
      <c r="M16" s="592"/>
      <c r="N16" s="140" t="s">
        <v>1</v>
      </c>
    </row>
    <row r="17" spans="1:14" s="100" customFormat="1" ht="27.75" customHeight="1" x14ac:dyDescent="0.2">
      <c r="A17" s="592" t="s">
        <v>1036</v>
      </c>
      <c r="B17" s="592"/>
      <c r="C17" s="592"/>
      <c r="D17" s="592"/>
      <c r="E17" s="592"/>
      <c r="F17" s="592"/>
      <c r="G17" s="592"/>
      <c r="H17" s="592"/>
      <c r="I17" s="592"/>
      <c r="J17" s="592"/>
      <c r="K17" s="592"/>
      <c r="L17" s="592"/>
      <c r="M17" s="592"/>
      <c r="N17" s="140" t="s">
        <v>1</v>
      </c>
    </row>
    <row r="18" spans="1:14" s="100" customFormat="1" x14ac:dyDescent="0.2">
      <c r="A18" s="592" t="s">
        <v>958</v>
      </c>
      <c r="B18" s="592"/>
      <c r="C18" s="592"/>
      <c r="D18" s="592"/>
      <c r="E18" s="592"/>
      <c r="F18" s="592"/>
      <c r="G18" s="592"/>
      <c r="H18" s="592"/>
      <c r="I18" s="592"/>
      <c r="J18" s="592"/>
      <c r="K18" s="592"/>
      <c r="L18" s="592"/>
      <c r="M18" s="592"/>
      <c r="N18" s="140" t="s">
        <v>1</v>
      </c>
    </row>
    <row r="19" spans="1:14" s="100" customFormat="1" x14ac:dyDescent="0.2">
      <c r="A19" s="592" t="s">
        <v>959</v>
      </c>
      <c r="B19" s="592"/>
      <c r="C19" s="592"/>
      <c r="D19" s="592"/>
      <c r="E19" s="592"/>
      <c r="F19" s="592"/>
      <c r="G19" s="592"/>
      <c r="H19" s="592"/>
      <c r="I19" s="592"/>
      <c r="J19" s="592"/>
      <c r="K19" s="592"/>
      <c r="L19" s="592"/>
      <c r="M19" s="592"/>
      <c r="N19" s="140" t="s">
        <v>1</v>
      </c>
    </row>
    <row r="20" spans="1:14" s="100" customFormat="1" x14ac:dyDescent="0.2">
      <c r="A20" s="592" t="s">
        <v>960</v>
      </c>
      <c r="B20" s="592"/>
      <c r="C20" s="592"/>
      <c r="D20" s="592"/>
      <c r="E20" s="592"/>
      <c r="F20" s="592"/>
      <c r="G20" s="592"/>
      <c r="H20" s="592"/>
      <c r="I20" s="592"/>
      <c r="J20" s="592"/>
      <c r="K20" s="592"/>
      <c r="L20" s="592"/>
      <c r="M20" s="592"/>
      <c r="N20" s="140" t="s">
        <v>1</v>
      </c>
    </row>
    <row r="21" spans="1:14" s="68" customFormat="1" ht="1.9" customHeight="1" x14ac:dyDescent="0.15">
      <c r="A21" s="31" t="s">
        <v>3</v>
      </c>
      <c r="B21" s="31" t="s">
        <v>3</v>
      </c>
      <c r="C21" s="31" t="s">
        <v>3</v>
      </c>
      <c r="D21" s="31" t="s">
        <v>3</v>
      </c>
      <c r="E21" s="31" t="s">
        <v>3</v>
      </c>
      <c r="F21" s="31" t="s">
        <v>3</v>
      </c>
      <c r="G21" s="31" t="s">
        <v>3</v>
      </c>
      <c r="H21" s="31" t="s">
        <v>3</v>
      </c>
      <c r="I21" s="31" t="s">
        <v>3</v>
      </c>
      <c r="J21" s="31" t="s">
        <v>3</v>
      </c>
      <c r="K21" s="31" t="s">
        <v>3</v>
      </c>
      <c r="L21" s="31" t="s">
        <v>3</v>
      </c>
      <c r="M21" s="31" t="s">
        <v>3</v>
      </c>
      <c r="N21" s="68" t="s">
        <v>5</v>
      </c>
    </row>
  </sheetData>
  <mergeCells count="19">
    <mergeCell ref="A20:M20"/>
    <mergeCell ref="A3:M3"/>
    <mergeCell ref="A14:M14"/>
    <mergeCell ref="A15:M15"/>
    <mergeCell ref="A16:M16"/>
    <mergeCell ref="A17:M17"/>
    <mergeCell ref="A18:M18"/>
    <mergeCell ref="A19:M19"/>
    <mergeCell ref="A1:M1"/>
    <mergeCell ref="A2:M2"/>
    <mergeCell ref="A4:A7"/>
    <mergeCell ref="B4:C5"/>
    <mergeCell ref="D4:I4"/>
    <mergeCell ref="J4:M4"/>
    <mergeCell ref="D5:E5"/>
    <mergeCell ref="F5:G5"/>
    <mergeCell ref="H5:I5"/>
    <mergeCell ref="J5:K5"/>
    <mergeCell ref="L5:M5"/>
  </mergeCells>
  <hyperlinks>
    <hyperlink ref="A1" location="Inhalt!A1" display="Zurück zum Inhalt" xr:uid="{6CE9A305-A6AB-4B4D-B144-30A8E12480D9}"/>
    <hyperlink ref="A1:G1" location="Inhalt!A1" display="Zum Inhaltsverzeichnis" xr:uid="{AFC6F80D-1CAA-45AE-9F49-43B75C957641}"/>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1F7FE-511A-4680-8BB2-1953A2BFA1FF}">
  <dimension ref="A1:N61"/>
  <sheetViews>
    <sheetView view="pageLayout" zoomScaleNormal="100" zoomScaleSheetLayoutView="115" workbookViewId="0">
      <selection sqref="A1:M1"/>
    </sheetView>
  </sheetViews>
  <sheetFormatPr baseColWidth="10" defaultColWidth="9" defaultRowHeight="8.25" x14ac:dyDescent="0.15"/>
  <cols>
    <col min="1" max="1" width="4.42578125" style="4" customWidth="1"/>
    <col min="2" max="2" width="15.7109375" style="4" customWidth="1"/>
    <col min="3" max="3" width="6" style="4" customWidth="1"/>
    <col min="4" max="4" width="7.28515625" style="4" customWidth="1"/>
    <col min="5" max="5" width="6.5703125" style="4" customWidth="1"/>
    <col min="6" max="6" width="7.7109375" style="4" customWidth="1"/>
    <col min="7" max="7" width="6.5703125" style="4" customWidth="1"/>
    <col min="8" max="8" width="6.28515625" style="4" customWidth="1"/>
    <col min="9" max="9" width="6.5703125" style="4" customWidth="1"/>
    <col min="10" max="10" width="6.28515625" style="4" customWidth="1"/>
    <col min="11" max="11" width="6.5703125" style="4" customWidth="1"/>
    <col min="12" max="12" width="5.5703125" style="4" customWidth="1"/>
    <col min="13" max="13" width="6.5703125" style="4" customWidth="1"/>
    <col min="14" max="14" width="1.28515625" style="54" customWidth="1"/>
    <col min="15" max="225" width="9" style="4"/>
    <col min="226" max="226" width="9" style="4" customWidth="1"/>
    <col min="227" max="227" width="7.5703125" style="4" customWidth="1"/>
    <col min="228" max="228" width="10.85546875" style="4" customWidth="1"/>
    <col min="229" max="229" width="9.5703125" style="4" customWidth="1"/>
    <col min="230" max="230" width="8.7109375" style="4" customWidth="1"/>
    <col min="231" max="231" width="8.28515625" style="4" customWidth="1"/>
    <col min="232" max="232" width="9.28515625" style="4" customWidth="1"/>
    <col min="233" max="233" width="9.5703125" style="4" customWidth="1"/>
    <col min="234" max="234" width="8.7109375" style="4" customWidth="1"/>
    <col min="235" max="235" width="8.28515625" style="4" customWidth="1"/>
    <col min="236" max="236" width="9.7109375" style="4" customWidth="1"/>
    <col min="237" max="237" width="4.28515625" style="4" customWidth="1"/>
    <col min="238" max="238" width="1" style="4" customWidth="1"/>
    <col min="239" max="239" width="9.5703125" style="4" customWidth="1"/>
    <col min="240" max="240" width="9.7109375" style="4" customWidth="1"/>
    <col min="241" max="241" width="8.5703125" style="4" customWidth="1"/>
    <col min="242" max="242" width="8.7109375" style="4" customWidth="1"/>
    <col min="243" max="243" width="8.28515625" style="4" customWidth="1"/>
    <col min="244" max="244" width="9.7109375" style="4" customWidth="1"/>
    <col min="245" max="245" width="12.7109375" style="4" customWidth="1"/>
    <col min="246" max="246" width="11.28515625" style="4" customWidth="1"/>
    <col min="247" max="247" width="8.7109375" style="4" customWidth="1"/>
    <col min="248" max="248" width="11.85546875" style="4" customWidth="1"/>
    <col min="249" max="481" width="9" style="4"/>
    <col min="482" max="482" width="9" style="4" customWidth="1"/>
    <col min="483" max="483" width="7.5703125" style="4" customWidth="1"/>
    <col min="484" max="484" width="10.85546875" style="4" customWidth="1"/>
    <col min="485" max="485" width="9.5703125" style="4" customWidth="1"/>
    <col min="486" max="486" width="8.7109375" style="4" customWidth="1"/>
    <col min="487" max="487" width="8.28515625" style="4" customWidth="1"/>
    <col min="488" max="488" width="9.28515625" style="4" customWidth="1"/>
    <col min="489" max="489" width="9.5703125" style="4" customWidth="1"/>
    <col min="490" max="490" width="8.7109375" style="4" customWidth="1"/>
    <col min="491" max="491" width="8.28515625" style="4" customWidth="1"/>
    <col min="492" max="492" width="9.7109375" style="4" customWidth="1"/>
    <col min="493" max="493" width="4.28515625" style="4" customWidth="1"/>
    <col min="494" max="494" width="1" style="4" customWidth="1"/>
    <col min="495" max="495" width="9.5703125" style="4" customWidth="1"/>
    <col min="496" max="496" width="9.7109375" style="4" customWidth="1"/>
    <col min="497" max="497" width="8.5703125" style="4" customWidth="1"/>
    <col min="498" max="498" width="8.7109375" style="4" customWidth="1"/>
    <col min="499" max="499" width="8.28515625" style="4" customWidth="1"/>
    <col min="500" max="500" width="9.7109375" style="4" customWidth="1"/>
    <col min="501" max="501" width="12.7109375" style="4" customWidth="1"/>
    <col min="502" max="502" width="11.28515625" style="4" customWidth="1"/>
    <col min="503" max="503" width="8.7109375" style="4" customWidth="1"/>
    <col min="504" max="504" width="11.85546875" style="4" customWidth="1"/>
    <col min="505" max="737" width="9" style="4"/>
    <col min="738" max="738" width="9" style="4" customWidth="1"/>
    <col min="739" max="739" width="7.5703125" style="4" customWidth="1"/>
    <col min="740" max="740" width="10.85546875" style="4" customWidth="1"/>
    <col min="741" max="741" width="9.5703125" style="4" customWidth="1"/>
    <col min="742" max="742" width="8.7109375" style="4" customWidth="1"/>
    <col min="743" max="743" width="8.28515625" style="4" customWidth="1"/>
    <col min="744" max="744" width="9.28515625" style="4" customWidth="1"/>
    <col min="745" max="745" width="9.5703125" style="4" customWidth="1"/>
    <col min="746" max="746" width="8.7109375" style="4" customWidth="1"/>
    <col min="747" max="747" width="8.28515625" style="4" customWidth="1"/>
    <col min="748" max="748" width="9.7109375" style="4" customWidth="1"/>
    <col min="749" max="749" width="4.28515625" style="4" customWidth="1"/>
    <col min="750" max="750" width="1" style="4" customWidth="1"/>
    <col min="751" max="751" width="9.5703125" style="4" customWidth="1"/>
    <col min="752" max="752" width="9.7109375" style="4" customWidth="1"/>
    <col min="753" max="753" width="8.5703125" style="4" customWidth="1"/>
    <col min="754" max="754" width="8.7109375" style="4" customWidth="1"/>
    <col min="755" max="755" width="8.28515625" style="4" customWidth="1"/>
    <col min="756" max="756" width="9.7109375" style="4" customWidth="1"/>
    <col min="757" max="757" width="12.7109375" style="4" customWidth="1"/>
    <col min="758" max="758" width="11.28515625" style="4" customWidth="1"/>
    <col min="759" max="759" width="8.7109375" style="4" customWidth="1"/>
    <col min="760" max="760" width="11.85546875" style="4" customWidth="1"/>
    <col min="761" max="993" width="9" style="4"/>
    <col min="994" max="994" width="9" style="4" customWidth="1"/>
    <col min="995" max="995" width="7.5703125" style="4" customWidth="1"/>
    <col min="996" max="996" width="10.85546875" style="4" customWidth="1"/>
    <col min="997" max="997" width="9.5703125" style="4" customWidth="1"/>
    <col min="998" max="998" width="8.7109375" style="4" customWidth="1"/>
    <col min="999" max="999" width="8.28515625" style="4" customWidth="1"/>
    <col min="1000" max="1000" width="9.28515625" style="4" customWidth="1"/>
    <col min="1001" max="1001" width="9.5703125" style="4" customWidth="1"/>
    <col min="1002" max="1002" width="8.7109375" style="4" customWidth="1"/>
    <col min="1003" max="1003" width="8.28515625" style="4" customWidth="1"/>
    <col min="1004" max="1004" width="9.7109375" style="4" customWidth="1"/>
    <col min="1005" max="1005" width="4.28515625" style="4" customWidth="1"/>
    <col min="1006" max="1006" width="1" style="4" customWidth="1"/>
    <col min="1007" max="1007" width="9.5703125" style="4" customWidth="1"/>
    <col min="1008" max="1008" width="9.7109375" style="4" customWidth="1"/>
    <col min="1009" max="1009" width="8.5703125" style="4" customWidth="1"/>
    <col min="1010" max="1010" width="8.7109375" style="4" customWidth="1"/>
    <col min="1011" max="1011" width="8.28515625" style="4" customWidth="1"/>
    <col min="1012" max="1012" width="9.7109375" style="4" customWidth="1"/>
    <col min="1013" max="1013" width="12.7109375" style="4" customWidth="1"/>
    <col min="1014" max="1014" width="11.28515625" style="4" customWidth="1"/>
    <col min="1015" max="1015" width="8.7109375" style="4" customWidth="1"/>
    <col min="1016" max="1016" width="11.85546875" style="4" customWidth="1"/>
    <col min="1017" max="1249" width="9" style="4"/>
    <col min="1250" max="1250" width="9" style="4" customWidth="1"/>
    <col min="1251" max="1251" width="7.5703125" style="4" customWidth="1"/>
    <col min="1252" max="1252" width="10.85546875" style="4" customWidth="1"/>
    <col min="1253" max="1253" width="9.5703125" style="4" customWidth="1"/>
    <col min="1254" max="1254" width="8.7109375" style="4" customWidth="1"/>
    <col min="1255" max="1255" width="8.28515625" style="4" customWidth="1"/>
    <col min="1256" max="1256" width="9.28515625" style="4" customWidth="1"/>
    <col min="1257" max="1257" width="9.5703125" style="4" customWidth="1"/>
    <col min="1258" max="1258" width="8.7109375" style="4" customWidth="1"/>
    <col min="1259" max="1259" width="8.28515625" style="4" customWidth="1"/>
    <col min="1260" max="1260" width="9.7109375" style="4" customWidth="1"/>
    <col min="1261" max="1261" width="4.28515625" style="4" customWidth="1"/>
    <col min="1262" max="1262" width="1" style="4" customWidth="1"/>
    <col min="1263" max="1263" width="9.5703125" style="4" customWidth="1"/>
    <col min="1264" max="1264" width="9.7109375" style="4" customWidth="1"/>
    <col min="1265" max="1265" width="8.5703125" style="4" customWidth="1"/>
    <col min="1266" max="1266" width="8.7109375" style="4" customWidth="1"/>
    <col min="1267" max="1267" width="8.28515625" style="4" customWidth="1"/>
    <col min="1268" max="1268" width="9.7109375" style="4" customWidth="1"/>
    <col min="1269" max="1269" width="12.7109375" style="4" customWidth="1"/>
    <col min="1270" max="1270" width="11.28515625" style="4" customWidth="1"/>
    <col min="1271" max="1271" width="8.7109375" style="4" customWidth="1"/>
    <col min="1272" max="1272" width="11.85546875" style="4" customWidth="1"/>
    <col min="1273" max="1505" width="9" style="4"/>
    <col min="1506" max="1506" width="9" style="4" customWidth="1"/>
    <col min="1507" max="1507" width="7.5703125" style="4" customWidth="1"/>
    <col min="1508" max="1508" width="10.85546875" style="4" customWidth="1"/>
    <col min="1509" max="1509" width="9.5703125" style="4" customWidth="1"/>
    <col min="1510" max="1510" width="8.7109375" style="4" customWidth="1"/>
    <col min="1511" max="1511" width="8.28515625" style="4" customWidth="1"/>
    <col min="1512" max="1512" width="9.28515625" style="4" customWidth="1"/>
    <col min="1513" max="1513" width="9.5703125" style="4" customWidth="1"/>
    <col min="1514" max="1514" width="8.7109375" style="4" customWidth="1"/>
    <col min="1515" max="1515" width="8.28515625" style="4" customWidth="1"/>
    <col min="1516" max="1516" width="9.7109375" style="4" customWidth="1"/>
    <col min="1517" max="1517" width="4.28515625" style="4" customWidth="1"/>
    <col min="1518" max="1518" width="1" style="4" customWidth="1"/>
    <col min="1519" max="1519" width="9.5703125" style="4" customWidth="1"/>
    <col min="1520" max="1520" width="9.7109375" style="4" customWidth="1"/>
    <col min="1521" max="1521" width="8.5703125" style="4" customWidth="1"/>
    <col min="1522" max="1522" width="8.7109375" style="4" customWidth="1"/>
    <col min="1523" max="1523" width="8.28515625" style="4" customWidth="1"/>
    <col min="1524" max="1524" width="9.7109375" style="4" customWidth="1"/>
    <col min="1525" max="1525" width="12.7109375" style="4" customWidth="1"/>
    <col min="1526" max="1526" width="11.28515625" style="4" customWidth="1"/>
    <col min="1527" max="1527" width="8.7109375" style="4" customWidth="1"/>
    <col min="1528" max="1528" width="11.85546875" style="4" customWidth="1"/>
    <col min="1529" max="1761" width="9" style="4"/>
    <col min="1762" max="1762" width="9" style="4" customWidth="1"/>
    <col min="1763" max="1763" width="7.5703125" style="4" customWidth="1"/>
    <col min="1764" max="1764" width="10.85546875" style="4" customWidth="1"/>
    <col min="1765" max="1765" width="9.5703125" style="4" customWidth="1"/>
    <col min="1766" max="1766" width="8.7109375" style="4" customWidth="1"/>
    <col min="1767" max="1767" width="8.28515625" style="4" customWidth="1"/>
    <col min="1768" max="1768" width="9.28515625" style="4" customWidth="1"/>
    <col min="1769" max="1769" width="9.5703125" style="4" customWidth="1"/>
    <col min="1770" max="1770" width="8.7109375" style="4" customWidth="1"/>
    <col min="1771" max="1771" width="8.28515625" style="4" customWidth="1"/>
    <col min="1772" max="1772" width="9.7109375" style="4" customWidth="1"/>
    <col min="1773" max="1773" width="4.28515625" style="4" customWidth="1"/>
    <col min="1774" max="1774" width="1" style="4" customWidth="1"/>
    <col min="1775" max="1775" width="9.5703125" style="4" customWidth="1"/>
    <col min="1776" max="1776" width="9.7109375" style="4" customWidth="1"/>
    <col min="1777" max="1777" width="8.5703125" style="4" customWidth="1"/>
    <col min="1778" max="1778" width="8.7109375" style="4" customWidth="1"/>
    <col min="1779" max="1779" width="8.28515625" style="4" customWidth="1"/>
    <col min="1780" max="1780" width="9.7109375" style="4" customWidth="1"/>
    <col min="1781" max="1781" width="12.7109375" style="4" customWidth="1"/>
    <col min="1782" max="1782" width="11.28515625" style="4" customWidth="1"/>
    <col min="1783" max="1783" width="8.7109375" style="4" customWidth="1"/>
    <col min="1784" max="1784" width="11.85546875" style="4" customWidth="1"/>
    <col min="1785" max="2017" width="9" style="4"/>
    <col min="2018" max="2018" width="9" style="4" customWidth="1"/>
    <col min="2019" max="2019" width="7.5703125" style="4" customWidth="1"/>
    <col min="2020" max="2020" width="10.85546875" style="4" customWidth="1"/>
    <col min="2021" max="2021" width="9.5703125" style="4" customWidth="1"/>
    <col min="2022" max="2022" width="8.7109375" style="4" customWidth="1"/>
    <col min="2023" max="2023" width="8.28515625" style="4" customWidth="1"/>
    <col min="2024" max="2024" width="9.28515625" style="4" customWidth="1"/>
    <col min="2025" max="2025" width="9.5703125" style="4" customWidth="1"/>
    <col min="2026" max="2026" width="8.7109375" style="4" customWidth="1"/>
    <col min="2027" max="2027" width="8.28515625" style="4" customWidth="1"/>
    <col min="2028" max="2028" width="9.7109375" style="4" customWidth="1"/>
    <col min="2029" max="2029" width="4.28515625" style="4" customWidth="1"/>
    <col min="2030" max="2030" width="1" style="4" customWidth="1"/>
    <col min="2031" max="2031" width="9.5703125" style="4" customWidth="1"/>
    <col min="2032" max="2032" width="9.7109375" style="4" customWidth="1"/>
    <col min="2033" max="2033" width="8.5703125" style="4" customWidth="1"/>
    <col min="2034" max="2034" width="8.7109375" style="4" customWidth="1"/>
    <col min="2035" max="2035" width="8.28515625" style="4" customWidth="1"/>
    <col min="2036" max="2036" width="9.7109375" style="4" customWidth="1"/>
    <col min="2037" max="2037" width="12.7109375" style="4" customWidth="1"/>
    <col min="2038" max="2038" width="11.28515625" style="4" customWidth="1"/>
    <col min="2039" max="2039" width="8.7109375" style="4" customWidth="1"/>
    <col min="2040" max="2040" width="11.85546875" style="4" customWidth="1"/>
    <col min="2041" max="2273" width="9" style="4"/>
    <col min="2274" max="2274" width="9" style="4" customWidth="1"/>
    <col min="2275" max="2275" width="7.5703125" style="4" customWidth="1"/>
    <col min="2276" max="2276" width="10.85546875" style="4" customWidth="1"/>
    <col min="2277" max="2277" width="9.5703125" style="4" customWidth="1"/>
    <col min="2278" max="2278" width="8.7109375" style="4" customWidth="1"/>
    <col min="2279" max="2279" width="8.28515625" style="4" customWidth="1"/>
    <col min="2280" max="2280" width="9.28515625" style="4" customWidth="1"/>
    <col min="2281" max="2281" width="9.5703125" style="4" customWidth="1"/>
    <col min="2282" max="2282" width="8.7109375" style="4" customWidth="1"/>
    <col min="2283" max="2283" width="8.28515625" style="4" customWidth="1"/>
    <col min="2284" max="2284" width="9.7109375" style="4" customWidth="1"/>
    <col min="2285" max="2285" width="4.28515625" style="4" customWidth="1"/>
    <col min="2286" max="2286" width="1" style="4" customWidth="1"/>
    <col min="2287" max="2287" width="9.5703125" style="4" customWidth="1"/>
    <col min="2288" max="2288" width="9.7109375" style="4" customWidth="1"/>
    <col min="2289" max="2289" width="8.5703125" style="4" customWidth="1"/>
    <col min="2290" max="2290" width="8.7109375" style="4" customWidth="1"/>
    <col min="2291" max="2291" width="8.28515625" style="4" customWidth="1"/>
    <col min="2292" max="2292" width="9.7109375" style="4" customWidth="1"/>
    <col min="2293" max="2293" width="12.7109375" style="4" customWidth="1"/>
    <col min="2294" max="2294" width="11.28515625" style="4" customWidth="1"/>
    <col min="2295" max="2295" width="8.7109375" style="4" customWidth="1"/>
    <col min="2296" max="2296" width="11.85546875" style="4" customWidth="1"/>
    <col min="2297" max="2529" width="9" style="4"/>
    <col min="2530" max="2530" width="9" style="4" customWidth="1"/>
    <col min="2531" max="2531" width="7.5703125" style="4" customWidth="1"/>
    <col min="2532" max="2532" width="10.85546875" style="4" customWidth="1"/>
    <col min="2533" max="2533" width="9.5703125" style="4" customWidth="1"/>
    <col min="2534" max="2534" width="8.7109375" style="4" customWidth="1"/>
    <col min="2535" max="2535" width="8.28515625" style="4" customWidth="1"/>
    <col min="2536" max="2536" width="9.28515625" style="4" customWidth="1"/>
    <col min="2537" max="2537" width="9.5703125" style="4" customWidth="1"/>
    <col min="2538" max="2538" width="8.7109375" style="4" customWidth="1"/>
    <col min="2539" max="2539" width="8.28515625" style="4" customWidth="1"/>
    <col min="2540" max="2540" width="9.7109375" style="4" customWidth="1"/>
    <col min="2541" max="2541" width="4.28515625" style="4" customWidth="1"/>
    <col min="2542" max="2542" width="1" style="4" customWidth="1"/>
    <col min="2543" max="2543" width="9.5703125" style="4" customWidth="1"/>
    <col min="2544" max="2544" width="9.7109375" style="4" customWidth="1"/>
    <col min="2545" max="2545" width="8.5703125" style="4" customWidth="1"/>
    <col min="2546" max="2546" width="8.7109375" style="4" customWidth="1"/>
    <col min="2547" max="2547" width="8.28515625" style="4" customWidth="1"/>
    <col min="2548" max="2548" width="9.7109375" style="4" customWidth="1"/>
    <col min="2549" max="2549" width="12.7109375" style="4" customWidth="1"/>
    <col min="2550" max="2550" width="11.28515625" style="4" customWidth="1"/>
    <col min="2551" max="2551" width="8.7109375" style="4" customWidth="1"/>
    <col min="2552" max="2552" width="11.85546875" style="4" customWidth="1"/>
    <col min="2553" max="2785" width="9" style="4"/>
    <col min="2786" max="2786" width="9" style="4" customWidth="1"/>
    <col min="2787" max="2787" width="7.5703125" style="4" customWidth="1"/>
    <col min="2788" max="2788" width="10.85546875" style="4" customWidth="1"/>
    <col min="2789" max="2789" width="9.5703125" style="4" customWidth="1"/>
    <col min="2790" max="2790" width="8.7109375" style="4" customWidth="1"/>
    <col min="2791" max="2791" width="8.28515625" style="4" customWidth="1"/>
    <col min="2792" max="2792" width="9.28515625" style="4" customWidth="1"/>
    <col min="2793" max="2793" width="9.5703125" style="4" customWidth="1"/>
    <col min="2794" max="2794" width="8.7109375" style="4" customWidth="1"/>
    <col min="2795" max="2795" width="8.28515625" style="4" customWidth="1"/>
    <col min="2796" max="2796" width="9.7109375" style="4" customWidth="1"/>
    <col min="2797" max="2797" width="4.28515625" style="4" customWidth="1"/>
    <col min="2798" max="2798" width="1" style="4" customWidth="1"/>
    <col min="2799" max="2799" width="9.5703125" style="4" customWidth="1"/>
    <col min="2800" max="2800" width="9.7109375" style="4" customWidth="1"/>
    <col min="2801" max="2801" width="8.5703125" style="4" customWidth="1"/>
    <col min="2802" max="2802" width="8.7109375" style="4" customWidth="1"/>
    <col min="2803" max="2803" width="8.28515625" style="4" customWidth="1"/>
    <col min="2804" max="2804" width="9.7109375" style="4" customWidth="1"/>
    <col min="2805" max="2805" width="12.7109375" style="4" customWidth="1"/>
    <col min="2806" max="2806" width="11.28515625" style="4" customWidth="1"/>
    <col min="2807" max="2807" width="8.7109375" style="4" customWidth="1"/>
    <col min="2808" max="2808" width="11.85546875" style="4" customWidth="1"/>
    <col min="2809" max="3041" width="9" style="4"/>
    <col min="3042" max="3042" width="9" style="4" customWidth="1"/>
    <col min="3043" max="3043" width="7.5703125" style="4" customWidth="1"/>
    <col min="3044" max="3044" width="10.85546875" style="4" customWidth="1"/>
    <col min="3045" max="3045" width="9.5703125" style="4" customWidth="1"/>
    <col min="3046" max="3046" width="8.7109375" style="4" customWidth="1"/>
    <col min="3047" max="3047" width="8.28515625" style="4" customWidth="1"/>
    <col min="3048" max="3048" width="9.28515625" style="4" customWidth="1"/>
    <col min="3049" max="3049" width="9.5703125" style="4" customWidth="1"/>
    <col min="3050" max="3050" width="8.7109375" style="4" customWidth="1"/>
    <col min="3051" max="3051" width="8.28515625" style="4" customWidth="1"/>
    <col min="3052" max="3052" width="9.7109375" style="4" customWidth="1"/>
    <col min="3053" max="3053" width="4.28515625" style="4" customWidth="1"/>
    <col min="3054" max="3054" width="1" style="4" customWidth="1"/>
    <col min="3055" max="3055" width="9.5703125" style="4" customWidth="1"/>
    <col min="3056" max="3056" width="9.7109375" style="4" customWidth="1"/>
    <col min="3057" max="3057" width="8.5703125" style="4" customWidth="1"/>
    <col min="3058" max="3058" width="8.7109375" style="4" customWidth="1"/>
    <col min="3059" max="3059" width="8.28515625" style="4" customWidth="1"/>
    <col min="3060" max="3060" width="9.7109375" style="4" customWidth="1"/>
    <col min="3061" max="3061" width="12.7109375" style="4" customWidth="1"/>
    <col min="3062" max="3062" width="11.28515625" style="4" customWidth="1"/>
    <col min="3063" max="3063" width="8.7109375" style="4" customWidth="1"/>
    <col min="3064" max="3064" width="11.85546875" style="4" customWidth="1"/>
    <col min="3065" max="3297" width="9" style="4"/>
    <col min="3298" max="3298" width="9" style="4" customWidth="1"/>
    <col min="3299" max="3299" width="7.5703125" style="4" customWidth="1"/>
    <col min="3300" max="3300" width="10.85546875" style="4" customWidth="1"/>
    <col min="3301" max="3301" width="9.5703125" style="4" customWidth="1"/>
    <col min="3302" max="3302" width="8.7109375" style="4" customWidth="1"/>
    <col min="3303" max="3303" width="8.28515625" style="4" customWidth="1"/>
    <col min="3304" max="3304" width="9.28515625" style="4" customWidth="1"/>
    <col min="3305" max="3305" width="9.5703125" style="4" customWidth="1"/>
    <col min="3306" max="3306" width="8.7109375" style="4" customWidth="1"/>
    <col min="3307" max="3307" width="8.28515625" style="4" customWidth="1"/>
    <col min="3308" max="3308" width="9.7109375" style="4" customWidth="1"/>
    <col min="3309" max="3309" width="4.28515625" style="4" customWidth="1"/>
    <col min="3310" max="3310" width="1" style="4" customWidth="1"/>
    <col min="3311" max="3311" width="9.5703125" style="4" customWidth="1"/>
    <col min="3312" max="3312" width="9.7109375" style="4" customWidth="1"/>
    <col min="3313" max="3313" width="8.5703125" style="4" customWidth="1"/>
    <col min="3314" max="3314" width="8.7109375" style="4" customWidth="1"/>
    <col min="3315" max="3315" width="8.28515625" style="4" customWidth="1"/>
    <col min="3316" max="3316" width="9.7109375" style="4" customWidth="1"/>
    <col min="3317" max="3317" width="12.7109375" style="4" customWidth="1"/>
    <col min="3318" max="3318" width="11.28515625" style="4" customWidth="1"/>
    <col min="3319" max="3319" width="8.7109375" style="4" customWidth="1"/>
    <col min="3320" max="3320" width="11.85546875" style="4" customWidth="1"/>
    <col min="3321" max="3553" width="9" style="4"/>
    <col min="3554" max="3554" width="9" style="4" customWidth="1"/>
    <col min="3555" max="3555" width="7.5703125" style="4" customWidth="1"/>
    <col min="3556" max="3556" width="10.85546875" style="4" customWidth="1"/>
    <col min="3557" max="3557" width="9.5703125" style="4" customWidth="1"/>
    <col min="3558" max="3558" width="8.7109375" style="4" customWidth="1"/>
    <col min="3559" max="3559" width="8.28515625" style="4" customWidth="1"/>
    <col min="3560" max="3560" width="9.28515625" style="4" customWidth="1"/>
    <col min="3561" max="3561" width="9.5703125" style="4" customWidth="1"/>
    <col min="3562" max="3562" width="8.7109375" style="4" customWidth="1"/>
    <col min="3563" max="3563" width="8.28515625" style="4" customWidth="1"/>
    <col min="3564" max="3564" width="9.7109375" style="4" customWidth="1"/>
    <col min="3565" max="3565" width="4.28515625" style="4" customWidth="1"/>
    <col min="3566" max="3566" width="1" style="4" customWidth="1"/>
    <col min="3567" max="3567" width="9.5703125" style="4" customWidth="1"/>
    <col min="3568" max="3568" width="9.7109375" style="4" customWidth="1"/>
    <col min="3569" max="3569" width="8.5703125" style="4" customWidth="1"/>
    <col min="3570" max="3570" width="8.7109375" style="4" customWidth="1"/>
    <col min="3571" max="3571" width="8.28515625" style="4" customWidth="1"/>
    <col min="3572" max="3572" width="9.7109375" style="4" customWidth="1"/>
    <col min="3573" max="3573" width="12.7109375" style="4" customWidth="1"/>
    <col min="3574" max="3574" width="11.28515625" style="4" customWidth="1"/>
    <col min="3575" max="3575" width="8.7109375" style="4" customWidth="1"/>
    <col min="3576" max="3576" width="11.85546875" style="4" customWidth="1"/>
    <col min="3577" max="3809" width="9" style="4"/>
    <col min="3810" max="3810" width="9" style="4" customWidth="1"/>
    <col min="3811" max="3811" width="7.5703125" style="4" customWidth="1"/>
    <col min="3812" max="3812" width="10.85546875" style="4" customWidth="1"/>
    <col min="3813" max="3813" width="9.5703125" style="4" customWidth="1"/>
    <col min="3814" max="3814" width="8.7109375" style="4" customWidth="1"/>
    <col min="3815" max="3815" width="8.28515625" style="4" customWidth="1"/>
    <col min="3816" max="3816" width="9.28515625" style="4" customWidth="1"/>
    <col min="3817" max="3817" width="9.5703125" style="4" customWidth="1"/>
    <col min="3818" max="3818" width="8.7109375" style="4" customWidth="1"/>
    <col min="3819" max="3819" width="8.28515625" style="4" customWidth="1"/>
    <col min="3820" max="3820" width="9.7109375" style="4" customWidth="1"/>
    <col min="3821" max="3821" width="4.28515625" style="4" customWidth="1"/>
    <col min="3822" max="3822" width="1" style="4" customWidth="1"/>
    <col min="3823" max="3823" width="9.5703125" style="4" customWidth="1"/>
    <col min="3824" max="3824" width="9.7109375" style="4" customWidth="1"/>
    <col min="3825" max="3825" width="8.5703125" style="4" customWidth="1"/>
    <col min="3826" max="3826" width="8.7109375" style="4" customWidth="1"/>
    <col min="3827" max="3827" width="8.28515625" style="4" customWidth="1"/>
    <col min="3828" max="3828" width="9.7109375" style="4" customWidth="1"/>
    <col min="3829" max="3829" width="12.7109375" style="4" customWidth="1"/>
    <col min="3830" max="3830" width="11.28515625" style="4" customWidth="1"/>
    <col min="3831" max="3831" width="8.7109375" style="4" customWidth="1"/>
    <col min="3832" max="3832" width="11.85546875" style="4" customWidth="1"/>
    <col min="3833" max="4065" width="9" style="4"/>
    <col min="4066" max="4066" width="9" style="4" customWidth="1"/>
    <col min="4067" max="4067" width="7.5703125" style="4" customWidth="1"/>
    <col min="4068" max="4068" width="10.85546875" style="4" customWidth="1"/>
    <col min="4069" max="4069" width="9.5703125" style="4" customWidth="1"/>
    <col min="4070" max="4070" width="8.7109375" style="4" customWidth="1"/>
    <col min="4071" max="4071" width="8.28515625" style="4" customWidth="1"/>
    <col min="4072" max="4072" width="9.28515625" style="4" customWidth="1"/>
    <col min="4073" max="4073" width="9.5703125" style="4" customWidth="1"/>
    <col min="4074" max="4074" width="8.7109375" style="4" customWidth="1"/>
    <col min="4075" max="4075" width="8.28515625" style="4" customWidth="1"/>
    <col min="4076" max="4076" width="9.7109375" style="4" customWidth="1"/>
    <col min="4077" max="4077" width="4.28515625" style="4" customWidth="1"/>
    <col min="4078" max="4078" width="1" style="4" customWidth="1"/>
    <col min="4079" max="4079" width="9.5703125" style="4" customWidth="1"/>
    <col min="4080" max="4080" width="9.7109375" style="4" customWidth="1"/>
    <col min="4081" max="4081" width="8.5703125" style="4" customWidth="1"/>
    <col min="4082" max="4082" width="8.7109375" style="4" customWidth="1"/>
    <col min="4083" max="4083" width="8.28515625" style="4" customWidth="1"/>
    <col min="4084" max="4084" width="9.7109375" style="4" customWidth="1"/>
    <col min="4085" max="4085" width="12.7109375" style="4" customWidth="1"/>
    <col min="4086" max="4086" width="11.28515625" style="4" customWidth="1"/>
    <col min="4087" max="4087" width="8.7109375" style="4" customWidth="1"/>
    <col min="4088" max="4088" width="11.85546875" style="4" customWidth="1"/>
    <col min="4089" max="4321" width="9" style="4"/>
    <col min="4322" max="4322" width="9" style="4" customWidth="1"/>
    <col min="4323" max="4323" width="7.5703125" style="4" customWidth="1"/>
    <col min="4324" max="4324" width="10.85546875" style="4" customWidth="1"/>
    <col min="4325" max="4325" width="9.5703125" style="4" customWidth="1"/>
    <col min="4326" max="4326" width="8.7109375" style="4" customWidth="1"/>
    <col min="4327" max="4327" width="8.28515625" style="4" customWidth="1"/>
    <col min="4328" max="4328" width="9.28515625" style="4" customWidth="1"/>
    <col min="4329" max="4329" width="9.5703125" style="4" customWidth="1"/>
    <col min="4330" max="4330" width="8.7109375" style="4" customWidth="1"/>
    <col min="4331" max="4331" width="8.28515625" style="4" customWidth="1"/>
    <col min="4332" max="4332" width="9.7109375" style="4" customWidth="1"/>
    <col min="4333" max="4333" width="4.28515625" style="4" customWidth="1"/>
    <col min="4334" max="4334" width="1" style="4" customWidth="1"/>
    <col min="4335" max="4335" width="9.5703125" style="4" customWidth="1"/>
    <col min="4336" max="4336" width="9.7109375" style="4" customWidth="1"/>
    <col min="4337" max="4337" width="8.5703125" style="4" customWidth="1"/>
    <col min="4338" max="4338" width="8.7109375" style="4" customWidth="1"/>
    <col min="4339" max="4339" width="8.28515625" style="4" customWidth="1"/>
    <col min="4340" max="4340" width="9.7109375" style="4" customWidth="1"/>
    <col min="4341" max="4341" width="12.7109375" style="4" customWidth="1"/>
    <col min="4342" max="4342" width="11.28515625" style="4" customWidth="1"/>
    <col min="4343" max="4343" width="8.7109375" style="4" customWidth="1"/>
    <col min="4344" max="4344" width="11.85546875" style="4" customWidth="1"/>
    <col min="4345" max="4577" width="9" style="4"/>
    <col min="4578" max="4578" width="9" style="4" customWidth="1"/>
    <col min="4579" max="4579" width="7.5703125" style="4" customWidth="1"/>
    <col min="4580" max="4580" width="10.85546875" style="4" customWidth="1"/>
    <col min="4581" max="4581" width="9.5703125" style="4" customWidth="1"/>
    <col min="4582" max="4582" width="8.7109375" style="4" customWidth="1"/>
    <col min="4583" max="4583" width="8.28515625" style="4" customWidth="1"/>
    <col min="4584" max="4584" width="9.28515625" style="4" customWidth="1"/>
    <col min="4585" max="4585" width="9.5703125" style="4" customWidth="1"/>
    <col min="4586" max="4586" width="8.7109375" style="4" customWidth="1"/>
    <col min="4587" max="4587" width="8.28515625" style="4" customWidth="1"/>
    <col min="4588" max="4588" width="9.7109375" style="4" customWidth="1"/>
    <col min="4589" max="4589" width="4.28515625" style="4" customWidth="1"/>
    <col min="4590" max="4590" width="1" style="4" customWidth="1"/>
    <col min="4591" max="4591" width="9.5703125" style="4" customWidth="1"/>
    <col min="4592" max="4592" width="9.7109375" style="4" customWidth="1"/>
    <col min="4593" max="4593" width="8.5703125" style="4" customWidth="1"/>
    <col min="4594" max="4594" width="8.7109375" style="4" customWidth="1"/>
    <col min="4595" max="4595" width="8.28515625" style="4" customWidth="1"/>
    <col min="4596" max="4596" width="9.7109375" style="4" customWidth="1"/>
    <col min="4597" max="4597" width="12.7109375" style="4" customWidth="1"/>
    <col min="4598" max="4598" width="11.28515625" style="4" customWidth="1"/>
    <col min="4599" max="4599" width="8.7109375" style="4" customWidth="1"/>
    <col min="4600" max="4600" width="11.85546875" style="4" customWidth="1"/>
    <col min="4601" max="4833" width="9" style="4"/>
    <col min="4834" max="4834" width="9" style="4" customWidth="1"/>
    <col min="4835" max="4835" width="7.5703125" style="4" customWidth="1"/>
    <col min="4836" max="4836" width="10.85546875" style="4" customWidth="1"/>
    <col min="4837" max="4837" width="9.5703125" style="4" customWidth="1"/>
    <col min="4838" max="4838" width="8.7109375" style="4" customWidth="1"/>
    <col min="4839" max="4839" width="8.28515625" style="4" customWidth="1"/>
    <col min="4840" max="4840" width="9.28515625" style="4" customWidth="1"/>
    <col min="4841" max="4841" width="9.5703125" style="4" customWidth="1"/>
    <col min="4842" max="4842" width="8.7109375" style="4" customWidth="1"/>
    <col min="4843" max="4843" width="8.28515625" style="4" customWidth="1"/>
    <col min="4844" max="4844" width="9.7109375" style="4" customWidth="1"/>
    <col min="4845" max="4845" width="4.28515625" style="4" customWidth="1"/>
    <col min="4846" max="4846" width="1" style="4" customWidth="1"/>
    <col min="4847" max="4847" width="9.5703125" style="4" customWidth="1"/>
    <col min="4848" max="4848" width="9.7109375" style="4" customWidth="1"/>
    <col min="4849" max="4849" width="8.5703125" style="4" customWidth="1"/>
    <col min="4850" max="4850" width="8.7109375" style="4" customWidth="1"/>
    <col min="4851" max="4851" width="8.28515625" style="4" customWidth="1"/>
    <col min="4852" max="4852" width="9.7109375" style="4" customWidth="1"/>
    <col min="4853" max="4853" width="12.7109375" style="4" customWidth="1"/>
    <col min="4854" max="4854" width="11.28515625" style="4" customWidth="1"/>
    <col min="4855" max="4855" width="8.7109375" style="4" customWidth="1"/>
    <col min="4856" max="4856" width="11.85546875" style="4" customWidth="1"/>
    <col min="4857" max="5089" width="9" style="4"/>
    <col min="5090" max="5090" width="9" style="4" customWidth="1"/>
    <col min="5091" max="5091" width="7.5703125" style="4" customWidth="1"/>
    <col min="5092" max="5092" width="10.85546875" style="4" customWidth="1"/>
    <col min="5093" max="5093" width="9.5703125" style="4" customWidth="1"/>
    <col min="5094" max="5094" width="8.7109375" style="4" customWidth="1"/>
    <col min="5095" max="5095" width="8.28515625" style="4" customWidth="1"/>
    <col min="5096" max="5096" width="9.28515625" style="4" customWidth="1"/>
    <col min="5097" max="5097" width="9.5703125" style="4" customWidth="1"/>
    <col min="5098" max="5098" width="8.7109375" style="4" customWidth="1"/>
    <col min="5099" max="5099" width="8.28515625" style="4" customWidth="1"/>
    <col min="5100" max="5100" width="9.7109375" style="4" customWidth="1"/>
    <col min="5101" max="5101" width="4.28515625" style="4" customWidth="1"/>
    <col min="5102" max="5102" width="1" style="4" customWidth="1"/>
    <col min="5103" max="5103" width="9.5703125" style="4" customWidth="1"/>
    <col min="5104" max="5104" width="9.7109375" style="4" customWidth="1"/>
    <col min="5105" max="5105" width="8.5703125" style="4" customWidth="1"/>
    <col min="5106" max="5106" width="8.7109375" style="4" customWidth="1"/>
    <col min="5107" max="5107" width="8.28515625" style="4" customWidth="1"/>
    <col min="5108" max="5108" width="9.7109375" style="4" customWidth="1"/>
    <col min="5109" max="5109" width="12.7109375" style="4" customWidth="1"/>
    <col min="5110" max="5110" width="11.28515625" style="4" customWidth="1"/>
    <col min="5111" max="5111" width="8.7109375" style="4" customWidth="1"/>
    <col min="5112" max="5112" width="11.85546875" style="4" customWidth="1"/>
    <col min="5113" max="5345" width="9" style="4"/>
    <col min="5346" max="5346" width="9" style="4" customWidth="1"/>
    <col min="5347" max="5347" width="7.5703125" style="4" customWidth="1"/>
    <col min="5348" max="5348" width="10.85546875" style="4" customWidth="1"/>
    <col min="5349" max="5349" width="9.5703125" style="4" customWidth="1"/>
    <col min="5350" max="5350" width="8.7109375" style="4" customWidth="1"/>
    <col min="5351" max="5351" width="8.28515625" style="4" customWidth="1"/>
    <col min="5352" max="5352" width="9.28515625" style="4" customWidth="1"/>
    <col min="5353" max="5353" width="9.5703125" style="4" customWidth="1"/>
    <col min="5354" max="5354" width="8.7109375" style="4" customWidth="1"/>
    <col min="5355" max="5355" width="8.28515625" style="4" customWidth="1"/>
    <col min="5356" max="5356" width="9.7109375" style="4" customWidth="1"/>
    <col min="5357" max="5357" width="4.28515625" style="4" customWidth="1"/>
    <col min="5358" max="5358" width="1" style="4" customWidth="1"/>
    <col min="5359" max="5359" width="9.5703125" style="4" customWidth="1"/>
    <col min="5360" max="5360" width="9.7109375" style="4" customWidth="1"/>
    <col min="5361" max="5361" width="8.5703125" style="4" customWidth="1"/>
    <col min="5362" max="5362" width="8.7109375" style="4" customWidth="1"/>
    <col min="5363" max="5363" width="8.28515625" style="4" customWidth="1"/>
    <col min="5364" max="5364" width="9.7109375" style="4" customWidth="1"/>
    <col min="5365" max="5365" width="12.7109375" style="4" customWidth="1"/>
    <col min="5366" max="5366" width="11.28515625" style="4" customWidth="1"/>
    <col min="5367" max="5367" width="8.7109375" style="4" customWidth="1"/>
    <col min="5368" max="5368" width="11.85546875" style="4" customWidth="1"/>
    <col min="5369" max="5601" width="9" style="4"/>
    <col min="5602" max="5602" width="9" style="4" customWidth="1"/>
    <col min="5603" max="5603" width="7.5703125" style="4" customWidth="1"/>
    <col min="5604" max="5604" width="10.85546875" style="4" customWidth="1"/>
    <col min="5605" max="5605" width="9.5703125" style="4" customWidth="1"/>
    <col min="5606" max="5606" width="8.7109375" style="4" customWidth="1"/>
    <col min="5607" max="5607" width="8.28515625" style="4" customWidth="1"/>
    <col min="5608" max="5608" width="9.28515625" style="4" customWidth="1"/>
    <col min="5609" max="5609" width="9.5703125" style="4" customWidth="1"/>
    <col min="5610" max="5610" width="8.7109375" style="4" customWidth="1"/>
    <col min="5611" max="5611" width="8.28515625" style="4" customWidth="1"/>
    <col min="5612" max="5612" width="9.7109375" style="4" customWidth="1"/>
    <col min="5613" max="5613" width="4.28515625" style="4" customWidth="1"/>
    <col min="5614" max="5614" width="1" style="4" customWidth="1"/>
    <col min="5615" max="5615" width="9.5703125" style="4" customWidth="1"/>
    <col min="5616" max="5616" width="9.7109375" style="4" customWidth="1"/>
    <col min="5617" max="5617" width="8.5703125" style="4" customWidth="1"/>
    <col min="5618" max="5618" width="8.7109375" style="4" customWidth="1"/>
    <col min="5619" max="5619" width="8.28515625" style="4" customWidth="1"/>
    <col min="5620" max="5620" width="9.7109375" style="4" customWidth="1"/>
    <col min="5621" max="5621" width="12.7109375" style="4" customWidth="1"/>
    <col min="5622" max="5622" width="11.28515625" style="4" customWidth="1"/>
    <col min="5623" max="5623" width="8.7109375" style="4" customWidth="1"/>
    <col min="5624" max="5624" width="11.85546875" style="4" customWidth="1"/>
    <col min="5625" max="5857" width="9" style="4"/>
    <col min="5858" max="5858" width="9" style="4" customWidth="1"/>
    <col min="5859" max="5859" width="7.5703125" style="4" customWidth="1"/>
    <col min="5860" max="5860" width="10.85546875" style="4" customWidth="1"/>
    <col min="5861" max="5861" width="9.5703125" style="4" customWidth="1"/>
    <col min="5862" max="5862" width="8.7109375" style="4" customWidth="1"/>
    <col min="5863" max="5863" width="8.28515625" style="4" customWidth="1"/>
    <col min="5864" max="5864" width="9.28515625" style="4" customWidth="1"/>
    <col min="5865" max="5865" width="9.5703125" style="4" customWidth="1"/>
    <col min="5866" max="5866" width="8.7109375" style="4" customWidth="1"/>
    <col min="5867" max="5867" width="8.28515625" style="4" customWidth="1"/>
    <col min="5868" max="5868" width="9.7109375" style="4" customWidth="1"/>
    <col min="5869" max="5869" width="4.28515625" style="4" customWidth="1"/>
    <col min="5870" max="5870" width="1" style="4" customWidth="1"/>
    <col min="5871" max="5871" width="9.5703125" style="4" customWidth="1"/>
    <col min="5872" max="5872" width="9.7109375" style="4" customWidth="1"/>
    <col min="5873" max="5873" width="8.5703125" style="4" customWidth="1"/>
    <col min="5874" max="5874" width="8.7109375" style="4" customWidth="1"/>
    <col min="5875" max="5875" width="8.28515625" style="4" customWidth="1"/>
    <col min="5876" max="5876" width="9.7109375" style="4" customWidth="1"/>
    <col min="5877" max="5877" width="12.7109375" style="4" customWidth="1"/>
    <col min="5878" max="5878" width="11.28515625" style="4" customWidth="1"/>
    <col min="5879" max="5879" width="8.7109375" style="4" customWidth="1"/>
    <col min="5880" max="5880" width="11.85546875" style="4" customWidth="1"/>
    <col min="5881" max="6113" width="9" style="4"/>
    <col min="6114" max="6114" width="9" style="4" customWidth="1"/>
    <col min="6115" max="6115" width="7.5703125" style="4" customWidth="1"/>
    <col min="6116" max="6116" width="10.85546875" style="4" customWidth="1"/>
    <col min="6117" max="6117" width="9.5703125" style="4" customWidth="1"/>
    <col min="6118" max="6118" width="8.7109375" style="4" customWidth="1"/>
    <col min="6119" max="6119" width="8.28515625" style="4" customWidth="1"/>
    <col min="6120" max="6120" width="9.28515625" style="4" customWidth="1"/>
    <col min="6121" max="6121" width="9.5703125" style="4" customWidth="1"/>
    <col min="6122" max="6122" width="8.7109375" style="4" customWidth="1"/>
    <col min="6123" max="6123" width="8.28515625" style="4" customWidth="1"/>
    <col min="6124" max="6124" width="9.7109375" style="4" customWidth="1"/>
    <col min="6125" max="6125" width="4.28515625" style="4" customWidth="1"/>
    <col min="6126" max="6126" width="1" style="4" customWidth="1"/>
    <col min="6127" max="6127" width="9.5703125" style="4" customWidth="1"/>
    <col min="6128" max="6128" width="9.7109375" style="4" customWidth="1"/>
    <col min="6129" max="6129" width="8.5703125" style="4" customWidth="1"/>
    <col min="6130" max="6130" width="8.7109375" style="4" customWidth="1"/>
    <col min="6131" max="6131" width="8.28515625" style="4" customWidth="1"/>
    <col min="6132" max="6132" width="9.7109375" style="4" customWidth="1"/>
    <col min="6133" max="6133" width="12.7109375" style="4" customWidth="1"/>
    <col min="6134" max="6134" width="11.28515625" style="4" customWidth="1"/>
    <col min="6135" max="6135" width="8.7109375" style="4" customWidth="1"/>
    <col min="6136" max="6136" width="11.85546875" style="4" customWidth="1"/>
    <col min="6137" max="6369" width="9" style="4"/>
    <col min="6370" max="6370" width="9" style="4" customWidth="1"/>
    <col min="6371" max="6371" width="7.5703125" style="4" customWidth="1"/>
    <col min="6372" max="6372" width="10.85546875" style="4" customWidth="1"/>
    <col min="6373" max="6373" width="9.5703125" style="4" customWidth="1"/>
    <col min="6374" max="6374" width="8.7109375" style="4" customWidth="1"/>
    <col min="6375" max="6375" width="8.28515625" style="4" customWidth="1"/>
    <col min="6376" max="6376" width="9.28515625" style="4" customWidth="1"/>
    <col min="6377" max="6377" width="9.5703125" style="4" customWidth="1"/>
    <col min="6378" max="6378" width="8.7109375" style="4" customWidth="1"/>
    <col min="6379" max="6379" width="8.28515625" style="4" customWidth="1"/>
    <col min="6380" max="6380" width="9.7109375" style="4" customWidth="1"/>
    <col min="6381" max="6381" width="4.28515625" style="4" customWidth="1"/>
    <col min="6382" max="6382" width="1" style="4" customWidth="1"/>
    <col min="6383" max="6383" width="9.5703125" style="4" customWidth="1"/>
    <col min="6384" max="6384" width="9.7109375" style="4" customWidth="1"/>
    <col min="6385" max="6385" width="8.5703125" style="4" customWidth="1"/>
    <col min="6386" max="6386" width="8.7109375" style="4" customWidth="1"/>
    <col min="6387" max="6387" width="8.28515625" style="4" customWidth="1"/>
    <col min="6388" max="6388" width="9.7109375" style="4" customWidth="1"/>
    <col min="6389" max="6389" width="12.7109375" style="4" customWidth="1"/>
    <col min="6390" max="6390" width="11.28515625" style="4" customWidth="1"/>
    <col min="6391" max="6391" width="8.7109375" style="4" customWidth="1"/>
    <col min="6392" max="6392" width="11.85546875" style="4" customWidth="1"/>
    <col min="6393" max="6625" width="9" style="4"/>
    <col min="6626" max="6626" width="9" style="4" customWidth="1"/>
    <col min="6627" max="6627" width="7.5703125" style="4" customWidth="1"/>
    <col min="6628" max="6628" width="10.85546875" style="4" customWidth="1"/>
    <col min="6629" max="6629" width="9.5703125" style="4" customWidth="1"/>
    <col min="6630" max="6630" width="8.7109375" style="4" customWidth="1"/>
    <col min="6631" max="6631" width="8.28515625" style="4" customWidth="1"/>
    <col min="6632" max="6632" width="9.28515625" style="4" customWidth="1"/>
    <col min="6633" max="6633" width="9.5703125" style="4" customWidth="1"/>
    <col min="6634" max="6634" width="8.7109375" style="4" customWidth="1"/>
    <col min="6635" max="6635" width="8.28515625" style="4" customWidth="1"/>
    <col min="6636" max="6636" width="9.7109375" style="4" customWidth="1"/>
    <col min="6637" max="6637" width="4.28515625" style="4" customWidth="1"/>
    <col min="6638" max="6638" width="1" style="4" customWidth="1"/>
    <col min="6639" max="6639" width="9.5703125" style="4" customWidth="1"/>
    <col min="6640" max="6640" width="9.7109375" style="4" customWidth="1"/>
    <col min="6641" max="6641" width="8.5703125" style="4" customWidth="1"/>
    <col min="6642" max="6642" width="8.7109375" style="4" customWidth="1"/>
    <col min="6643" max="6643" width="8.28515625" style="4" customWidth="1"/>
    <col min="6644" max="6644" width="9.7109375" style="4" customWidth="1"/>
    <col min="6645" max="6645" width="12.7109375" style="4" customWidth="1"/>
    <col min="6646" max="6646" width="11.28515625" style="4" customWidth="1"/>
    <col min="6647" max="6647" width="8.7109375" style="4" customWidth="1"/>
    <col min="6648" max="6648" width="11.85546875" style="4" customWidth="1"/>
    <col min="6649" max="6881" width="9" style="4"/>
    <col min="6882" max="6882" width="9" style="4" customWidth="1"/>
    <col min="6883" max="6883" width="7.5703125" style="4" customWidth="1"/>
    <col min="6884" max="6884" width="10.85546875" style="4" customWidth="1"/>
    <col min="6885" max="6885" width="9.5703125" style="4" customWidth="1"/>
    <col min="6886" max="6886" width="8.7109375" style="4" customWidth="1"/>
    <col min="6887" max="6887" width="8.28515625" style="4" customWidth="1"/>
    <col min="6888" max="6888" width="9.28515625" style="4" customWidth="1"/>
    <col min="6889" max="6889" width="9.5703125" style="4" customWidth="1"/>
    <col min="6890" max="6890" width="8.7109375" style="4" customWidth="1"/>
    <col min="6891" max="6891" width="8.28515625" style="4" customWidth="1"/>
    <col min="6892" max="6892" width="9.7109375" style="4" customWidth="1"/>
    <col min="6893" max="6893" width="4.28515625" style="4" customWidth="1"/>
    <col min="6894" max="6894" width="1" style="4" customWidth="1"/>
    <col min="6895" max="6895" width="9.5703125" style="4" customWidth="1"/>
    <col min="6896" max="6896" width="9.7109375" style="4" customWidth="1"/>
    <col min="6897" max="6897" width="8.5703125" style="4" customWidth="1"/>
    <col min="6898" max="6898" width="8.7109375" style="4" customWidth="1"/>
    <col min="6899" max="6899" width="8.28515625" style="4" customWidth="1"/>
    <col min="6900" max="6900" width="9.7109375" style="4" customWidth="1"/>
    <col min="6901" max="6901" width="12.7109375" style="4" customWidth="1"/>
    <col min="6902" max="6902" width="11.28515625" style="4" customWidth="1"/>
    <col min="6903" max="6903" width="8.7109375" style="4" customWidth="1"/>
    <col min="6904" max="6904" width="11.85546875" style="4" customWidth="1"/>
    <col min="6905" max="7137" width="9" style="4"/>
    <col min="7138" max="7138" width="9" style="4" customWidth="1"/>
    <col min="7139" max="7139" width="7.5703125" style="4" customWidth="1"/>
    <col min="7140" max="7140" width="10.85546875" style="4" customWidth="1"/>
    <col min="7141" max="7141" width="9.5703125" style="4" customWidth="1"/>
    <col min="7142" max="7142" width="8.7109375" style="4" customWidth="1"/>
    <col min="7143" max="7143" width="8.28515625" style="4" customWidth="1"/>
    <col min="7144" max="7144" width="9.28515625" style="4" customWidth="1"/>
    <col min="7145" max="7145" width="9.5703125" style="4" customWidth="1"/>
    <col min="7146" max="7146" width="8.7109375" style="4" customWidth="1"/>
    <col min="7147" max="7147" width="8.28515625" style="4" customWidth="1"/>
    <col min="7148" max="7148" width="9.7109375" style="4" customWidth="1"/>
    <col min="7149" max="7149" width="4.28515625" style="4" customWidth="1"/>
    <col min="7150" max="7150" width="1" style="4" customWidth="1"/>
    <col min="7151" max="7151" width="9.5703125" style="4" customWidth="1"/>
    <col min="7152" max="7152" width="9.7109375" style="4" customWidth="1"/>
    <col min="7153" max="7153" width="8.5703125" style="4" customWidth="1"/>
    <col min="7154" max="7154" width="8.7109375" style="4" customWidth="1"/>
    <col min="7155" max="7155" width="8.28515625" style="4" customWidth="1"/>
    <col min="7156" max="7156" width="9.7109375" style="4" customWidth="1"/>
    <col min="7157" max="7157" width="12.7109375" style="4" customWidth="1"/>
    <col min="7158" max="7158" width="11.28515625" style="4" customWidth="1"/>
    <col min="7159" max="7159" width="8.7109375" style="4" customWidth="1"/>
    <col min="7160" max="7160" width="11.85546875" style="4" customWidth="1"/>
    <col min="7161" max="7393" width="9" style="4"/>
    <col min="7394" max="7394" width="9" style="4" customWidth="1"/>
    <col min="7395" max="7395" width="7.5703125" style="4" customWidth="1"/>
    <col min="7396" max="7396" width="10.85546875" style="4" customWidth="1"/>
    <col min="7397" max="7397" width="9.5703125" style="4" customWidth="1"/>
    <col min="7398" max="7398" width="8.7109375" style="4" customWidth="1"/>
    <col min="7399" max="7399" width="8.28515625" style="4" customWidth="1"/>
    <col min="7400" max="7400" width="9.28515625" style="4" customWidth="1"/>
    <col min="7401" max="7401" width="9.5703125" style="4" customWidth="1"/>
    <col min="7402" max="7402" width="8.7109375" style="4" customWidth="1"/>
    <col min="7403" max="7403" width="8.28515625" style="4" customWidth="1"/>
    <col min="7404" max="7404" width="9.7109375" style="4" customWidth="1"/>
    <col min="7405" max="7405" width="4.28515625" style="4" customWidth="1"/>
    <col min="7406" max="7406" width="1" style="4" customWidth="1"/>
    <col min="7407" max="7407" width="9.5703125" style="4" customWidth="1"/>
    <col min="7408" max="7408" width="9.7109375" style="4" customWidth="1"/>
    <col min="7409" max="7409" width="8.5703125" style="4" customWidth="1"/>
    <col min="7410" max="7410" width="8.7109375" style="4" customWidth="1"/>
    <col min="7411" max="7411" width="8.28515625" style="4" customWidth="1"/>
    <col min="7412" max="7412" width="9.7109375" style="4" customWidth="1"/>
    <col min="7413" max="7413" width="12.7109375" style="4" customWidth="1"/>
    <col min="7414" max="7414" width="11.28515625" style="4" customWidth="1"/>
    <col min="7415" max="7415" width="8.7109375" style="4" customWidth="1"/>
    <col min="7416" max="7416" width="11.85546875" style="4" customWidth="1"/>
    <col min="7417" max="7649" width="9" style="4"/>
    <col min="7650" max="7650" width="9" style="4" customWidth="1"/>
    <col min="7651" max="7651" width="7.5703125" style="4" customWidth="1"/>
    <col min="7652" max="7652" width="10.85546875" style="4" customWidth="1"/>
    <col min="7653" max="7653" width="9.5703125" style="4" customWidth="1"/>
    <col min="7654" max="7654" width="8.7109375" style="4" customWidth="1"/>
    <col min="7655" max="7655" width="8.28515625" style="4" customWidth="1"/>
    <col min="7656" max="7656" width="9.28515625" style="4" customWidth="1"/>
    <col min="7657" max="7657" width="9.5703125" style="4" customWidth="1"/>
    <col min="7658" max="7658" width="8.7109375" style="4" customWidth="1"/>
    <col min="7659" max="7659" width="8.28515625" style="4" customWidth="1"/>
    <col min="7660" max="7660" width="9.7109375" style="4" customWidth="1"/>
    <col min="7661" max="7661" width="4.28515625" style="4" customWidth="1"/>
    <col min="7662" max="7662" width="1" style="4" customWidth="1"/>
    <col min="7663" max="7663" width="9.5703125" style="4" customWidth="1"/>
    <col min="7664" max="7664" width="9.7109375" style="4" customWidth="1"/>
    <col min="7665" max="7665" width="8.5703125" style="4" customWidth="1"/>
    <col min="7666" max="7666" width="8.7109375" style="4" customWidth="1"/>
    <col min="7667" max="7667" width="8.28515625" style="4" customWidth="1"/>
    <col min="7668" max="7668" width="9.7109375" style="4" customWidth="1"/>
    <col min="7669" max="7669" width="12.7109375" style="4" customWidth="1"/>
    <col min="7670" max="7670" width="11.28515625" style="4" customWidth="1"/>
    <col min="7671" max="7671" width="8.7109375" style="4" customWidth="1"/>
    <col min="7672" max="7672" width="11.85546875" style="4" customWidth="1"/>
    <col min="7673" max="7905" width="9" style="4"/>
    <col min="7906" max="7906" width="9" style="4" customWidth="1"/>
    <col min="7907" max="7907" width="7.5703125" style="4" customWidth="1"/>
    <col min="7908" max="7908" width="10.85546875" style="4" customWidth="1"/>
    <col min="7909" max="7909" width="9.5703125" style="4" customWidth="1"/>
    <col min="7910" max="7910" width="8.7109375" style="4" customWidth="1"/>
    <col min="7911" max="7911" width="8.28515625" style="4" customWidth="1"/>
    <col min="7912" max="7912" width="9.28515625" style="4" customWidth="1"/>
    <col min="7913" max="7913" width="9.5703125" style="4" customWidth="1"/>
    <col min="7914" max="7914" width="8.7109375" style="4" customWidth="1"/>
    <col min="7915" max="7915" width="8.28515625" style="4" customWidth="1"/>
    <col min="7916" max="7916" width="9.7109375" style="4" customWidth="1"/>
    <col min="7917" max="7917" width="4.28515625" style="4" customWidth="1"/>
    <col min="7918" max="7918" width="1" style="4" customWidth="1"/>
    <col min="7919" max="7919" width="9.5703125" style="4" customWidth="1"/>
    <col min="7920" max="7920" width="9.7109375" style="4" customWidth="1"/>
    <col min="7921" max="7921" width="8.5703125" style="4" customWidth="1"/>
    <col min="7922" max="7922" width="8.7109375" style="4" customWidth="1"/>
    <col min="7923" max="7923" width="8.28515625" style="4" customWidth="1"/>
    <col min="7924" max="7924" width="9.7109375" style="4" customWidth="1"/>
    <col min="7925" max="7925" width="12.7109375" style="4" customWidth="1"/>
    <col min="7926" max="7926" width="11.28515625" style="4" customWidth="1"/>
    <col min="7927" max="7927" width="8.7109375" style="4" customWidth="1"/>
    <col min="7928" max="7928" width="11.85546875" style="4" customWidth="1"/>
    <col min="7929" max="8161" width="9" style="4"/>
    <col min="8162" max="8162" width="9" style="4" customWidth="1"/>
    <col min="8163" max="8163" width="7.5703125" style="4" customWidth="1"/>
    <col min="8164" max="8164" width="10.85546875" style="4" customWidth="1"/>
    <col min="8165" max="8165" width="9.5703125" style="4" customWidth="1"/>
    <col min="8166" max="8166" width="8.7109375" style="4" customWidth="1"/>
    <col min="8167" max="8167" width="8.28515625" style="4" customWidth="1"/>
    <col min="8168" max="8168" width="9.28515625" style="4" customWidth="1"/>
    <col min="8169" max="8169" width="9.5703125" style="4" customWidth="1"/>
    <col min="8170" max="8170" width="8.7109375" style="4" customWidth="1"/>
    <col min="8171" max="8171" width="8.28515625" style="4" customWidth="1"/>
    <col min="8172" max="8172" width="9.7109375" style="4" customWidth="1"/>
    <col min="8173" max="8173" width="4.28515625" style="4" customWidth="1"/>
    <col min="8174" max="8174" width="1" style="4" customWidth="1"/>
    <col min="8175" max="8175" width="9.5703125" style="4" customWidth="1"/>
    <col min="8176" max="8176" width="9.7109375" style="4" customWidth="1"/>
    <col min="8177" max="8177" width="8.5703125" style="4" customWidth="1"/>
    <col min="8178" max="8178" width="8.7109375" style="4" customWidth="1"/>
    <col min="8179" max="8179" width="8.28515625" style="4" customWidth="1"/>
    <col min="8180" max="8180" width="9.7109375" style="4" customWidth="1"/>
    <col min="8181" max="8181" width="12.7109375" style="4" customWidth="1"/>
    <col min="8182" max="8182" width="11.28515625" style="4" customWidth="1"/>
    <col min="8183" max="8183" width="8.7109375" style="4" customWidth="1"/>
    <col min="8184" max="8184" width="11.85546875" style="4" customWidth="1"/>
    <col min="8185" max="8417" width="9" style="4"/>
    <col min="8418" max="8418" width="9" style="4" customWidth="1"/>
    <col min="8419" max="8419" width="7.5703125" style="4" customWidth="1"/>
    <col min="8420" max="8420" width="10.85546875" style="4" customWidth="1"/>
    <col min="8421" max="8421" width="9.5703125" style="4" customWidth="1"/>
    <col min="8422" max="8422" width="8.7109375" style="4" customWidth="1"/>
    <col min="8423" max="8423" width="8.28515625" style="4" customWidth="1"/>
    <col min="8424" max="8424" width="9.28515625" style="4" customWidth="1"/>
    <col min="8425" max="8425" width="9.5703125" style="4" customWidth="1"/>
    <col min="8426" max="8426" width="8.7109375" style="4" customWidth="1"/>
    <col min="8427" max="8427" width="8.28515625" style="4" customWidth="1"/>
    <col min="8428" max="8428" width="9.7109375" style="4" customWidth="1"/>
    <col min="8429" max="8429" width="4.28515625" style="4" customWidth="1"/>
    <col min="8430" max="8430" width="1" style="4" customWidth="1"/>
    <col min="8431" max="8431" width="9.5703125" style="4" customWidth="1"/>
    <col min="8432" max="8432" width="9.7109375" style="4" customWidth="1"/>
    <col min="8433" max="8433" width="8.5703125" style="4" customWidth="1"/>
    <col min="8434" max="8434" width="8.7109375" style="4" customWidth="1"/>
    <col min="8435" max="8435" width="8.28515625" style="4" customWidth="1"/>
    <col min="8436" max="8436" width="9.7109375" style="4" customWidth="1"/>
    <col min="8437" max="8437" width="12.7109375" style="4" customWidth="1"/>
    <col min="8438" max="8438" width="11.28515625" style="4" customWidth="1"/>
    <col min="8439" max="8439" width="8.7109375" style="4" customWidth="1"/>
    <col min="8440" max="8440" width="11.85546875" style="4" customWidth="1"/>
    <col min="8441" max="8673" width="9" style="4"/>
    <col min="8674" max="8674" width="9" style="4" customWidth="1"/>
    <col min="8675" max="8675" width="7.5703125" style="4" customWidth="1"/>
    <col min="8676" max="8676" width="10.85546875" style="4" customWidth="1"/>
    <col min="8677" max="8677" width="9.5703125" style="4" customWidth="1"/>
    <col min="8678" max="8678" width="8.7109375" style="4" customWidth="1"/>
    <col min="8679" max="8679" width="8.28515625" style="4" customWidth="1"/>
    <col min="8680" max="8680" width="9.28515625" style="4" customWidth="1"/>
    <col min="8681" max="8681" width="9.5703125" style="4" customWidth="1"/>
    <col min="8682" max="8682" width="8.7109375" style="4" customWidth="1"/>
    <col min="8683" max="8683" width="8.28515625" style="4" customWidth="1"/>
    <col min="8684" max="8684" width="9.7109375" style="4" customWidth="1"/>
    <col min="8685" max="8685" width="4.28515625" style="4" customWidth="1"/>
    <col min="8686" max="8686" width="1" style="4" customWidth="1"/>
    <col min="8687" max="8687" width="9.5703125" style="4" customWidth="1"/>
    <col min="8688" max="8688" width="9.7109375" style="4" customWidth="1"/>
    <col min="8689" max="8689" width="8.5703125" style="4" customWidth="1"/>
    <col min="8690" max="8690" width="8.7109375" style="4" customWidth="1"/>
    <col min="8691" max="8691" width="8.28515625" style="4" customWidth="1"/>
    <col min="8692" max="8692" width="9.7109375" style="4" customWidth="1"/>
    <col min="8693" max="8693" width="12.7109375" style="4" customWidth="1"/>
    <col min="8694" max="8694" width="11.28515625" style="4" customWidth="1"/>
    <col min="8695" max="8695" width="8.7109375" style="4" customWidth="1"/>
    <col min="8696" max="8696" width="11.85546875" style="4" customWidth="1"/>
    <col min="8697" max="8929" width="9" style="4"/>
    <col min="8930" max="8930" width="9" style="4" customWidth="1"/>
    <col min="8931" max="8931" width="7.5703125" style="4" customWidth="1"/>
    <col min="8932" max="8932" width="10.85546875" style="4" customWidth="1"/>
    <col min="8933" max="8933" width="9.5703125" style="4" customWidth="1"/>
    <col min="8934" max="8934" width="8.7109375" style="4" customWidth="1"/>
    <col min="8935" max="8935" width="8.28515625" style="4" customWidth="1"/>
    <col min="8936" max="8936" width="9.28515625" style="4" customWidth="1"/>
    <col min="8937" max="8937" width="9.5703125" style="4" customWidth="1"/>
    <col min="8938" max="8938" width="8.7109375" style="4" customWidth="1"/>
    <col min="8939" max="8939" width="8.28515625" style="4" customWidth="1"/>
    <col min="8940" max="8940" width="9.7109375" style="4" customWidth="1"/>
    <col min="8941" max="8941" width="4.28515625" style="4" customWidth="1"/>
    <col min="8942" max="8942" width="1" style="4" customWidth="1"/>
    <col min="8943" max="8943" width="9.5703125" style="4" customWidth="1"/>
    <col min="8944" max="8944" width="9.7109375" style="4" customWidth="1"/>
    <col min="8945" max="8945" width="8.5703125" style="4" customWidth="1"/>
    <col min="8946" max="8946" width="8.7109375" style="4" customWidth="1"/>
    <col min="8947" max="8947" width="8.28515625" style="4" customWidth="1"/>
    <col min="8948" max="8948" width="9.7109375" style="4" customWidth="1"/>
    <col min="8949" max="8949" width="12.7109375" style="4" customWidth="1"/>
    <col min="8950" max="8950" width="11.28515625" style="4" customWidth="1"/>
    <col min="8951" max="8951" width="8.7109375" style="4" customWidth="1"/>
    <col min="8952" max="8952" width="11.85546875" style="4" customWidth="1"/>
    <col min="8953" max="9185" width="9" style="4"/>
    <col min="9186" max="9186" width="9" style="4" customWidth="1"/>
    <col min="9187" max="9187" width="7.5703125" style="4" customWidth="1"/>
    <col min="9188" max="9188" width="10.85546875" style="4" customWidth="1"/>
    <col min="9189" max="9189" width="9.5703125" style="4" customWidth="1"/>
    <col min="9190" max="9190" width="8.7109375" style="4" customWidth="1"/>
    <col min="9191" max="9191" width="8.28515625" style="4" customWidth="1"/>
    <col min="9192" max="9192" width="9.28515625" style="4" customWidth="1"/>
    <col min="9193" max="9193" width="9.5703125" style="4" customWidth="1"/>
    <col min="9194" max="9194" width="8.7109375" style="4" customWidth="1"/>
    <col min="9195" max="9195" width="8.28515625" style="4" customWidth="1"/>
    <col min="9196" max="9196" width="9.7109375" style="4" customWidth="1"/>
    <col min="9197" max="9197" width="4.28515625" style="4" customWidth="1"/>
    <col min="9198" max="9198" width="1" style="4" customWidth="1"/>
    <col min="9199" max="9199" width="9.5703125" style="4" customWidth="1"/>
    <col min="9200" max="9200" width="9.7109375" style="4" customWidth="1"/>
    <col min="9201" max="9201" width="8.5703125" style="4" customWidth="1"/>
    <col min="9202" max="9202" width="8.7109375" style="4" customWidth="1"/>
    <col min="9203" max="9203" width="8.28515625" style="4" customWidth="1"/>
    <col min="9204" max="9204" width="9.7109375" style="4" customWidth="1"/>
    <col min="9205" max="9205" width="12.7109375" style="4" customWidth="1"/>
    <col min="9206" max="9206" width="11.28515625" style="4" customWidth="1"/>
    <col min="9207" max="9207" width="8.7109375" style="4" customWidth="1"/>
    <col min="9208" max="9208" width="11.85546875" style="4" customWidth="1"/>
    <col min="9209" max="9441" width="9" style="4"/>
    <col min="9442" max="9442" width="9" style="4" customWidth="1"/>
    <col min="9443" max="9443" width="7.5703125" style="4" customWidth="1"/>
    <col min="9444" max="9444" width="10.85546875" style="4" customWidth="1"/>
    <col min="9445" max="9445" width="9.5703125" style="4" customWidth="1"/>
    <col min="9446" max="9446" width="8.7109375" style="4" customWidth="1"/>
    <col min="9447" max="9447" width="8.28515625" style="4" customWidth="1"/>
    <col min="9448" max="9448" width="9.28515625" style="4" customWidth="1"/>
    <col min="9449" max="9449" width="9.5703125" style="4" customWidth="1"/>
    <col min="9450" max="9450" width="8.7109375" style="4" customWidth="1"/>
    <col min="9451" max="9451" width="8.28515625" style="4" customWidth="1"/>
    <col min="9452" max="9452" width="9.7109375" style="4" customWidth="1"/>
    <col min="9453" max="9453" width="4.28515625" style="4" customWidth="1"/>
    <col min="9454" max="9454" width="1" style="4" customWidth="1"/>
    <col min="9455" max="9455" width="9.5703125" style="4" customWidth="1"/>
    <col min="9456" max="9456" width="9.7109375" style="4" customWidth="1"/>
    <col min="9457" max="9457" width="8.5703125" style="4" customWidth="1"/>
    <col min="9458" max="9458" width="8.7109375" style="4" customWidth="1"/>
    <col min="9459" max="9459" width="8.28515625" style="4" customWidth="1"/>
    <col min="9460" max="9460" width="9.7109375" style="4" customWidth="1"/>
    <col min="9461" max="9461" width="12.7109375" style="4" customWidth="1"/>
    <col min="9462" max="9462" width="11.28515625" style="4" customWidth="1"/>
    <col min="9463" max="9463" width="8.7109375" style="4" customWidth="1"/>
    <col min="9464" max="9464" width="11.85546875" style="4" customWidth="1"/>
    <col min="9465" max="9697" width="9" style="4"/>
    <col min="9698" max="9698" width="9" style="4" customWidth="1"/>
    <col min="9699" max="9699" width="7.5703125" style="4" customWidth="1"/>
    <col min="9700" max="9700" width="10.85546875" style="4" customWidth="1"/>
    <col min="9701" max="9701" width="9.5703125" style="4" customWidth="1"/>
    <col min="9702" max="9702" width="8.7109375" style="4" customWidth="1"/>
    <col min="9703" max="9703" width="8.28515625" style="4" customWidth="1"/>
    <col min="9704" max="9704" width="9.28515625" style="4" customWidth="1"/>
    <col min="9705" max="9705" width="9.5703125" style="4" customWidth="1"/>
    <col min="9706" max="9706" width="8.7109375" style="4" customWidth="1"/>
    <col min="9707" max="9707" width="8.28515625" style="4" customWidth="1"/>
    <col min="9708" max="9708" width="9.7109375" style="4" customWidth="1"/>
    <col min="9709" max="9709" width="4.28515625" style="4" customWidth="1"/>
    <col min="9710" max="9710" width="1" style="4" customWidth="1"/>
    <col min="9711" max="9711" width="9.5703125" style="4" customWidth="1"/>
    <col min="9712" max="9712" width="9.7109375" style="4" customWidth="1"/>
    <col min="9713" max="9713" width="8.5703125" style="4" customWidth="1"/>
    <col min="9714" max="9714" width="8.7109375" style="4" customWidth="1"/>
    <col min="9715" max="9715" width="8.28515625" style="4" customWidth="1"/>
    <col min="9716" max="9716" width="9.7109375" style="4" customWidth="1"/>
    <col min="9717" max="9717" width="12.7109375" style="4" customWidth="1"/>
    <col min="9718" max="9718" width="11.28515625" style="4" customWidth="1"/>
    <col min="9719" max="9719" width="8.7109375" style="4" customWidth="1"/>
    <col min="9720" max="9720" width="11.85546875" style="4" customWidth="1"/>
    <col min="9721" max="9953" width="9" style="4"/>
    <col min="9954" max="9954" width="9" style="4" customWidth="1"/>
    <col min="9955" max="9955" width="7.5703125" style="4" customWidth="1"/>
    <col min="9956" max="9956" width="10.85546875" style="4" customWidth="1"/>
    <col min="9957" max="9957" width="9.5703125" style="4" customWidth="1"/>
    <col min="9958" max="9958" width="8.7109375" style="4" customWidth="1"/>
    <col min="9959" max="9959" width="8.28515625" style="4" customWidth="1"/>
    <col min="9960" max="9960" width="9.28515625" style="4" customWidth="1"/>
    <col min="9961" max="9961" width="9.5703125" style="4" customWidth="1"/>
    <col min="9962" max="9962" width="8.7109375" style="4" customWidth="1"/>
    <col min="9963" max="9963" width="8.28515625" style="4" customWidth="1"/>
    <col min="9964" max="9964" width="9.7109375" style="4" customWidth="1"/>
    <col min="9965" max="9965" width="4.28515625" style="4" customWidth="1"/>
    <col min="9966" max="9966" width="1" style="4" customWidth="1"/>
    <col min="9967" max="9967" width="9.5703125" style="4" customWidth="1"/>
    <col min="9968" max="9968" width="9.7109375" style="4" customWidth="1"/>
    <col min="9969" max="9969" width="8.5703125" style="4" customWidth="1"/>
    <col min="9970" max="9970" width="8.7109375" style="4" customWidth="1"/>
    <col min="9971" max="9971" width="8.28515625" style="4" customWidth="1"/>
    <col min="9972" max="9972" width="9.7109375" style="4" customWidth="1"/>
    <col min="9973" max="9973" width="12.7109375" style="4" customWidth="1"/>
    <col min="9974" max="9974" width="11.28515625" style="4" customWidth="1"/>
    <col min="9975" max="9975" width="8.7109375" style="4" customWidth="1"/>
    <col min="9976" max="9976" width="11.85546875" style="4" customWidth="1"/>
    <col min="9977" max="10209" width="9" style="4"/>
    <col min="10210" max="10210" width="9" style="4" customWidth="1"/>
    <col min="10211" max="10211" width="7.5703125" style="4" customWidth="1"/>
    <col min="10212" max="10212" width="10.85546875" style="4" customWidth="1"/>
    <col min="10213" max="10213" width="9.5703125" style="4" customWidth="1"/>
    <col min="10214" max="10214" width="8.7109375" style="4" customWidth="1"/>
    <col min="10215" max="10215" width="8.28515625" style="4" customWidth="1"/>
    <col min="10216" max="10216" width="9.28515625" style="4" customWidth="1"/>
    <col min="10217" max="10217" width="9.5703125" style="4" customWidth="1"/>
    <col min="10218" max="10218" width="8.7109375" style="4" customWidth="1"/>
    <col min="10219" max="10219" width="8.28515625" style="4" customWidth="1"/>
    <col min="10220" max="10220" width="9.7109375" style="4" customWidth="1"/>
    <col min="10221" max="10221" width="4.28515625" style="4" customWidth="1"/>
    <col min="10222" max="10222" width="1" style="4" customWidth="1"/>
    <col min="10223" max="10223" width="9.5703125" style="4" customWidth="1"/>
    <col min="10224" max="10224" width="9.7109375" style="4" customWidth="1"/>
    <col min="10225" max="10225" width="8.5703125" style="4" customWidth="1"/>
    <col min="10226" max="10226" width="8.7109375" style="4" customWidth="1"/>
    <col min="10227" max="10227" width="8.28515625" style="4" customWidth="1"/>
    <col min="10228" max="10228" width="9.7109375" style="4" customWidth="1"/>
    <col min="10229" max="10229" width="12.7109375" style="4" customWidth="1"/>
    <col min="10230" max="10230" width="11.28515625" style="4" customWidth="1"/>
    <col min="10231" max="10231" width="8.7109375" style="4" customWidth="1"/>
    <col min="10232" max="10232" width="11.85546875" style="4" customWidth="1"/>
    <col min="10233" max="10465" width="9" style="4"/>
    <col min="10466" max="10466" width="9" style="4" customWidth="1"/>
    <col min="10467" max="10467" width="7.5703125" style="4" customWidth="1"/>
    <col min="10468" max="10468" width="10.85546875" style="4" customWidth="1"/>
    <col min="10469" max="10469" width="9.5703125" style="4" customWidth="1"/>
    <col min="10470" max="10470" width="8.7109375" style="4" customWidth="1"/>
    <col min="10471" max="10471" width="8.28515625" style="4" customWidth="1"/>
    <col min="10472" max="10472" width="9.28515625" style="4" customWidth="1"/>
    <col min="10473" max="10473" width="9.5703125" style="4" customWidth="1"/>
    <col min="10474" max="10474" width="8.7109375" style="4" customWidth="1"/>
    <col min="10475" max="10475" width="8.28515625" style="4" customWidth="1"/>
    <col min="10476" max="10476" width="9.7109375" style="4" customWidth="1"/>
    <col min="10477" max="10477" width="4.28515625" style="4" customWidth="1"/>
    <col min="10478" max="10478" width="1" style="4" customWidth="1"/>
    <col min="10479" max="10479" width="9.5703125" style="4" customWidth="1"/>
    <col min="10480" max="10480" width="9.7109375" style="4" customWidth="1"/>
    <col min="10481" max="10481" width="8.5703125" style="4" customWidth="1"/>
    <col min="10482" max="10482" width="8.7109375" style="4" customWidth="1"/>
    <col min="10483" max="10483" width="8.28515625" style="4" customWidth="1"/>
    <col min="10484" max="10484" width="9.7109375" style="4" customWidth="1"/>
    <col min="10485" max="10485" width="12.7109375" style="4" customWidth="1"/>
    <col min="10486" max="10486" width="11.28515625" style="4" customWidth="1"/>
    <col min="10487" max="10487" width="8.7109375" style="4" customWidth="1"/>
    <col min="10488" max="10488" width="11.85546875" style="4" customWidth="1"/>
    <col min="10489" max="10721" width="9" style="4"/>
    <col min="10722" max="10722" width="9" style="4" customWidth="1"/>
    <col min="10723" max="10723" width="7.5703125" style="4" customWidth="1"/>
    <col min="10724" max="10724" width="10.85546875" style="4" customWidth="1"/>
    <col min="10725" max="10725" width="9.5703125" style="4" customWidth="1"/>
    <col min="10726" max="10726" width="8.7109375" style="4" customWidth="1"/>
    <col min="10727" max="10727" width="8.28515625" style="4" customWidth="1"/>
    <col min="10728" max="10728" width="9.28515625" style="4" customWidth="1"/>
    <col min="10729" max="10729" width="9.5703125" style="4" customWidth="1"/>
    <col min="10730" max="10730" width="8.7109375" style="4" customWidth="1"/>
    <col min="10731" max="10731" width="8.28515625" style="4" customWidth="1"/>
    <col min="10732" max="10732" width="9.7109375" style="4" customWidth="1"/>
    <col min="10733" max="10733" width="4.28515625" style="4" customWidth="1"/>
    <col min="10734" max="10734" width="1" style="4" customWidth="1"/>
    <col min="10735" max="10735" width="9.5703125" style="4" customWidth="1"/>
    <col min="10736" max="10736" width="9.7109375" style="4" customWidth="1"/>
    <col min="10737" max="10737" width="8.5703125" style="4" customWidth="1"/>
    <col min="10738" max="10738" width="8.7109375" style="4" customWidth="1"/>
    <col min="10739" max="10739" width="8.28515625" style="4" customWidth="1"/>
    <col min="10740" max="10740" width="9.7109375" style="4" customWidth="1"/>
    <col min="10741" max="10741" width="12.7109375" style="4" customWidth="1"/>
    <col min="10742" max="10742" width="11.28515625" style="4" customWidth="1"/>
    <col min="10743" max="10743" width="8.7109375" style="4" customWidth="1"/>
    <col min="10744" max="10744" width="11.85546875" style="4" customWidth="1"/>
    <col min="10745" max="10977" width="9" style="4"/>
    <col min="10978" max="10978" width="9" style="4" customWidth="1"/>
    <col min="10979" max="10979" width="7.5703125" style="4" customWidth="1"/>
    <col min="10980" max="10980" width="10.85546875" style="4" customWidth="1"/>
    <col min="10981" max="10981" width="9.5703125" style="4" customWidth="1"/>
    <col min="10982" max="10982" width="8.7109375" style="4" customWidth="1"/>
    <col min="10983" max="10983" width="8.28515625" style="4" customWidth="1"/>
    <col min="10984" max="10984" width="9.28515625" style="4" customWidth="1"/>
    <col min="10985" max="10985" width="9.5703125" style="4" customWidth="1"/>
    <col min="10986" max="10986" width="8.7109375" style="4" customWidth="1"/>
    <col min="10987" max="10987" width="8.28515625" style="4" customWidth="1"/>
    <col min="10988" max="10988" width="9.7109375" style="4" customWidth="1"/>
    <col min="10989" max="10989" width="4.28515625" style="4" customWidth="1"/>
    <col min="10990" max="10990" width="1" style="4" customWidth="1"/>
    <col min="10991" max="10991" width="9.5703125" style="4" customWidth="1"/>
    <col min="10992" max="10992" width="9.7109375" style="4" customWidth="1"/>
    <col min="10993" max="10993" width="8.5703125" style="4" customWidth="1"/>
    <col min="10994" max="10994" width="8.7109375" style="4" customWidth="1"/>
    <col min="10995" max="10995" width="8.28515625" style="4" customWidth="1"/>
    <col min="10996" max="10996" width="9.7109375" style="4" customWidth="1"/>
    <col min="10997" max="10997" width="12.7109375" style="4" customWidth="1"/>
    <col min="10998" max="10998" width="11.28515625" style="4" customWidth="1"/>
    <col min="10999" max="10999" width="8.7109375" style="4" customWidth="1"/>
    <col min="11000" max="11000" width="11.85546875" style="4" customWidth="1"/>
    <col min="11001" max="11233" width="9" style="4"/>
    <col min="11234" max="11234" width="9" style="4" customWidth="1"/>
    <col min="11235" max="11235" width="7.5703125" style="4" customWidth="1"/>
    <col min="11236" max="11236" width="10.85546875" style="4" customWidth="1"/>
    <col min="11237" max="11237" width="9.5703125" style="4" customWidth="1"/>
    <col min="11238" max="11238" width="8.7109375" style="4" customWidth="1"/>
    <col min="11239" max="11239" width="8.28515625" style="4" customWidth="1"/>
    <col min="11240" max="11240" width="9.28515625" style="4" customWidth="1"/>
    <col min="11241" max="11241" width="9.5703125" style="4" customWidth="1"/>
    <col min="11242" max="11242" width="8.7109375" style="4" customWidth="1"/>
    <col min="11243" max="11243" width="8.28515625" style="4" customWidth="1"/>
    <col min="11244" max="11244" width="9.7109375" style="4" customWidth="1"/>
    <col min="11245" max="11245" width="4.28515625" style="4" customWidth="1"/>
    <col min="11246" max="11246" width="1" style="4" customWidth="1"/>
    <col min="11247" max="11247" width="9.5703125" style="4" customWidth="1"/>
    <col min="11248" max="11248" width="9.7109375" style="4" customWidth="1"/>
    <col min="11249" max="11249" width="8.5703125" style="4" customWidth="1"/>
    <col min="11250" max="11250" width="8.7109375" style="4" customWidth="1"/>
    <col min="11251" max="11251" width="8.28515625" style="4" customWidth="1"/>
    <col min="11252" max="11252" width="9.7109375" style="4" customWidth="1"/>
    <col min="11253" max="11253" width="12.7109375" style="4" customWidth="1"/>
    <col min="11254" max="11254" width="11.28515625" style="4" customWidth="1"/>
    <col min="11255" max="11255" width="8.7109375" style="4" customWidth="1"/>
    <col min="11256" max="11256" width="11.85546875" style="4" customWidth="1"/>
    <col min="11257" max="11489" width="9" style="4"/>
    <col min="11490" max="11490" width="9" style="4" customWidth="1"/>
    <col min="11491" max="11491" width="7.5703125" style="4" customWidth="1"/>
    <col min="11492" max="11492" width="10.85546875" style="4" customWidth="1"/>
    <col min="11493" max="11493" width="9.5703125" style="4" customWidth="1"/>
    <col min="11494" max="11494" width="8.7109375" style="4" customWidth="1"/>
    <col min="11495" max="11495" width="8.28515625" style="4" customWidth="1"/>
    <col min="11496" max="11496" width="9.28515625" style="4" customWidth="1"/>
    <col min="11497" max="11497" width="9.5703125" style="4" customWidth="1"/>
    <col min="11498" max="11498" width="8.7109375" style="4" customWidth="1"/>
    <col min="11499" max="11499" width="8.28515625" style="4" customWidth="1"/>
    <col min="11500" max="11500" width="9.7109375" style="4" customWidth="1"/>
    <col min="11501" max="11501" width="4.28515625" style="4" customWidth="1"/>
    <col min="11502" max="11502" width="1" style="4" customWidth="1"/>
    <col min="11503" max="11503" width="9.5703125" style="4" customWidth="1"/>
    <col min="11504" max="11504" width="9.7109375" style="4" customWidth="1"/>
    <col min="11505" max="11505" width="8.5703125" style="4" customWidth="1"/>
    <col min="11506" max="11506" width="8.7109375" style="4" customWidth="1"/>
    <col min="11507" max="11507" width="8.28515625" style="4" customWidth="1"/>
    <col min="11508" max="11508" width="9.7109375" style="4" customWidth="1"/>
    <col min="11509" max="11509" width="12.7109375" style="4" customWidth="1"/>
    <col min="11510" max="11510" width="11.28515625" style="4" customWidth="1"/>
    <col min="11511" max="11511" width="8.7109375" style="4" customWidth="1"/>
    <col min="11512" max="11512" width="11.85546875" style="4" customWidth="1"/>
    <col min="11513" max="11745" width="9" style="4"/>
    <col min="11746" max="11746" width="9" style="4" customWidth="1"/>
    <col min="11747" max="11747" width="7.5703125" style="4" customWidth="1"/>
    <col min="11748" max="11748" width="10.85546875" style="4" customWidth="1"/>
    <col min="11749" max="11749" width="9.5703125" style="4" customWidth="1"/>
    <col min="11750" max="11750" width="8.7109375" style="4" customWidth="1"/>
    <col min="11751" max="11751" width="8.28515625" style="4" customWidth="1"/>
    <col min="11752" max="11752" width="9.28515625" style="4" customWidth="1"/>
    <col min="11753" max="11753" width="9.5703125" style="4" customWidth="1"/>
    <col min="11754" max="11754" width="8.7109375" style="4" customWidth="1"/>
    <col min="11755" max="11755" width="8.28515625" style="4" customWidth="1"/>
    <col min="11756" max="11756" width="9.7109375" style="4" customWidth="1"/>
    <col min="11757" max="11757" width="4.28515625" style="4" customWidth="1"/>
    <col min="11758" max="11758" width="1" style="4" customWidth="1"/>
    <col min="11759" max="11759" width="9.5703125" style="4" customWidth="1"/>
    <col min="11760" max="11760" width="9.7109375" style="4" customWidth="1"/>
    <col min="11761" max="11761" width="8.5703125" style="4" customWidth="1"/>
    <col min="11762" max="11762" width="8.7109375" style="4" customWidth="1"/>
    <col min="11763" max="11763" width="8.28515625" style="4" customWidth="1"/>
    <col min="11764" max="11764" width="9.7109375" style="4" customWidth="1"/>
    <col min="11765" max="11765" width="12.7109375" style="4" customWidth="1"/>
    <col min="11766" max="11766" width="11.28515625" style="4" customWidth="1"/>
    <col min="11767" max="11767" width="8.7109375" style="4" customWidth="1"/>
    <col min="11768" max="11768" width="11.85546875" style="4" customWidth="1"/>
    <col min="11769" max="12001" width="9" style="4"/>
    <col min="12002" max="12002" width="9" style="4" customWidth="1"/>
    <col min="12003" max="12003" width="7.5703125" style="4" customWidth="1"/>
    <col min="12004" max="12004" width="10.85546875" style="4" customWidth="1"/>
    <col min="12005" max="12005" width="9.5703125" style="4" customWidth="1"/>
    <col min="12006" max="12006" width="8.7109375" style="4" customWidth="1"/>
    <col min="12007" max="12007" width="8.28515625" style="4" customWidth="1"/>
    <col min="12008" max="12008" width="9.28515625" style="4" customWidth="1"/>
    <col min="12009" max="12009" width="9.5703125" style="4" customWidth="1"/>
    <col min="12010" max="12010" width="8.7109375" style="4" customWidth="1"/>
    <col min="12011" max="12011" width="8.28515625" style="4" customWidth="1"/>
    <col min="12012" max="12012" width="9.7109375" style="4" customWidth="1"/>
    <col min="12013" max="12013" width="4.28515625" style="4" customWidth="1"/>
    <col min="12014" max="12014" width="1" style="4" customWidth="1"/>
    <col min="12015" max="12015" width="9.5703125" style="4" customWidth="1"/>
    <col min="12016" max="12016" width="9.7109375" style="4" customWidth="1"/>
    <col min="12017" max="12017" width="8.5703125" style="4" customWidth="1"/>
    <col min="12018" max="12018" width="8.7109375" style="4" customWidth="1"/>
    <col min="12019" max="12019" width="8.28515625" style="4" customWidth="1"/>
    <col min="12020" max="12020" width="9.7109375" style="4" customWidth="1"/>
    <col min="12021" max="12021" width="12.7109375" style="4" customWidth="1"/>
    <col min="12022" max="12022" width="11.28515625" style="4" customWidth="1"/>
    <col min="12023" max="12023" width="8.7109375" style="4" customWidth="1"/>
    <col min="12024" max="12024" width="11.85546875" style="4" customWidth="1"/>
    <col min="12025" max="12257" width="9" style="4"/>
    <col min="12258" max="12258" width="9" style="4" customWidth="1"/>
    <col min="12259" max="12259" width="7.5703125" style="4" customWidth="1"/>
    <col min="12260" max="12260" width="10.85546875" style="4" customWidth="1"/>
    <col min="12261" max="12261" width="9.5703125" style="4" customWidth="1"/>
    <col min="12262" max="12262" width="8.7109375" style="4" customWidth="1"/>
    <col min="12263" max="12263" width="8.28515625" style="4" customWidth="1"/>
    <col min="12264" max="12264" width="9.28515625" style="4" customWidth="1"/>
    <col min="12265" max="12265" width="9.5703125" style="4" customWidth="1"/>
    <col min="12266" max="12266" width="8.7109375" style="4" customWidth="1"/>
    <col min="12267" max="12267" width="8.28515625" style="4" customWidth="1"/>
    <col min="12268" max="12268" width="9.7109375" style="4" customWidth="1"/>
    <col min="12269" max="12269" width="4.28515625" style="4" customWidth="1"/>
    <col min="12270" max="12270" width="1" style="4" customWidth="1"/>
    <col min="12271" max="12271" width="9.5703125" style="4" customWidth="1"/>
    <col min="12272" max="12272" width="9.7109375" style="4" customWidth="1"/>
    <col min="12273" max="12273" width="8.5703125" style="4" customWidth="1"/>
    <col min="12274" max="12274" width="8.7109375" style="4" customWidth="1"/>
    <col min="12275" max="12275" width="8.28515625" style="4" customWidth="1"/>
    <col min="12276" max="12276" width="9.7109375" style="4" customWidth="1"/>
    <col min="12277" max="12277" width="12.7109375" style="4" customWidth="1"/>
    <col min="12278" max="12278" width="11.28515625" style="4" customWidth="1"/>
    <col min="12279" max="12279" width="8.7109375" style="4" customWidth="1"/>
    <col min="12280" max="12280" width="11.85546875" style="4" customWidth="1"/>
    <col min="12281" max="12513" width="9" style="4"/>
    <col min="12514" max="12514" width="9" style="4" customWidth="1"/>
    <col min="12515" max="12515" width="7.5703125" style="4" customWidth="1"/>
    <col min="12516" max="12516" width="10.85546875" style="4" customWidth="1"/>
    <col min="12517" max="12517" width="9.5703125" style="4" customWidth="1"/>
    <col min="12518" max="12518" width="8.7109375" style="4" customWidth="1"/>
    <col min="12519" max="12519" width="8.28515625" style="4" customWidth="1"/>
    <col min="12520" max="12520" width="9.28515625" style="4" customWidth="1"/>
    <col min="12521" max="12521" width="9.5703125" style="4" customWidth="1"/>
    <col min="12522" max="12522" width="8.7109375" style="4" customWidth="1"/>
    <col min="12523" max="12523" width="8.28515625" style="4" customWidth="1"/>
    <col min="12524" max="12524" width="9.7109375" style="4" customWidth="1"/>
    <col min="12525" max="12525" width="4.28515625" style="4" customWidth="1"/>
    <col min="12526" max="12526" width="1" style="4" customWidth="1"/>
    <col min="12527" max="12527" width="9.5703125" style="4" customWidth="1"/>
    <col min="12528" max="12528" width="9.7109375" style="4" customWidth="1"/>
    <col min="12529" max="12529" width="8.5703125" style="4" customWidth="1"/>
    <col min="12530" max="12530" width="8.7109375" style="4" customWidth="1"/>
    <col min="12531" max="12531" width="8.28515625" style="4" customWidth="1"/>
    <col min="12532" max="12532" width="9.7109375" style="4" customWidth="1"/>
    <col min="12533" max="12533" width="12.7109375" style="4" customWidth="1"/>
    <col min="12534" max="12534" width="11.28515625" style="4" customWidth="1"/>
    <col min="12535" max="12535" width="8.7109375" style="4" customWidth="1"/>
    <col min="12536" max="12536" width="11.85546875" style="4" customWidth="1"/>
    <col min="12537" max="12769" width="9" style="4"/>
    <col min="12770" max="12770" width="9" style="4" customWidth="1"/>
    <col min="12771" max="12771" width="7.5703125" style="4" customWidth="1"/>
    <col min="12772" max="12772" width="10.85546875" style="4" customWidth="1"/>
    <col min="12773" max="12773" width="9.5703125" style="4" customWidth="1"/>
    <col min="12774" max="12774" width="8.7109375" style="4" customWidth="1"/>
    <col min="12775" max="12775" width="8.28515625" style="4" customWidth="1"/>
    <col min="12776" max="12776" width="9.28515625" style="4" customWidth="1"/>
    <col min="12777" max="12777" width="9.5703125" style="4" customWidth="1"/>
    <col min="12778" max="12778" width="8.7109375" style="4" customWidth="1"/>
    <col min="12779" max="12779" width="8.28515625" style="4" customWidth="1"/>
    <col min="12780" max="12780" width="9.7109375" style="4" customWidth="1"/>
    <col min="12781" max="12781" width="4.28515625" style="4" customWidth="1"/>
    <col min="12782" max="12782" width="1" style="4" customWidth="1"/>
    <col min="12783" max="12783" width="9.5703125" style="4" customWidth="1"/>
    <col min="12784" max="12784" width="9.7109375" style="4" customWidth="1"/>
    <col min="12785" max="12785" width="8.5703125" style="4" customWidth="1"/>
    <col min="12786" max="12786" width="8.7109375" style="4" customWidth="1"/>
    <col min="12787" max="12787" width="8.28515625" style="4" customWidth="1"/>
    <col min="12788" max="12788" width="9.7109375" style="4" customWidth="1"/>
    <col min="12789" max="12789" width="12.7109375" style="4" customWidth="1"/>
    <col min="12790" max="12790" width="11.28515625" style="4" customWidth="1"/>
    <col min="12791" max="12791" width="8.7109375" style="4" customWidth="1"/>
    <col min="12792" max="12792" width="11.85546875" style="4" customWidth="1"/>
    <col min="12793" max="13025" width="9" style="4"/>
    <col min="13026" max="13026" width="9" style="4" customWidth="1"/>
    <col min="13027" max="13027" width="7.5703125" style="4" customWidth="1"/>
    <col min="13028" max="13028" width="10.85546875" style="4" customWidth="1"/>
    <col min="13029" max="13029" width="9.5703125" style="4" customWidth="1"/>
    <col min="13030" max="13030" width="8.7109375" style="4" customWidth="1"/>
    <col min="13031" max="13031" width="8.28515625" style="4" customWidth="1"/>
    <col min="13032" max="13032" width="9.28515625" style="4" customWidth="1"/>
    <col min="13033" max="13033" width="9.5703125" style="4" customWidth="1"/>
    <col min="13034" max="13034" width="8.7109375" style="4" customWidth="1"/>
    <col min="13035" max="13035" width="8.28515625" style="4" customWidth="1"/>
    <col min="13036" max="13036" width="9.7109375" style="4" customWidth="1"/>
    <col min="13037" max="13037" width="4.28515625" style="4" customWidth="1"/>
    <col min="13038" max="13038" width="1" style="4" customWidth="1"/>
    <col min="13039" max="13039" width="9.5703125" style="4" customWidth="1"/>
    <col min="13040" max="13040" width="9.7109375" style="4" customWidth="1"/>
    <col min="13041" max="13041" width="8.5703125" style="4" customWidth="1"/>
    <col min="13042" max="13042" width="8.7109375" style="4" customWidth="1"/>
    <col min="13043" max="13043" width="8.28515625" style="4" customWidth="1"/>
    <col min="13044" max="13044" width="9.7109375" style="4" customWidth="1"/>
    <col min="13045" max="13045" width="12.7109375" style="4" customWidth="1"/>
    <col min="13046" max="13046" width="11.28515625" style="4" customWidth="1"/>
    <col min="13047" max="13047" width="8.7109375" style="4" customWidth="1"/>
    <col min="13048" max="13048" width="11.85546875" style="4" customWidth="1"/>
    <col min="13049" max="13281" width="9" style="4"/>
    <col min="13282" max="13282" width="9" style="4" customWidth="1"/>
    <col min="13283" max="13283" width="7.5703125" style="4" customWidth="1"/>
    <col min="13284" max="13284" width="10.85546875" style="4" customWidth="1"/>
    <col min="13285" max="13285" width="9.5703125" style="4" customWidth="1"/>
    <col min="13286" max="13286" width="8.7109375" style="4" customWidth="1"/>
    <col min="13287" max="13287" width="8.28515625" style="4" customWidth="1"/>
    <col min="13288" max="13288" width="9.28515625" style="4" customWidth="1"/>
    <col min="13289" max="13289" width="9.5703125" style="4" customWidth="1"/>
    <col min="13290" max="13290" width="8.7109375" style="4" customWidth="1"/>
    <col min="13291" max="13291" width="8.28515625" style="4" customWidth="1"/>
    <col min="13292" max="13292" width="9.7109375" style="4" customWidth="1"/>
    <col min="13293" max="13293" width="4.28515625" style="4" customWidth="1"/>
    <col min="13294" max="13294" width="1" style="4" customWidth="1"/>
    <col min="13295" max="13295" width="9.5703125" style="4" customWidth="1"/>
    <col min="13296" max="13296" width="9.7109375" style="4" customWidth="1"/>
    <col min="13297" max="13297" width="8.5703125" style="4" customWidth="1"/>
    <col min="13298" max="13298" width="8.7109375" style="4" customWidth="1"/>
    <col min="13299" max="13299" width="8.28515625" style="4" customWidth="1"/>
    <col min="13300" max="13300" width="9.7109375" style="4" customWidth="1"/>
    <col min="13301" max="13301" width="12.7109375" style="4" customWidth="1"/>
    <col min="13302" max="13302" width="11.28515625" style="4" customWidth="1"/>
    <col min="13303" max="13303" width="8.7109375" style="4" customWidth="1"/>
    <col min="13304" max="13304" width="11.85546875" style="4" customWidth="1"/>
    <col min="13305" max="13537" width="9" style="4"/>
    <col min="13538" max="13538" width="9" style="4" customWidth="1"/>
    <col min="13539" max="13539" width="7.5703125" style="4" customWidth="1"/>
    <col min="13540" max="13540" width="10.85546875" style="4" customWidth="1"/>
    <col min="13541" max="13541" width="9.5703125" style="4" customWidth="1"/>
    <col min="13542" max="13542" width="8.7109375" style="4" customWidth="1"/>
    <col min="13543" max="13543" width="8.28515625" style="4" customWidth="1"/>
    <col min="13544" max="13544" width="9.28515625" style="4" customWidth="1"/>
    <col min="13545" max="13545" width="9.5703125" style="4" customWidth="1"/>
    <col min="13546" max="13546" width="8.7109375" style="4" customWidth="1"/>
    <col min="13547" max="13547" width="8.28515625" style="4" customWidth="1"/>
    <col min="13548" max="13548" width="9.7109375" style="4" customWidth="1"/>
    <col min="13549" max="13549" width="4.28515625" style="4" customWidth="1"/>
    <col min="13550" max="13550" width="1" style="4" customWidth="1"/>
    <col min="13551" max="13551" width="9.5703125" style="4" customWidth="1"/>
    <col min="13552" max="13552" width="9.7109375" style="4" customWidth="1"/>
    <col min="13553" max="13553" width="8.5703125" style="4" customWidth="1"/>
    <col min="13554" max="13554" width="8.7109375" style="4" customWidth="1"/>
    <col min="13555" max="13555" width="8.28515625" style="4" customWidth="1"/>
    <col min="13556" max="13556" width="9.7109375" style="4" customWidth="1"/>
    <col min="13557" max="13557" width="12.7109375" style="4" customWidth="1"/>
    <col min="13558" max="13558" width="11.28515625" style="4" customWidth="1"/>
    <col min="13559" max="13559" width="8.7109375" style="4" customWidth="1"/>
    <col min="13560" max="13560" width="11.85546875" style="4" customWidth="1"/>
    <col min="13561" max="13793" width="9" style="4"/>
    <col min="13794" max="13794" width="9" style="4" customWidth="1"/>
    <col min="13795" max="13795" width="7.5703125" style="4" customWidth="1"/>
    <col min="13796" max="13796" width="10.85546875" style="4" customWidth="1"/>
    <col min="13797" max="13797" width="9.5703125" style="4" customWidth="1"/>
    <col min="13798" max="13798" width="8.7109375" style="4" customWidth="1"/>
    <col min="13799" max="13799" width="8.28515625" style="4" customWidth="1"/>
    <col min="13800" max="13800" width="9.28515625" style="4" customWidth="1"/>
    <col min="13801" max="13801" width="9.5703125" style="4" customWidth="1"/>
    <col min="13802" max="13802" width="8.7109375" style="4" customWidth="1"/>
    <col min="13803" max="13803" width="8.28515625" style="4" customWidth="1"/>
    <col min="13804" max="13804" width="9.7109375" style="4" customWidth="1"/>
    <col min="13805" max="13805" width="4.28515625" style="4" customWidth="1"/>
    <col min="13806" max="13806" width="1" style="4" customWidth="1"/>
    <col min="13807" max="13807" width="9.5703125" style="4" customWidth="1"/>
    <col min="13808" max="13808" width="9.7109375" style="4" customWidth="1"/>
    <col min="13809" max="13809" width="8.5703125" style="4" customWidth="1"/>
    <col min="13810" max="13810" width="8.7109375" style="4" customWidth="1"/>
    <col min="13811" max="13811" width="8.28515625" style="4" customWidth="1"/>
    <col min="13812" max="13812" width="9.7109375" style="4" customWidth="1"/>
    <col min="13813" max="13813" width="12.7109375" style="4" customWidth="1"/>
    <col min="13814" max="13814" width="11.28515625" style="4" customWidth="1"/>
    <col min="13815" max="13815" width="8.7109375" style="4" customWidth="1"/>
    <col min="13816" max="13816" width="11.85546875" style="4" customWidth="1"/>
    <col min="13817" max="14049" width="9" style="4"/>
    <col min="14050" max="14050" width="9" style="4" customWidth="1"/>
    <col min="14051" max="14051" width="7.5703125" style="4" customWidth="1"/>
    <col min="14052" max="14052" width="10.85546875" style="4" customWidth="1"/>
    <col min="14053" max="14053" width="9.5703125" style="4" customWidth="1"/>
    <col min="14054" max="14054" width="8.7109375" style="4" customWidth="1"/>
    <col min="14055" max="14055" width="8.28515625" style="4" customWidth="1"/>
    <col min="14056" max="14056" width="9.28515625" style="4" customWidth="1"/>
    <col min="14057" max="14057" width="9.5703125" style="4" customWidth="1"/>
    <col min="14058" max="14058" width="8.7109375" style="4" customWidth="1"/>
    <col min="14059" max="14059" width="8.28515625" style="4" customWidth="1"/>
    <col min="14060" max="14060" width="9.7109375" style="4" customWidth="1"/>
    <col min="14061" max="14061" width="4.28515625" style="4" customWidth="1"/>
    <col min="14062" max="14062" width="1" style="4" customWidth="1"/>
    <col min="14063" max="14063" width="9.5703125" style="4" customWidth="1"/>
    <col min="14064" max="14064" width="9.7109375" style="4" customWidth="1"/>
    <col min="14065" max="14065" width="8.5703125" style="4" customWidth="1"/>
    <col min="14066" max="14066" width="8.7109375" style="4" customWidth="1"/>
    <col min="14067" max="14067" width="8.28515625" style="4" customWidth="1"/>
    <col min="14068" max="14068" width="9.7109375" style="4" customWidth="1"/>
    <col min="14069" max="14069" width="12.7109375" style="4" customWidth="1"/>
    <col min="14070" max="14070" width="11.28515625" style="4" customWidth="1"/>
    <col min="14071" max="14071" width="8.7109375" style="4" customWidth="1"/>
    <col min="14072" max="14072" width="11.85546875" style="4" customWidth="1"/>
    <col min="14073" max="14305" width="9" style="4"/>
    <col min="14306" max="14306" width="9" style="4" customWidth="1"/>
    <col min="14307" max="14307" width="7.5703125" style="4" customWidth="1"/>
    <col min="14308" max="14308" width="10.85546875" style="4" customWidth="1"/>
    <col min="14309" max="14309" width="9.5703125" style="4" customWidth="1"/>
    <col min="14310" max="14310" width="8.7109375" style="4" customWidth="1"/>
    <col min="14311" max="14311" width="8.28515625" style="4" customWidth="1"/>
    <col min="14312" max="14312" width="9.28515625" style="4" customWidth="1"/>
    <col min="14313" max="14313" width="9.5703125" style="4" customWidth="1"/>
    <col min="14314" max="14314" width="8.7109375" style="4" customWidth="1"/>
    <col min="14315" max="14315" width="8.28515625" style="4" customWidth="1"/>
    <col min="14316" max="14316" width="9.7109375" style="4" customWidth="1"/>
    <col min="14317" max="14317" width="4.28515625" style="4" customWidth="1"/>
    <col min="14318" max="14318" width="1" style="4" customWidth="1"/>
    <col min="14319" max="14319" width="9.5703125" style="4" customWidth="1"/>
    <col min="14320" max="14320" width="9.7109375" style="4" customWidth="1"/>
    <col min="14321" max="14321" width="8.5703125" style="4" customWidth="1"/>
    <col min="14322" max="14322" width="8.7109375" style="4" customWidth="1"/>
    <col min="14323" max="14323" width="8.28515625" style="4" customWidth="1"/>
    <col min="14324" max="14324" width="9.7109375" style="4" customWidth="1"/>
    <col min="14325" max="14325" width="12.7109375" style="4" customWidth="1"/>
    <col min="14326" max="14326" width="11.28515625" style="4" customWidth="1"/>
    <col min="14327" max="14327" width="8.7109375" style="4" customWidth="1"/>
    <col min="14328" max="14328" width="11.85546875" style="4" customWidth="1"/>
    <col min="14329" max="14561" width="9" style="4"/>
    <col min="14562" max="14562" width="9" style="4" customWidth="1"/>
    <col min="14563" max="14563" width="7.5703125" style="4" customWidth="1"/>
    <col min="14564" max="14564" width="10.85546875" style="4" customWidth="1"/>
    <col min="14565" max="14565" width="9.5703125" style="4" customWidth="1"/>
    <col min="14566" max="14566" width="8.7109375" style="4" customWidth="1"/>
    <col min="14567" max="14567" width="8.28515625" style="4" customWidth="1"/>
    <col min="14568" max="14568" width="9.28515625" style="4" customWidth="1"/>
    <col min="14569" max="14569" width="9.5703125" style="4" customWidth="1"/>
    <col min="14570" max="14570" width="8.7109375" style="4" customWidth="1"/>
    <col min="14571" max="14571" width="8.28515625" style="4" customWidth="1"/>
    <col min="14572" max="14572" width="9.7109375" style="4" customWidth="1"/>
    <col min="14573" max="14573" width="4.28515625" style="4" customWidth="1"/>
    <col min="14574" max="14574" width="1" style="4" customWidth="1"/>
    <col min="14575" max="14575" width="9.5703125" style="4" customWidth="1"/>
    <col min="14576" max="14576" width="9.7109375" style="4" customWidth="1"/>
    <col min="14577" max="14577" width="8.5703125" style="4" customWidth="1"/>
    <col min="14578" max="14578" width="8.7109375" style="4" customWidth="1"/>
    <col min="14579" max="14579" width="8.28515625" style="4" customWidth="1"/>
    <col min="14580" max="14580" width="9.7109375" style="4" customWidth="1"/>
    <col min="14581" max="14581" width="12.7109375" style="4" customWidth="1"/>
    <col min="14582" max="14582" width="11.28515625" style="4" customWidth="1"/>
    <col min="14583" max="14583" width="8.7109375" style="4" customWidth="1"/>
    <col min="14584" max="14584" width="11.85546875" style="4" customWidth="1"/>
    <col min="14585" max="14817" width="9" style="4"/>
    <col min="14818" max="14818" width="9" style="4" customWidth="1"/>
    <col min="14819" max="14819" width="7.5703125" style="4" customWidth="1"/>
    <col min="14820" max="14820" width="10.85546875" style="4" customWidth="1"/>
    <col min="14821" max="14821" width="9.5703125" style="4" customWidth="1"/>
    <col min="14822" max="14822" width="8.7109375" style="4" customWidth="1"/>
    <col min="14823" max="14823" width="8.28515625" style="4" customWidth="1"/>
    <col min="14824" max="14824" width="9.28515625" style="4" customWidth="1"/>
    <col min="14825" max="14825" width="9.5703125" style="4" customWidth="1"/>
    <col min="14826" max="14826" width="8.7109375" style="4" customWidth="1"/>
    <col min="14827" max="14827" width="8.28515625" style="4" customWidth="1"/>
    <col min="14828" max="14828" width="9.7109375" style="4" customWidth="1"/>
    <col min="14829" max="14829" width="4.28515625" style="4" customWidth="1"/>
    <col min="14830" max="14830" width="1" style="4" customWidth="1"/>
    <col min="14831" max="14831" width="9.5703125" style="4" customWidth="1"/>
    <col min="14832" max="14832" width="9.7109375" style="4" customWidth="1"/>
    <col min="14833" max="14833" width="8.5703125" style="4" customWidth="1"/>
    <col min="14834" max="14834" width="8.7109375" style="4" customWidth="1"/>
    <col min="14835" max="14835" width="8.28515625" style="4" customWidth="1"/>
    <col min="14836" max="14836" width="9.7109375" style="4" customWidth="1"/>
    <col min="14837" max="14837" width="12.7109375" style="4" customWidth="1"/>
    <col min="14838" max="14838" width="11.28515625" style="4" customWidth="1"/>
    <col min="14839" max="14839" width="8.7109375" style="4" customWidth="1"/>
    <col min="14840" max="14840" width="11.85546875" style="4" customWidth="1"/>
    <col min="14841" max="15073" width="9" style="4"/>
    <col min="15074" max="15074" width="9" style="4" customWidth="1"/>
    <col min="15075" max="15075" width="7.5703125" style="4" customWidth="1"/>
    <col min="15076" max="15076" width="10.85546875" style="4" customWidth="1"/>
    <col min="15077" max="15077" width="9.5703125" style="4" customWidth="1"/>
    <col min="15078" max="15078" width="8.7109375" style="4" customWidth="1"/>
    <col min="15079" max="15079" width="8.28515625" style="4" customWidth="1"/>
    <col min="15080" max="15080" width="9.28515625" style="4" customWidth="1"/>
    <col min="15081" max="15081" width="9.5703125" style="4" customWidth="1"/>
    <col min="15082" max="15082" width="8.7109375" style="4" customWidth="1"/>
    <col min="15083" max="15083" width="8.28515625" style="4" customWidth="1"/>
    <col min="15084" max="15084" width="9.7109375" style="4" customWidth="1"/>
    <col min="15085" max="15085" width="4.28515625" style="4" customWidth="1"/>
    <col min="15086" max="15086" width="1" style="4" customWidth="1"/>
    <col min="15087" max="15087" width="9.5703125" style="4" customWidth="1"/>
    <col min="15088" max="15088" width="9.7109375" style="4" customWidth="1"/>
    <col min="15089" max="15089" width="8.5703125" style="4" customWidth="1"/>
    <col min="15090" max="15090" width="8.7109375" style="4" customWidth="1"/>
    <col min="15091" max="15091" width="8.28515625" style="4" customWidth="1"/>
    <col min="15092" max="15092" width="9.7109375" style="4" customWidth="1"/>
    <col min="15093" max="15093" width="12.7109375" style="4" customWidth="1"/>
    <col min="15094" max="15094" width="11.28515625" style="4" customWidth="1"/>
    <col min="15095" max="15095" width="8.7109375" style="4" customWidth="1"/>
    <col min="15096" max="15096" width="11.85546875" style="4" customWidth="1"/>
    <col min="15097" max="15329" width="9" style="4"/>
    <col min="15330" max="15330" width="9" style="4" customWidth="1"/>
    <col min="15331" max="15331" width="7.5703125" style="4" customWidth="1"/>
    <col min="15332" max="15332" width="10.85546875" style="4" customWidth="1"/>
    <col min="15333" max="15333" width="9.5703125" style="4" customWidth="1"/>
    <col min="15334" max="15334" width="8.7109375" style="4" customWidth="1"/>
    <col min="15335" max="15335" width="8.28515625" style="4" customWidth="1"/>
    <col min="15336" max="15336" width="9.28515625" style="4" customWidth="1"/>
    <col min="15337" max="15337" width="9.5703125" style="4" customWidth="1"/>
    <col min="15338" max="15338" width="8.7109375" style="4" customWidth="1"/>
    <col min="15339" max="15339" width="8.28515625" style="4" customWidth="1"/>
    <col min="15340" max="15340" width="9.7109375" style="4" customWidth="1"/>
    <col min="15341" max="15341" width="4.28515625" style="4" customWidth="1"/>
    <col min="15342" max="15342" width="1" style="4" customWidth="1"/>
    <col min="15343" max="15343" width="9.5703125" style="4" customWidth="1"/>
    <col min="15344" max="15344" width="9.7109375" style="4" customWidth="1"/>
    <col min="15345" max="15345" width="8.5703125" style="4" customWidth="1"/>
    <col min="15346" max="15346" width="8.7109375" style="4" customWidth="1"/>
    <col min="15347" max="15347" width="8.28515625" style="4" customWidth="1"/>
    <col min="15348" max="15348" width="9.7109375" style="4" customWidth="1"/>
    <col min="15349" max="15349" width="12.7109375" style="4" customWidth="1"/>
    <col min="15350" max="15350" width="11.28515625" style="4" customWidth="1"/>
    <col min="15351" max="15351" width="8.7109375" style="4" customWidth="1"/>
    <col min="15352" max="15352" width="11.85546875" style="4" customWidth="1"/>
    <col min="15353" max="15585" width="9" style="4"/>
    <col min="15586" max="15586" width="9" style="4" customWidth="1"/>
    <col min="15587" max="15587" width="7.5703125" style="4" customWidth="1"/>
    <col min="15588" max="15588" width="10.85546875" style="4" customWidth="1"/>
    <col min="15589" max="15589" width="9.5703125" style="4" customWidth="1"/>
    <col min="15590" max="15590" width="8.7109375" style="4" customWidth="1"/>
    <col min="15591" max="15591" width="8.28515625" style="4" customWidth="1"/>
    <col min="15592" max="15592" width="9.28515625" style="4" customWidth="1"/>
    <col min="15593" max="15593" width="9.5703125" style="4" customWidth="1"/>
    <col min="15594" max="15594" width="8.7109375" style="4" customWidth="1"/>
    <col min="15595" max="15595" width="8.28515625" style="4" customWidth="1"/>
    <col min="15596" max="15596" width="9.7109375" style="4" customWidth="1"/>
    <col min="15597" max="15597" width="4.28515625" style="4" customWidth="1"/>
    <col min="15598" max="15598" width="1" style="4" customWidth="1"/>
    <col min="15599" max="15599" width="9.5703125" style="4" customWidth="1"/>
    <col min="15600" max="15600" width="9.7109375" style="4" customWidth="1"/>
    <col min="15601" max="15601" width="8.5703125" style="4" customWidth="1"/>
    <col min="15602" max="15602" width="8.7109375" style="4" customWidth="1"/>
    <col min="15603" max="15603" width="8.28515625" style="4" customWidth="1"/>
    <col min="15604" max="15604" width="9.7109375" style="4" customWidth="1"/>
    <col min="15605" max="15605" width="12.7109375" style="4" customWidth="1"/>
    <col min="15606" max="15606" width="11.28515625" style="4" customWidth="1"/>
    <col min="15607" max="15607" width="8.7109375" style="4" customWidth="1"/>
    <col min="15608" max="15608" width="11.85546875" style="4" customWidth="1"/>
    <col min="15609" max="15841" width="9" style="4"/>
    <col min="15842" max="15842" width="9" style="4" customWidth="1"/>
    <col min="15843" max="15843" width="7.5703125" style="4" customWidth="1"/>
    <col min="15844" max="15844" width="10.85546875" style="4" customWidth="1"/>
    <col min="15845" max="15845" width="9.5703125" style="4" customWidth="1"/>
    <col min="15846" max="15846" width="8.7109375" style="4" customWidth="1"/>
    <col min="15847" max="15847" width="8.28515625" style="4" customWidth="1"/>
    <col min="15848" max="15848" width="9.28515625" style="4" customWidth="1"/>
    <col min="15849" max="15849" width="9.5703125" style="4" customWidth="1"/>
    <col min="15850" max="15850" width="8.7109375" style="4" customWidth="1"/>
    <col min="15851" max="15851" width="8.28515625" style="4" customWidth="1"/>
    <col min="15852" max="15852" width="9.7109375" style="4" customWidth="1"/>
    <col min="15853" max="15853" width="4.28515625" style="4" customWidth="1"/>
    <col min="15854" max="15854" width="1" style="4" customWidth="1"/>
    <col min="15855" max="15855" width="9.5703125" style="4" customWidth="1"/>
    <col min="15856" max="15856" width="9.7109375" style="4" customWidth="1"/>
    <col min="15857" max="15857" width="8.5703125" style="4" customWidth="1"/>
    <col min="15858" max="15858" width="8.7109375" style="4" customWidth="1"/>
    <col min="15859" max="15859" width="8.28515625" style="4" customWidth="1"/>
    <col min="15860" max="15860" width="9.7109375" style="4" customWidth="1"/>
    <col min="15861" max="15861" width="12.7109375" style="4" customWidth="1"/>
    <col min="15862" max="15862" width="11.28515625" style="4" customWidth="1"/>
    <col min="15863" max="15863" width="8.7109375" style="4" customWidth="1"/>
    <col min="15864" max="15864" width="11.85546875" style="4" customWidth="1"/>
    <col min="15865" max="16097" width="9" style="4"/>
    <col min="16098" max="16098" width="9" style="4" customWidth="1"/>
    <col min="16099" max="16099" width="7.5703125" style="4" customWidth="1"/>
    <col min="16100" max="16100" width="10.85546875" style="4" customWidth="1"/>
    <col min="16101" max="16101" width="9.5703125" style="4" customWidth="1"/>
    <col min="16102" max="16102" width="8.7109375" style="4" customWidth="1"/>
    <col min="16103" max="16103" width="8.28515625" style="4" customWidth="1"/>
    <col min="16104" max="16104" width="9.28515625" style="4" customWidth="1"/>
    <col min="16105" max="16105" width="9.5703125" style="4" customWidth="1"/>
    <col min="16106" max="16106" width="8.7109375" style="4" customWidth="1"/>
    <col min="16107" max="16107" width="8.28515625" style="4" customWidth="1"/>
    <col min="16108" max="16108" width="9.7109375" style="4" customWidth="1"/>
    <col min="16109" max="16109" width="4.28515625" style="4" customWidth="1"/>
    <col min="16110" max="16110" width="1" style="4" customWidth="1"/>
    <col min="16111" max="16111" width="9.5703125" style="4" customWidth="1"/>
    <col min="16112" max="16112" width="9.7109375" style="4" customWidth="1"/>
    <col min="16113" max="16113" width="8.5703125" style="4" customWidth="1"/>
    <col min="16114" max="16114" width="8.7109375" style="4" customWidth="1"/>
    <col min="16115" max="16115" width="8.28515625" style="4" customWidth="1"/>
    <col min="16116" max="16116" width="9.7109375" style="4" customWidth="1"/>
    <col min="16117" max="16117" width="12.7109375" style="4" customWidth="1"/>
    <col min="16118" max="16118" width="11.28515625" style="4" customWidth="1"/>
    <col min="16119" max="16119" width="8.7109375" style="4" customWidth="1"/>
    <col min="16120" max="16120" width="11.85546875" style="4" customWidth="1"/>
    <col min="16121" max="16384" width="9" style="4"/>
  </cols>
  <sheetData>
    <row r="1" spans="1:14" s="300" customFormat="1" ht="24" customHeight="1" x14ac:dyDescent="0.2">
      <c r="A1" s="550" t="s">
        <v>2</v>
      </c>
      <c r="B1" s="550"/>
      <c r="C1" s="550"/>
      <c r="D1" s="550"/>
      <c r="E1" s="550"/>
      <c r="F1" s="550"/>
      <c r="G1" s="550"/>
      <c r="H1" s="550"/>
      <c r="I1" s="550"/>
      <c r="J1" s="550"/>
      <c r="K1" s="550"/>
      <c r="L1" s="550"/>
      <c r="M1" s="550"/>
      <c r="N1" s="299" t="s">
        <v>1</v>
      </c>
    </row>
    <row r="2" spans="1:14" s="100" customFormat="1" ht="38.25" customHeight="1" x14ac:dyDescent="0.2">
      <c r="A2" s="628" t="s">
        <v>962</v>
      </c>
      <c r="B2" s="629"/>
      <c r="C2" s="629"/>
      <c r="D2" s="629"/>
      <c r="E2" s="629"/>
      <c r="F2" s="629"/>
      <c r="G2" s="629"/>
      <c r="H2" s="629"/>
      <c r="I2" s="629"/>
      <c r="J2" s="629"/>
      <c r="K2" s="629"/>
      <c r="L2" s="629"/>
      <c r="M2" s="629"/>
      <c r="N2" s="140" t="s">
        <v>1</v>
      </c>
    </row>
    <row r="3" spans="1:14" s="68" customFormat="1" ht="1.9" customHeight="1" x14ac:dyDescent="0.15">
      <c r="A3" s="630" t="s">
        <v>998</v>
      </c>
      <c r="B3" s="630"/>
      <c r="C3" s="630"/>
      <c r="D3" s="630"/>
      <c r="E3" s="630"/>
      <c r="F3" s="630"/>
      <c r="G3" s="630"/>
      <c r="H3" s="630"/>
      <c r="I3" s="630"/>
      <c r="J3" s="630"/>
      <c r="K3" s="630"/>
      <c r="L3" s="630"/>
      <c r="M3" s="630"/>
      <c r="N3" s="140" t="s">
        <v>1</v>
      </c>
    </row>
    <row r="4" spans="1:14" s="100" customFormat="1" ht="26.45" customHeight="1" x14ac:dyDescent="0.2">
      <c r="A4" s="596" t="s">
        <v>1175</v>
      </c>
      <c r="B4" s="567" t="s">
        <v>11</v>
      </c>
      <c r="C4" s="567" t="s">
        <v>1037</v>
      </c>
      <c r="D4" s="567" t="s">
        <v>507</v>
      </c>
      <c r="E4" s="567"/>
      <c r="F4" s="567" t="s">
        <v>508</v>
      </c>
      <c r="G4" s="567"/>
      <c r="H4" s="567"/>
      <c r="I4" s="567"/>
      <c r="J4" s="567" t="s">
        <v>509</v>
      </c>
      <c r="K4" s="567"/>
      <c r="L4" s="567" t="s">
        <v>510</v>
      </c>
      <c r="M4" s="594"/>
      <c r="N4" s="140" t="s">
        <v>1</v>
      </c>
    </row>
    <row r="5" spans="1:14" s="100" customFormat="1" ht="26.45" customHeight="1" x14ac:dyDescent="0.2">
      <c r="A5" s="596"/>
      <c r="B5" s="567"/>
      <c r="C5" s="567"/>
      <c r="D5" s="567"/>
      <c r="E5" s="567"/>
      <c r="F5" s="567" t="s">
        <v>506</v>
      </c>
      <c r="G5" s="567"/>
      <c r="H5" s="567" t="s">
        <v>511</v>
      </c>
      <c r="I5" s="567"/>
      <c r="J5" s="567"/>
      <c r="K5" s="567"/>
      <c r="L5" s="567"/>
      <c r="M5" s="594"/>
      <c r="N5" s="140" t="s">
        <v>1</v>
      </c>
    </row>
    <row r="6" spans="1:14" s="100" customFormat="1" ht="26.45" customHeight="1" x14ac:dyDescent="0.2">
      <c r="A6" s="596"/>
      <c r="B6" s="567"/>
      <c r="C6" s="383" t="s">
        <v>8</v>
      </c>
      <c r="D6" s="383" t="s">
        <v>9</v>
      </c>
      <c r="E6" s="383" t="s">
        <v>512</v>
      </c>
      <c r="F6" s="383" t="s">
        <v>9</v>
      </c>
      <c r="G6" s="383" t="s">
        <v>809</v>
      </c>
      <c r="H6" s="383" t="s">
        <v>9</v>
      </c>
      <c r="I6" s="383" t="s">
        <v>809</v>
      </c>
      <c r="J6" s="383" t="s">
        <v>9</v>
      </c>
      <c r="K6" s="383" t="s">
        <v>809</v>
      </c>
      <c r="L6" s="383" t="s">
        <v>9</v>
      </c>
      <c r="M6" s="388" t="s">
        <v>809</v>
      </c>
      <c r="N6" s="140" t="s">
        <v>1</v>
      </c>
    </row>
    <row r="7" spans="1:14" s="100" customFormat="1" ht="10.15" customHeight="1" x14ac:dyDescent="0.2">
      <c r="A7" s="596"/>
      <c r="B7" s="567"/>
      <c r="C7" s="383" t="s">
        <v>15</v>
      </c>
      <c r="D7" s="383" t="s">
        <v>16</v>
      </c>
      <c r="E7" s="383" t="s">
        <v>17</v>
      </c>
      <c r="F7" s="383" t="s">
        <v>18</v>
      </c>
      <c r="G7" s="383" t="s">
        <v>19</v>
      </c>
      <c r="H7" s="383" t="s">
        <v>20</v>
      </c>
      <c r="I7" s="383" t="s">
        <v>21</v>
      </c>
      <c r="J7" s="383" t="s">
        <v>22</v>
      </c>
      <c r="K7" s="383" t="s">
        <v>23</v>
      </c>
      <c r="L7" s="383" t="s">
        <v>24</v>
      </c>
      <c r="M7" s="388" t="s">
        <v>25</v>
      </c>
      <c r="N7" s="140" t="s">
        <v>1</v>
      </c>
    </row>
    <row r="8" spans="1:14" s="80" customFormat="1" ht="6" x14ac:dyDescent="0.15">
      <c r="A8" s="136" t="s">
        <v>28</v>
      </c>
      <c r="B8" s="136" t="s">
        <v>464</v>
      </c>
      <c r="C8" s="136" t="s">
        <v>472</v>
      </c>
      <c r="D8" s="136" t="s">
        <v>662</v>
      </c>
      <c r="E8" s="136" t="s">
        <v>833</v>
      </c>
      <c r="F8" s="136" t="s">
        <v>663</v>
      </c>
      <c r="G8" s="136" t="s">
        <v>834</v>
      </c>
      <c r="H8" s="136" t="s">
        <v>664</v>
      </c>
      <c r="I8" s="136" t="s">
        <v>835</v>
      </c>
      <c r="J8" s="136" t="s">
        <v>665</v>
      </c>
      <c r="K8" s="136" t="s">
        <v>836</v>
      </c>
      <c r="L8" s="136" t="s">
        <v>666</v>
      </c>
      <c r="M8" s="136" t="s">
        <v>837</v>
      </c>
      <c r="N8" s="140" t="s">
        <v>1</v>
      </c>
    </row>
    <row r="9" spans="1:14" s="100" customFormat="1" ht="11.25" customHeight="1" x14ac:dyDescent="0.2">
      <c r="A9" s="150">
        <v>101</v>
      </c>
      <c r="B9" s="150" t="s">
        <v>29</v>
      </c>
      <c r="C9" s="151">
        <v>1</v>
      </c>
      <c r="D9" s="152">
        <v>553</v>
      </c>
      <c r="E9" s="152">
        <v>1</v>
      </c>
      <c r="F9" s="152">
        <v>553</v>
      </c>
      <c r="G9" s="152">
        <v>1</v>
      </c>
      <c r="H9" s="152" t="s">
        <v>994</v>
      </c>
      <c r="I9" s="152" t="s">
        <v>994</v>
      </c>
      <c r="J9" s="152" t="s">
        <v>994</v>
      </c>
      <c r="K9" s="152" t="s">
        <v>994</v>
      </c>
      <c r="L9" s="152" t="s">
        <v>994</v>
      </c>
      <c r="M9" s="152" t="s">
        <v>994</v>
      </c>
      <c r="N9" s="140" t="s">
        <v>1</v>
      </c>
    </row>
    <row r="10" spans="1:14" s="100" customFormat="1" ht="11.25" customHeight="1" x14ac:dyDescent="0.2">
      <c r="A10" s="150">
        <v>102</v>
      </c>
      <c r="B10" s="150" t="s">
        <v>30</v>
      </c>
      <c r="C10" s="151">
        <v>1</v>
      </c>
      <c r="D10" s="152" t="s">
        <v>994</v>
      </c>
      <c r="E10" s="152" t="s">
        <v>994</v>
      </c>
      <c r="F10" s="152" t="s">
        <v>994</v>
      </c>
      <c r="G10" s="152" t="s">
        <v>994</v>
      </c>
      <c r="H10" s="152" t="s">
        <v>994</v>
      </c>
      <c r="I10" s="152" t="s">
        <v>994</v>
      </c>
      <c r="J10" s="152" t="s">
        <v>994</v>
      </c>
      <c r="K10" s="152" t="s">
        <v>994</v>
      </c>
      <c r="L10" s="152" t="s">
        <v>994</v>
      </c>
      <c r="M10" s="152" t="s">
        <v>994</v>
      </c>
      <c r="N10" s="140" t="s">
        <v>1</v>
      </c>
    </row>
    <row r="11" spans="1:14" s="100" customFormat="1" ht="11.25" customHeight="1" x14ac:dyDescent="0.2">
      <c r="A11" s="150" t="s">
        <v>31</v>
      </c>
      <c r="B11" s="150" t="s">
        <v>32</v>
      </c>
      <c r="C11" s="151">
        <v>2</v>
      </c>
      <c r="D11" s="152">
        <v>2050</v>
      </c>
      <c r="E11" s="152">
        <v>1</v>
      </c>
      <c r="F11" s="152">
        <v>2050</v>
      </c>
      <c r="G11" s="152">
        <v>1</v>
      </c>
      <c r="H11" s="152" t="s">
        <v>994</v>
      </c>
      <c r="I11" s="152" t="s">
        <v>994</v>
      </c>
      <c r="J11" s="152" t="s">
        <v>994</v>
      </c>
      <c r="K11" s="152" t="s">
        <v>994</v>
      </c>
      <c r="L11" s="152" t="s">
        <v>994</v>
      </c>
      <c r="M11" s="152" t="s">
        <v>994</v>
      </c>
      <c r="N11" s="140" t="s">
        <v>1</v>
      </c>
    </row>
    <row r="12" spans="1:14" s="100" customFormat="1" ht="11.25" customHeight="1" x14ac:dyDescent="0.2">
      <c r="A12" s="150">
        <v>151</v>
      </c>
      <c r="B12" s="150" t="s">
        <v>33</v>
      </c>
      <c r="C12" s="151">
        <v>3</v>
      </c>
      <c r="D12" s="152">
        <v>834</v>
      </c>
      <c r="E12" s="152">
        <v>1</v>
      </c>
      <c r="F12" s="152">
        <v>829</v>
      </c>
      <c r="G12" s="152">
        <v>1</v>
      </c>
      <c r="H12" s="152" t="s">
        <v>994</v>
      </c>
      <c r="I12" s="152" t="s">
        <v>994</v>
      </c>
      <c r="J12" s="152">
        <v>5</v>
      </c>
      <c r="K12" s="152">
        <v>1</v>
      </c>
      <c r="L12" s="152" t="s">
        <v>994</v>
      </c>
      <c r="M12" s="152" t="s">
        <v>994</v>
      </c>
      <c r="N12" s="140" t="s">
        <v>1</v>
      </c>
    </row>
    <row r="13" spans="1:14" s="100" customFormat="1" ht="11.25" customHeight="1" x14ac:dyDescent="0.2">
      <c r="A13" s="150">
        <v>153</v>
      </c>
      <c r="B13" s="150" t="s">
        <v>34</v>
      </c>
      <c r="C13" s="151">
        <v>7</v>
      </c>
      <c r="D13" s="152">
        <v>236</v>
      </c>
      <c r="E13" s="152">
        <v>3</v>
      </c>
      <c r="F13" s="152">
        <v>236</v>
      </c>
      <c r="G13" s="152">
        <v>3</v>
      </c>
      <c r="H13" s="152" t="s">
        <v>994</v>
      </c>
      <c r="I13" s="152" t="s">
        <v>994</v>
      </c>
      <c r="J13" s="152" t="s">
        <v>994</v>
      </c>
      <c r="K13" s="152" t="s">
        <v>994</v>
      </c>
      <c r="L13" s="152" t="s">
        <v>994</v>
      </c>
      <c r="M13" s="152" t="s">
        <v>994</v>
      </c>
      <c r="N13" s="140" t="s">
        <v>1</v>
      </c>
    </row>
    <row r="14" spans="1:14" s="100" customFormat="1" ht="11.25" customHeight="1" x14ac:dyDescent="0.2">
      <c r="A14" s="150">
        <v>154</v>
      </c>
      <c r="B14" s="150" t="s">
        <v>35</v>
      </c>
      <c r="C14" s="151">
        <v>3</v>
      </c>
      <c r="D14" s="152" t="s">
        <v>994</v>
      </c>
      <c r="E14" s="152" t="s">
        <v>994</v>
      </c>
      <c r="F14" s="152" t="s">
        <v>994</v>
      </c>
      <c r="G14" s="152" t="s">
        <v>994</v>
      </c>
      <c r="H14" s="152" t="s">
        <v>994</v>
      </c>
      <c r="I14" s="152" t="s">
        <v>994</v>
      </c>
      <c r="J14" s="152" t="s">
        <v>994</v>
      </c>
      <c r="K14" s="152" t="s">
        <v>994</v>
      </c>
      <c r="L14" s="152" t="s">
        <v>994</v>
      </c>
      <c r="M14" s="152" t="s">
        <v>994</v>
      </c>
      <c r="N14" s="140" t="s">
        <v>1</v>
      </c>
    </row>
    <row r="15" spans="1:14" s="100" customFormat="1" ht="11.25" customHeight="1" x14ac:dyDescent="0.2">
      <c r="A15" s="150">
        <v>155</v>
      </c>
      <c r="B15" s="150" t="s">
        <v>36</v>
      </c>
      <c r="C15" s="151">
        <v>20</v>
      </c>
      <c r="D15" s="152">
        <v>499</v>
      </c>
      <c r="E15" s="152">
        <v>5</v>
      </c>
      <c r="F15" s="152">
        <v>359</v>
      </c>
      <c r="G15" s="152">
        <v>4</v>
      </c>
      <c r="H15" s="152">
        <v>7</v>
      </c>
      <c r="I15" s="152">
        <v>1</v>
      </c>
      <c r="J15" s="152">
        <v>133</v>
      </c>
      <c r="K15" s="152">
        <v>2</v>
      </c>
      <c r="L15" s="152" t="s">
        <v>994</v>
      </c>
      <c r="M15" s="152" t="s">
        <v>994</v>
      </c>
      <c r="N15" s="140" t="s">
        <v>1</v>
      </c>
    </row>
    <row r="16" spans="1:14" s="100" customFormat="1" ht="11.25" customHeight="1" x14ac:dyDescent="0.2">
      <c r="A16" s="150">
        <v>157</v>
      </c>
      <c r="B16" s="150" t="s">
        <v>37</v>
      </c>
      <c r="C16" s="151">
        <v>2</v>
      </c>
      <c r="D16" s="152">
        <v>2547</v>
      </c>
      <c r="E16" s="152">
        <v>1</v>
      </c>
      <c r="F16" s="152">
        <v>2025</v>
      </c>
      <c r="G16" s="152">
        <v>1</v>
      </c>
      <c r="H16" s="152">
        <v>522</v>
      </c>
      <c r="I16" s="152">
        <v>1</v>
      </c>
      <c r="J16" s="152" t="s">
        <v>994</v>
      </c>
      <c r="K16" s="152" t="s">
        <v>994</v>
      </c>
      <c r="L16" s="152" t="s">
        <v>994</v>
      </c>
      <c r="M16" s="152" t="s">
        <v>994</v>
      </c>
      <c r="N16" s="140" t="s">
        <v>1</v>
      </c>
    </row>
    <row r="17" spans="1:14" s="100" customFormat="1" ht="11.25" customHeight="1" x14ac:dyDescent="0.2">
      <c r="A17" s="150">
        <v>158</v>
      </c>
      <c r="B17" s="150" t="s">
        <v>38</v>
      </c>
      <c r="C17" s="151">
        <v>5</v>
      </c>
      <c r="D17" s="152">
        <v>8427</v>
      </c>
      <c r="E17" s="152">
        <v>4</v>
      </c>
      <c r="F17" s="152">
        <v>8078</v>
      </c>
      <c r="G17" s="152">
        <v>4</v>
      </c>
      <c r="H17" s="152">
        <v>349</v>
      </c>
      <c r="I17" s="152">
        <v>3</v>
      </c>
      <c r="J17" s="152" t="s">
        <v>994</v>
      </c>
      <c r="K17" s="152" t="s">
        <v>994</v>
      </c>
      <c r="L17" s="152" t="s">
        <v>994</v>
      </c>
      <c r="M17" s="152" t="s">
        <v>994</v>
      </c>
      <c r="N17" s="140" t="s">
        <v>1</v>
      </c>
    </row>
    <row r="18" spans="1:14" s="100" customFormat="1" ht="11.25" customHeight="1" x14ac:dyDescent="0.2">
      <c r="A18" s="150">
        <v>159</v>
      </c>
      <c r="B18" s="150" t="s">
        <v>39</v>
      </c>
      <c r="C18" s="151">
        <v>20</v>
      </c>
      <c r="D18" s="152">
        <v>1083</v>
      </c>
      <c r="E18" s="152">
        <v>10</v>
      </c>
      <c r="F18" s="152">
        <v>1049</v>
      </c>
      <c r="G18" s="152">
        <v>9</v>
      </c>
      <c r="H18" s="152">
        <v>29</v>
      </c>
      <c r="I18" s="152">
        <v>1</v>
      </c>
      <c r="J18" s="152">
        <v>5</v>
      </c>
      <c r="K18" s="152">
        <v>1</v>
      </c>
      <c r="L18" s="152" t="s">
        <v>994</v>
      </c>
      <c r="M18" s="152" t="s">
        <v>994</v>
      </c>
      <c r="N18" s="140" t="s">
        <v>1</v>
      </c>
    </row>
    <row r="19" spans="1:14" s="100" customFormat="1" ht="11.25" customHeight="1" x14ac:dyDescent="0.2">
      <c r="A19" s="153">
        <v>1</v>
      </c>
      <c r="B19" s="153" t="s">
        <v>40</v>
      </c>
      <c r="C19" s="154">
        <v>64</v>
      </c>
      <c r="D19" s="155">
        <v>16229</v>
      </c>
      <c r="E19" s="155">
        <v>26</v>
      </c>
      <c r="F19" s="155">
        <v>15179</v>
      </c>
      <c r="G19" s="155">
        <v>24</v>
      </c>
      <c r="H19" s="155">
        <v>907</v>
      </c>
      <c r="I19" s="155">
        <v>6</v>
      </c>
      <c r="J19" s="155">
        <v>143</v>
      </c>
      <c r="K19" s="155">
        <v>4</v>
      </c>
      <c r="L19" s="155" t="s">
        <v>994</v>
      </c>
      <c r="M19" s="155" t="s">
        <v>994</v>
      </c>
      <c r="N19" s="140" t="s">
        <v>1</v>
      </c>
    </row>
    <row r="20" spans="1:14" s="100" customFormat="1" ht="11.25" customHeight="1" x14ac:dyDescent="0.2">
      <c r="A20" s="150">
        <v>241</v>
      </c>
      <c r="B20" s="150" t="s">
        <v>41</v>
      </c>
      <c r="C20" s="151">
        <v>11</v>
      </c>
      <c r="D20" s="152">
        <v>3971</v>
      </c>
      <c r="E20" s="152">
        <v>4</v>
      </c>
      <c r="F20" s="152">
        <v>3971</v>
      </c>
      <c r="G20" s="152">
        <v>4</v>
      </c>
      <c r="H20" s="152" t="s">
        <v>994</v>
      </c>
      <c r="I20" s="152" t="s">
        <v>994</v>
      </c>
      <c r="J20" s="152" t="s">
        <v>994</v>
      </c>
      <c r="K20" s="152" t="s">
        <v>994</v>
      </c>
      <c r="L20" s="152" t="s">
        <v>994</v>
      </c>
      <c r="M20" s="152" t="s">
        <v>994</v>
      </c>
      <c r="N20" s="140" t="s">
        <v>1</v>
      </c>
    </row>
    <row r="21" spans="1:14" s="100" customFormat="1" ht="11.25" customHeight="1" x14ac:dyDescent="0.2">
      <c r="A21" s="150">
        <v>251</v>
      </c>
      <c r="B21" s="150" t="s">
        <v>42</v>
      </c>
      <c r="C21" s="151">
        <v>6</v>
      </c>
      <c r="D21" s="152">
        <v>234</v>
      </c>
      <c r="E21" s="152">
        <v>2</v>
      </c>
      <c r="F21" s="152">
        <v>171</v>
      </c>
      <c r="G21" s="152">
        <v>2</v>
      </c>
      <c r="H21" s="152">
        <v>63</v>
      </c>
      <c r="I21" s="152">
        <v>1</v>
      </c>
      <c r="J21" s="152" t="s">
        <v>994</v>
      </c>
      <c r="K21" s="152" t="s">
        <v>994</v>
      </c>
      <c r="L21" s="152" t="s">
        <v>994</v>
      </c>
      <c r="M21" s="152" t="s">
        <v>994</v>
      </c>
      <c r="N21" s="140" t="s">
        <v>1</v>
      </c>
    </row>
    <row r="22" spans="1:14" s="100" customFormat="1" ht="11.25" customHeight="1" x14ac:dyDescent="0.2">
      <c r="A22" s="150">
        <v>252</v>
      </c>
      <c r="B22" s="150" t="s">
        <v>43</v>
      </c>
      <c r="C22" s="151">
        <v>19</v>
      </c>
      <c r="D22" s="152">
        <v>824</v>
      </c>
      <c r="E22" s="152">
        <v>6</v>
      </c>
      <c r="F22" s="152">
        <v>818</v>
      </c>
      <c r="G22" s="152">
        <v>6</v>
      </c>
      <c r="H22" s="152">
        <v>4</v>
      </c>
      <c r="I22" s="152">
        <v>1</v>
      </c>
      <c r="J22" s="152">
        <v>2</v>
      </c>
      <c r="K22" s="152">
        <v>1</v>
      </c>
      <c r="L22" s="152" t="s">
        <v>994</v>
      </c>
      <c r="M22" s="152" t="s">
        <v>994</v>
      </c>
      <c r="N22" s="140" t="s">
        <v>1</v>
      </c>
    </row>
    <row r="23" spans="1:14" s="100" customFormat="1" ht="11.25" customHeight="1" x14ac:dyDescent="0.2">
      <c r="A23" s="150">
        <v>254</v>
      </c>
      <c r="B23" s="150" t="s">
        <v>44</v>
      </c>
      <c r="C23" s="151">
        <v>11</v>
      </c>
      <c r="D23" s="152">
        <v>99644</v>
      </c>
      <c r="E23" s="152">
        <v>5</v>
      </c>
      <c r="F23" s="152">
        <v>84189</v>
      </c>
      <c r="G23" s="152">
        <v>5</v>
      </c>
      <c r="H23" s="152">
        <v>1401</v>
      </c>
      <c r="I23" s="152">
        <v>1</v>
      </c>
      <c r="J23" s="152">
        <v>14054</v>
      </c>
      <c r="K23" s="152">
        <v>1</v>
      </c>
      <c r="L23" s="152" t="s">
        <v>994</v>
      </c>
      <c r="M23" s="152" t="s">
        <v>994</v>
      </c>
      <c r="N23" s="140" t="s">
        <v>1</v>
      </c>
    </row>
    <row r="24" spans="1:14" s="100" customFormat="1" ht="11.25" customHeight="1" x14ac:dyDescent="0.2">
      <c r="A24" s="150">
        <v>255</v>
      </c>
      <c r="B24" s="150" t="s">
        <v>45</v>
      </c>
      <c r="C24" s="151">
        <v>4</v>
      </c>
      <c r="D24" s="152">
        <v>114</v>
      </c>
      <c r="E24" s="152">
        <v>3</v>
      </c>
      <c r="F24" s="152">
        <v>114</v>
      </c>
      <c r="G24" s="152">
        <v>3</v>
      </c>
      <c r="H24" s="152" t="s">
        <v>994</v>
      </c>
      <c r="I24" s="152" t="s">
        <v>994</v>
      </c>
      <c r="J24" s="152" t="s">
        <v>994</v>
      </c>
      <c r="K24" s="152" t="s">
        <v>994</v>
      </c>
      <c r="L24" s="152" t="s">
        <v>994</v>
      </c>
      <c r="M24" s="152" t="s">
        <v>994</v>
      </c>
      <c r="N24" s="140" t="s">
        <v>1</v>
      </c>
    </row>
    <row r="25" spans="1:14" s="100" customFormat="1" ht="11.25" customHeight="1" x14ac:dyDescent="0.2">
      <c r="A25" s="150">
        <v>256</v>
      </c>
      <c r="B25" s="150" t="s">
        <v>46</v>
      </c>
      <c r="C25" s="151">
        <v>10</v>
      </c>
      <c r="D25" s="152">
        <v>793</v>
      </c>
      <c r="E25" s="152">
        <v>3</v>
      </c>
      <c r="F25" s="152">
        <v>793</v>
      </c>
      <c r="G25" s="152">
        <v>3</v>
      </c>
      <c r="H25" s="152" t="s">
        <v>994</v>
      </c>
      <c r="I25" s="152" t="s">
        <v>994</v>
      </c>
      <c r="J25" s="152" t="s">
        <v>994</v>
      </c>
      <c r="K25" s="152" t="s">
        <v>994</v>
      </c>
      <c r="L25" s="152" t="s">
        <v>994</v>
      </c>
      <c r="M25" s="152" t="s">
        <v>994</v>
      </c>
      <c r="N25" s="140" t="s">
        <v>1</v>
      </c>
    </row>
    <row r="26" spans="1:14" s="100" customFormat="1" ht="11.25" customHeight="1" x14ac:dyDescent="0.2">
      <c r="A26" s="150">
        <v>257</v>
      </c>
      <c r="B26" s="150" t="s">
        <v>47</v>
      </c>
      <c r="C26" s="151">
        <v>10</v>
      </c>
      <c r="D26" s="152">
        <v>6822</v>
      </c>
      <c r="E26" s="152">
        <v>4</v>
      </c>
      <c r="F26" s="152">
        <v>6655</v>
      </c>
      <c r="G26" s="152">
        <v>4</v>
      </c>
      <c r="H26" s="152">
        <v>167</v>
      </c>
      <c r="I26" s="152">
        <v>1</v>
      </c>
      <c r="J26" s="152" t="s">
        <v>994</v>
      </c>
      <c r="K26" s="152" t="s">
        <v>994</v>
      </c>
      <c r="L26" s="152" t="s">
        <v>994</v>
      </c>
      <c r="M26" s="152" t="s">
        <v>994</v>
      </c>
      <c r="N26" s="140" t="s">
        <v>1</v>
      </c>
    </row>
    <row r="27" spans="1:14" s="100" customFormat="1" ht="11.25" customHeight="1" x14ac:dyDescent="0.2">
      <c r="A27" s="153">
        <v>2</v>
      </c>
      <c r="B27" s="153" t="s">
        <v>48</v>
      </c>
      <c r="C27" s="154">
        <v>71</v>
      </c>
      <c r="D27" s="155">
        <v>112402</v>
      </c>
      <c r="E27" s="155">
        <v>27</v>
      </c>
      <c r="F27" s="155">
        <v>96711</v>
      </c>
      <c r="G27" s="155">
        <v>27</v>
      </c>
      <c r="H27" s="155">
        <v>1635</v>
      </c>
      <c r="I27" s="155">
        <v>4</v>
      </c>
      <c r="J27" s="155">
        <v>14056</v>
      </c>
      <c r="K27" s="155">
        <v>2</v>
      </c>
      <c r="L27" s="155" t="s">
        <v>994</v>
      </c>
      <c r="M27" s="155" t="s">
        <v>994</v>
      </c>
      <c r="N27" s="140" t="s">
        <v>1</v>
      </c>
    </row>
    <row r="28" spans="1:14" s="100" customFormat="1" ht="11.25" customHeight="1" x14ac:dyDescent="0.2">
      <c r="A28" s="150">
        <v>351</v>
      </c>
      <c r="B28" s="150" t="s">
        <v>49</v>
      </c>
      <c r="C28" s="151">
        <v>4</v>
      </c>
      <c r="D28" s="152">
        <v>1503</v>
      </c>
      <c r="E28" s="152">
        <v>3</v>
      </c>
      <c r="F28" s="152">
        <v>1503</v>
      </c>
      <c r="G28" s="152">
        <v>3</v>
      </c>
      <c r="H28" s="152" t="s">
        <v>994</v>
      </c>
      <c r="I28" s="152" t="s">
        <v>994</v>
      </c>
      <c r="J28" s="152" t="s">
        <v>994</v>
      </c>
      <c r="K28" s="152" t="s">
        <v>994</v>
      </c>
      <c r="L28" s="152" t="s">
        <v>994</v>
      </c>
      <c r="M28" s="152" t="s">
        <v>994</v>
      </c>
      <c r="N28" s="140" t="s">
        <v>1</v>
      </c>
    </row>
    <row r="29" spans="1:14" s="100" customFormat="1" ht="11.25" customHeight="1" x14ac:dyDescent="0.2">
      <c r="A29" s="150">
        <v>352</v>
      </c>
      <c r="B29" s="150" t="s">
        <v>50</v>
      </c>
      <c r="C29" s="151">
        <v>4</v>
      </c>
      <c r="D29" s="152">
        <v>845</v>
      </c>
      <c r="E29" s="152">
        <v>3</v>
      </c>
      <c r="F29" s="152">
        <v>822</v>
      </c>
      <c r="G29" s="152">
        <v>3</v>
      </c>
      <c r="H29" s="152">
        <v>23</v>
      </c>
      <c r="I29" s="152">
        <v>1</v>
      </c>
      <c r="J29" s="152" t="s">
        <v>994</v>
      </c>
      <c r="K29" s="152" t="s">
        <v>994</v>
      </c>
      <c r="L29" s="152" t="s">
        <v>994</v>
      </c>
      <c r="M29" s="152" t="s">
        <v>994</v>
      </c>
      <c r="N29" s="140" t="s">
        <v>1</v>
      </c>
    </row>
    <row r="30" spans="1:14" s="100" customFormat="1" ht="11.25" customHeight="1" x14ac:dyDescent="0.2">
      <c r="A30" s="150">
        <v>353</v>
      </c>
      <c r="B30" s="150" t="s">
        <v>51</v>
      </c>
      <c r="C30" s="151">
        <v>15</v>
      </c>
      <c r="D30" s="152">
        <v>486</v>
      </c>
      <c r="E30" s="152">
        <v>3</v>
      </c>
      <c r="F30" s="152">
        <v>408</v>
      </c>
      <c r="G30" s="152">
        <v>2</v>
      </c>
      <c r="H30" s="152">
        <v>78</v>
      </c>
      <c r="I30" s="152">
        <v>2</v>
      </c>
      <c r="J30" s="152" t="s">
        <v>994</v>
      </c>
      <c r="K30" s="152" t="s">
        <v>994</v>
      </c>
      <c r="L30" s="152" t="s">
        <v>994</v>
      </c>
      <c r="M30" s="152" t="s">
        <v>994</v>
      </c>
      <c r="N30" s="140" t="s">
        <v>1</v>
      </c>
    </row>
    <row r="31" spans="1:14" s="100" customFormat="1" ht="11.25" customHeight="1" x14ac:dyDescent="0.2">
      <c r="A31" s="150">
        <v>354</v>
      </c>
      <c r="B31" s="150" t="s">
        <v>52</v>
      </c>
      <c r="C31" s="151">
        <v>3</v>
      </c>
      <c r="D31" s="152">
        <v>411</v>
      </c>
      <c r="E31" s="152">
        <v>3</v>
      </c>
      <c r="F31" s="152">
        <v>411</v>
      </c>
      <c r="G31" s="152">
        <v>3</v>
      </c>
      <c r="H31" s="152" t="s">
        <v>994</v>
      </c>
      <c r="I31" s="152" t="s">
        <v>994</v>
      </c>
      <c r="J31" s="152" t="s">
        <v>994</v>
      </c>
      <c r="K31" s="152" t="s">
        <v>994</v>
      </c>
      <c r="L31" s="152" t="s">
        <v>994</v>
      </c>
      <c r="M31" s="152" t="s">
        <v>994</v>
      </c>
      <c r="N31" s="140" t="s">
        <v>1</v>
      </c>
    </row>
    <row r="32" spans="1:14" s="100" customFormat="1" ht="11.25" customHeight="1" x14ac:dyDescent="0.2">
      <c r="A32" s="150">
        <v>355</v>
      </c>
      <c r="B32" s="150" t="s">
        <v>53</v>
      </c>
      <c r="C32" s="151">
        <v>2</v>
      </c>
      <c r="D32" s="152">
        <v>323</v>
      </c>
      <c r="E32" s="152">
        <v>1</v>
      </c>
      <c r="F32" s="152">
        <v>323</v>
      </c>
      <c r="G32" s="152">
        <v>1</v>
      </c>
      <c r="H32" s="152" t="s">
        <v>994</v>
      </c>
      <c r="I32" s="152" t="s">
        <v>994</v>
      </c>
      <c r="J32" s="152" t="s">
        <v>994</v>
      </c>
      <c r="K32" s="152" t="s">
        <v>994</v>
      </c>
      <c r="L32" s="152" t="s">
        <v>994</v>
      </c>
      <c r="M32" s="152" t="s">
        <v>994</v>
      </c>
      <c r="N32" s="140" t="s">
        <v>1</v>
      </c>
    </row>
    <row r="33" spans="1:14" s="100" customFormat="1" ht="11.25" customHeight="1" x14ac:dyDescent="0.2">
      <c r="A33" s="150">
        <v>356</v>
      </c>
      <c r="B33" s="150" t="s">
        <v>54</v>
      </c>
      <c r="C33" s="151">
        <v>2</v>
      </c>
      <c r="D33" s="152">
        <v>2195</v>
      </c>
      <c r="E33" s="152">
        <v>1</v>
      </c>
      <c r="F33" s="152">
        <v>2195</v>
      </c>
      <c r="G33" s="152">
        <v>1</v>
      </c>
      <c r="H33" s="152" t="s">
        <v>994</v>
      </c>
      <c r="I33" s="152" t="s">
        <v>994</v>
      </c>
      <c r="J33" s="152" t="s">
        <v>994</v>
      </c>
      <c r="K33" s="152" t="s">
        <v>994</v>
      </c>
      <c r="L33" s="152" t="s">
        <v>994</v>
      </c>
      <c r="M33" s="152" t="s">
        <v>994</v>
      </c>
      <c r="N33" s="140" t="s">
        <v>1</v>
      </c>
    </row>
    <row r="34" spans="1:14" s="100" customFormat="1" ht="11.25" customHeight="1" x14ac:dyDescent="0.2">
      <c r="A34" s="150">
        <v>357</v>
      </c>
      <c r="B34" s="150" t="s">
        <v>55</v>
      </c>
      <c r="C34" s="151">
        <v>5</v>
      </c>
      <c r="D34" s="152">
        <v>3871</v>
      </c>
      <c r="E34" s="152">
        <v>2</v>
      </c>
      <c r="F34" s="152">
        <v>3870</v>
      </c>
      <c r="G34" s="152">
        <v>2</v>
      </c>
      <c r="H34" s="152">
        <v>1</v>
      </c>
      <c r="I34" s="152">
        <v>1</v>
      </c>
      <c r="J34" s="152" t="s">
        <v>994</v>
      </c>
      <c r="K34" s="152" t="s">
        <v>994</v>
      </c>
      <c r="L34" s="152" t="s">
        <v>994</v>
      </c>
      <c r="M34" s="152" t="s">
        <v>994</v>
      </c>
      <c r="N34" s="140" t="s">
        <v>1</v>
      </c>
    </row>
    <row r="35" spans="1:14" s="100" customFormat="1" ht="11.25" customHeight="1" x14ac:dyDescent="0.2">
      <c r="A35" s="150">
        <v>358</v>
      </c>
      <c r="B35" s="150" t="s">
        <v>56</v>
      </c>
      <c r="C35" s="151">
        <v>10</v>
      </c>
      <c r="D35" s="152">
        <v>2237</v>
      </c>
      <c r="E35" s="152">
        <v>3</v>
      </c>
      <c r="F35" s="152">
        <v>2116</v>
      </c>
      <c r="G35" s="152">
        <v>3</v>
      </c>
      <c r="H35" s="152">
        <v>121</v>
      </c>
      <c r="I35" s="152">
        <v>1</v>
      </c>
      <c r="J35" s="152" t="s">
        <v>994</v>
      </c>
      <c r="K35" s="152" t="s">
        <v>994</v>
      </c>
      <c r="L35" s="152" t="s">
        <v>994</v>
      </c>
      <c r="M35" s="152" t="s">
        <v>994</v>
      </c>
      <c r="N35" s="140" t="s">
        <v>1</v>
      </c>
    </row>
    <row r="36" spans="1:14" s="100" customFormat="1" ht="11.25" customHeight="1" x14ac:dyDescent="0.2">
      <c r="A36" s="150">
        <v>359</v>
      </c>
      <c r="B36" s="150" t="s">
        <v>57</v>
      </c>
      <c r="C36" s="151">
        <v>3</v>
      </c>
      <c r="D36" s="152">
        <v>24</v>
      </c>
      <c r="E36" s="152">
        <v>1</v>
      </c>
      <c r="F36" s="152">
        <v>24</v>
      </c>
      <c r="G36" s="152">
        <v>1</v>
      </c>
      <c r="H36" s="152" t="s">
        <v>994</v>
      </c>
      <c r="I36" s="152" t="s">
        <v>994</v>
      </c>
      <c r="J36" s="152" t="s">
        <v>994</v>
      </c>
      <c r="K36" s="152" t="s">
        <v>994</v>
      </c>
      <c r="L36" s="152" t="s">
        <v>994</v>
      </c>
      <c r="M36" s="152" t="s">
        <v>994</v>
      </c>
      <c r="N36" s="140" t="s">
        <v>1</v>
      </c>
    </row>
    <row r="37" spans="1:14" s="100" customFormat="1" ht="11.25" customHeight="1" x14ac:dyDescent="0.2">
      <c r="A37" s="150">
        <v>360</v>
      </c>
      <c r="B37" s="150" t="s">
        <v>58</v>
      </c>
      <c r="C37" s="151">
        <v>2</v>
      </c>
      <c r="D37" s="152">
        <v>56</v>
      </c>
      <c r="E37" s="152">
        <v>1</v>
      </c>
      <c r="F37" s="152">
        <v>48</v>
      </c>
      <c r="G37" s="152">
        <v>1</v>
      </c>
      <c r="H37" s="152">
        <v>8</v>
      </c>
      <c r="I37" s="152">
        <v>1</v>
      </c>
      <c r="J37" s="152" t="s">
        <v>994</v>
      </c>
      <c r="K37" s="152" t="s">
        <v>994</v>
      </c>
      <c r="L37" s="152" t="s">
        <v>994</v>
      </c>
      <c r="M37" s="152" t="s">
        <v>994</v>
      </c>
      <c r="N37" s="140" t="s">
        <v>1</v>
      </c>
    </row>
    <row r="38" spans="1:14" s="100" customFormat="1" ht="11.25" customHeight="1" x14ac:dyDescent="0.2">
      <c r="A38" s="150">
        <v>361</v>
      </c>
      <c r="B38" s="150" t="s">
        <v>59</v>
      </c>
      <c r="C38" s="151">
        <v>2</v>
      </c>
      <c r="D38" s="152">
        <v>9668</v>
      </c>
      <c r="E38" s="152">
        <v>1</v>
      </c>
      <c r="F38" s="152">
        <v>26</v>
      </c>
      <c r="G38" s="152">
        <v>1</v>
      </c>
      <c r="H38" s="152" t="s">
        <v>994</v>
      </c>
      <c r="I38" s="152" t="s">
        <v>994</v>
      </c>
      <c r="J38" s="152">
        <v>9642</v>
      </c>
      <c r="K38" s="152">
        <v>1</v>
      </c>
      <c r="L38" s="152" t="s">
        <v>994</v>
      </c>
      <c r="M38" s="152" t="s">
        <v>994</v>
      </c>
      <c r="N38" s="140" t="s">
        <v>1</v>
      </c>
    </row>
    <row r="39" spans="1:14" s="100" customFormat="1" ht="11.25" customHeight="1" x14ac:dyDescent="0.2">
      <c r="A39" s="153">
        <v>3</v>
      </c>
      <c r="B39" s="153" t="s">
        <v>53</v>
      </c>
      <c r="C39" s="154">
        <v>52</v>
      </c>
      <c r="D39" s="155">
        <v>21619</v>
      </c>
      <c r="E39" s="155">
        <v>22</v>
      </c>
      <c r="F39" s="155">
        <v>11746</v>
      </c>
      <c r="G39" s="155">
        <v>21</v>
      </c>
      <c r="H39" s="155">
        <v>231</v>
      </c>
      <c r="I39" s="155">
        <v>6</v>
      </c>
      <c r="J39" s="155">
        <v>9642</v>
      </c>
      <c r="K39" s="155">
        <v>1</v>
      </c>
      <c r="L39" s="155" t="s">
        <v>994</v>
      </c>
      <c r="M39" s="155" t="s">
        <v>994</v>
      </c>
      <c r="N39" s="140" t="s">
        <v>1</v>
      </c>
    </row>
    <row r="40" spans="1:14" s="100" customFormat="1" ht="11.25" customHeight="1" x14ac:dyDescent="0.2">
      <c r="A40" s="150">
        <v>401</v>
      </c>
      <c r="B40" s="150" t="s">
        <v>60</v>
      </c>
      <c r="C40" s="151">
        <v>1</v>
      </c>
      <c r="D40" s="152" t="s">
        <v>994</v>
      </c>
      <c r="E40" s="152" t="s">
        <v>994</v>
      </c>
      <c r="F40" s="152" t="s">
        <v>994</v>
      </c>
      <c r="G40" s="152" t="s">
        <v>994</v>
      </c>
      <c r="H40" s="152" t="s">
        <v>994</v>
      </c>
      <c r="I40" s="152" t="s">
        <v>994</v>
      </c>
      <c r="J40" s="152" t="s">
        <v>994</v>
      </c>
      <c r="K40" s="152" t="s">
        <v>994</v>
      </c>
      <c r="L40" s="152" t="s">
        <v>994</v>
      </c>
      <c r="M40" s="152" t="s">
        <v>994</v>
      </c>
      <c r="N40" s="140" t="s">
        <v>1</v>
      </c>
    </row>
    <row r="41" spans="1:14" s="100" customFormat="1" ht="11.25" customHeight="1" x14ac:dyDescent="0.2">
      <c r="A41" s="150">
        <v>402</v>
      </c>
      <c r="B41" s="150" t="s">
        <v>61</v>
      </c>
      <c r="C41" s="151">
        <v>1</v>
      </c>
      <c r="D41" s="152" t="s">
        <v>994</v>
      </c>
      <c r="E41" s="152" t="s">
        <v>994</v>
      </c>
      <c r="F41" s="152" t="s">
        <v>994</v>
      </c>
      <c r="G41" s="152" t="s">
        <v>994</v>
      </c>
      <c r="H41" s="152" t="s">
        <v>994</v>
      </c>
      <c r="I41" s="152" t="s">
        <v>994</v>
      </c>
      <c r="J41" s="152" t="s">
        <v>994</v>
      </c>
      <c r="K41" s="152" t="s">
        <v>994</v>
      </c>
      <c r="L41" s="152" t="s">
        <v>994</v>
      </c>
      <c r="M41" s="152" t="s">
        <v>994</v>
      </c>
      <c r="N41" s="140" t="s">
        <v>1</v>
      </c>
    </row>
    <row r="42" spans="1:14" s="100" customFormat="1" ht="11.25" customHeight="1" x14ac:dyDescent="0.2">
      <c r="A42" s="150" t="s">
        <v>62</v>
      </c>
      <c r="B42" s="150" t="s">
        <v>331</v>
      </c>
      <c r="C42" s="151">
        <v>2</v>
      </c>
      <c r="D42" s="152" t="s">
        <v>994</v>
      </c>
      <c r="E42" s="152" t="s">
        <v>994</v>
      </c>
      <c r="F42" s="152" t="s">
        <v>994</v>
      </c>
      <c r="G42" s="152" t="s">
        <v>994</v>
      </c>
      <c r="H42" s="152" t="s">
        <v>994</v>
      </c>
      <c r="I42" s="152" t="s">
        <v>994</v>
      </c>
      <c r="J42" s="152" t="s">
        <v>994</v>
      </c>
      <c r="K42" s="152" t="s">
        <v>994</v>
      </c>
      <c r="L42" s="152" t="s">
        <v>994</v>
      </c>
      <c r="M42" s="152" t="s">
        <v>994</v>
      </c>
      <c r="N42" s="140" t="s">
        <v>1</v>
      </c>
    </row>
    <row r="43" spans="1:14" s="100" customFormat="1" ht="11.25" customHeight="1" x14ac:dyDescent="0.2">
      <c r="A43" s="150">
        <v>404</v>
      </c>
      <c r="B43" s="150" t="s">
        <v>63</v>
      </c>
      <c r="C43" s="151">
        <v>3</v>
      </c>
      <c r="D43" s="152">
        <v>1989</v>
      </c>
      <c r="E43" s="152">
        <v>1</v>
      </c>
      <c r="F43" s="152">
        <v>1162</v>
      </c>
      <c r="G43" s="152">
        <v>1</v>
      </c>
      <c r="H43" s="152" t="s">
        <v>994</v>
      </c>
      <c r="I43" s="152" t="s">
        <v>994</v>
      </c>
      <c r="J43" s="152">
        <v>827</v>
      </c>
      <c r="K43" s="152">
        <v>1</v>
      </c>
      <c r="L43" s="152" t="s">
        <v>994</v>
      </c>
      <c r="M43" s="152" t="s">
        <v>994</v>
      </c>
      <c r="N43" s="140" t="s">
        <v>1</v>
      </c>
    </row>
    <row r="44" spans="1:14" s="100" customFormat="1" ht="11.25" customHeight="1" x14ac:dyDescent="0.2">
      <c r="A44" s="150">
        <v>405</v>
      </c>
      <c r="B44" s="150" t="s">
        <v>64</v>
      </c>
      <c r="C44" s="151">
        <v>1</v>
      </c>
      <c r="D44" s="152">
        <v>15</v>
      </c>
      <c r="E44" s="152">
        <v>1</v>
      </c>
      <c r="F44" s="152">
        <v>15</v>
      </c>
      <c r="G44" s="152">
        <v>1</v>
      </c>
      <c r="H44" s="152" t="s">
        <v>994</v>
      </c>
      <c r="I44" s="152" t="s">
        <v>994</v>
      </c>
      <c r="J44" s="152" t="s">
        <v>994</v>
      </c>
      <c r="K44" s="152" t="s">
        <v>994</v>
      </c>
      <c r="L44" s="152" t="s">
        <v>994</v>
      </c>
      <c r="M44" s="152" t="s">
        <v>994</v>
      </c>
      <c r="N44" s="140" t="s">
        <v>1</v>
      </c>
    </row>
    <row r="45" spans="1:14" s="100" customFormat="1" ht="11.25" customHeight="1" x14ac:dyDescent="0.2">
      <c r="A45" s="150">
        <v>451</v>
      </c>
      <c r="B45" s="150" t="s">
        <v>65</v>
      </c>
      <c r="C45" s="151">
        <v>1</v>
      </c>
      <c r="D45" s="152" t="s">
        <v>994</v>
      </c>
      <c r="E45" s="152" t="s">
        <v>994</v>
      </c>
      <c r="F45" s="152" t="s">
        <v>994</v>
      </c>
      <c r="G45" s="152" t="s">
        <v>994</v>
      </c>
      <c r="H45" s="152" t="s">
        <v>994</v>
      </c>
      <c r="I45" s="152" t="s">
        <v>994</v>
      </c>
      <c r="J45" s="152" t="s">
        <v>994</v>
      </c>
      <c r="K45" s="152" t="s">
        <v>994</v>
      </c>
      <c r="L45" s="152" t="s">
        <v>994</v>
      </c>
      <c r="M45" s="152" t="s">
        <v>994</v>
      </c>
      <c r="N45" s="140" t="s">
        <v>1</v>
      </c>
    </row>
    <row r="46" spans="1:14" s="100" customFormat="1" ht="11.25" customHeight="1" x14ac:dyDescent="0.2">
      <c r="A46" s="150">
        <v>452</v>
      </c>
      <c r="B46" s="150" t="s">
        <v>66</v>
      </c>
      <c r="C46" s="151">
        <v>3</v>
      </c>
      <c r="D46" s="152" t="s">
        <v>994</v>
      </c>
      <c r="E46" s="152" t="s">
        <v>994</v>
      </c>
      <c r="F46" s="152" t="s">
        <v>994</v>
      </c>
      <c r="G46" s="152" t="s">
        <v>994</v>
      </c>
      <c r="H46" s="152" t="s">
        <v>994</v>
      </c>
      <c r="I46" s="152" t="s">
        <v>994</v>
      </c>
      <c r="J46" s="152" t="s">
        <v>994</v>
      </c>
      <c r="K46" s="152" t="s">
        <v>994</v>
      </c>
      <c r="L46" s="152" t="s">
        <v>994</v>
      </c>
      <c r="M46" s="152" t="s">
        <v>994</v>
      </c>
      <c r="N46" s="140" t="s">
        <v>1</v>
      </c>
    </row>
    <row r="47" spans="1:14" s="100" customFormat="1" ht="11.25" customHeight="1" x14ac:dyDescent="0.2">
      <c r="A47" s="150">
        <v>454</v>
      </c>
      <c r="B47" s="150" t="s">
        <v>68</v>
      </c>
      <c r="C47" s="151">
        <v>5</v>
      </c>
      <c r="D47" s="152">
        <v>382</v>
      </c>
      <c r="E47" s="152">
        <v>3</v>
      </c>
      <c r="F47" s="152">
        <v>382</v>
      </c>
      <c r="G47" s="152">
        <v>3</v>
      </c>
      <c r="H47" s="152" t="s">
        <v>994</v>
      </c>
      <c r="I47" s="152" t="s">
        <v>994</v>
      </c>
      <c r="J47" s="152" t="s">
        <v>994</v>
      </c>
      <c r="K47" s="152" t="s">
        <v>994</v>
      </c>
      <c r="L47" s="152" t="s">
        <v>994</v>
      </c>
      <c r="M47" s="152" t="s">
        <v>994</v>
      </c>
      <c r="N47" s="140" t="s">
        <v>1</v>
      </c>
    </row>
    <row r="48" spans="1:14" s="100" customFormat="1" ht="11.25" customHeight="1" x14ac:dyDescent="0.2">
      <c r="A48" s="150">
        <v>455</v>
      </c>
      <c r="B48" s="150" t="s">
        <v>69</v>
      </c>
      <c r="C48" s="151">
        <v>1</v>
      </c>
      <c r="D48" s="152" t="s">
        <v>994</v>
      </c>
      <c r="E48" s="152" t="s">
        <v>994</v>
      </c>
      <c r="F48" s="152" t="s">
        <v>994</v>
      </c>
      <c r="G48" s="152" t="s">
        <v>994</v>
      </c>
      <c r="H48" s="152" t="s">
        <v>994</v>
      </c>
      <c r="I48" s="152" t="s">
        <v>994</v>
      </c>
      <c r="J48" s="152" t="s">
        <v>994</v>
      </c>
      <c r="K48" s="152" t="s">
        <v>994</v>
      </c>
      <c r="L48" s="152" t="s">
        <v>994</v>
      </c>
      <c r="M48" s="152" t="s">
        <v>994</v>
      </c>
      <c r="N48" s="140" t="s">
        <v>1</v>
      </c>
    </row>
    <row r="49" spans="1:14" s="100" customFormat="1" ht="11.25" customHeight="1" x14ac:dyDescent="0.2">
      <c r="A49" s="150">
        <v>456</v>
      </c>
      <c r="B49" s="150" t="s">
        <v>70</v>
      </c>
      <c r="C49" s="151">
        <v>4</v>
      </c>
      <c r="D49" s="152">
        <v>2709</v>
      </c>
      <c r="E49" s="152">
        <v>3</v>
      </c>
      <c r="F49" s="152">
        <v>363</v>
      </c>
      <c r="G49" s="152">
        <v>1</v>
      </c>
      <c r="H49" s="152" t="s">
        <v>994</v>
      </c>
      <c r="I49" s="152" t="s">
        <v>994</v>
      </c>
      <c r="J49" s="152">
        <v>10</v>
      </c>
      <c r="K49" s="152">
        <v>1</v>
      </c>
      <c r="L49" s="152">
        <v>2336</v>
      </c>
      <c r="M49" s="152">
        <v>2</v>
      </c>
      <c r="N49" s="140" t="s">
        <v>1</v>
      </c>
    </row>
    <row r="50" spans="1:14" s="100" customFormat="1" ht="11.25" customHeight="1" x14ac:dyDescent="0.2">
      <c r="A50" s="150">
        <v>457</v>
      </c>
      <c r="B50" s="150" t="s">
        <v>71</v>
      </c>
      <c r="C50" s="151">
        <v>5</v>
      </c>
      <c r="D50" s="152">
        <v>4</v>
      </c>
      <c r="E50" s="152">
        <v>1</v>
      </c>
      <c r="F50" s="152">
        <v>4</v>
      </c>
      <c r="G50" s="152">
        <v>1</v>
      </c>
      <c r="H50" s="152" t="s">
        <v>994</v>
      </c>
      <c r="I50" s="152" t="s">
        <v>994</v>
      </c>
      <c r="J50" s="152" t="s">
        <v>994</v>
      </c>
      <c r="K50" s="152" t="s">
        <v>994</v>
      </c>
      <c r="L50" s="152" t="s">
        <v>994</v>
      </c>
      <c r="M50" s="152" t="s">
        <v>994</v>
      </c>
      <c r="N50" s="140" t="s">
        <v>1</v>
      </c>
    </row>
    <row r="51" spans="1:14" s="100" customFormat="1" ht="11.25" customHeight="1" x14ac:dyDescent="0.2">
      <c r="A51" s="150">
        <v>459</v>
      </c>
      <c r="B51" s="150" t="s">
        <v>73</v>
      </c>
      <c r="C51" s="151">
        <v>24</v>
      </c>
      <c r="D51" s="152">
        <v>5166</v>
      </c>
      <c r="E51" s="152">
        <v>6</v>
      </c>
      <c r="F51" s="152">
        <v>5166</v>
      </c>
      <c r="G51" s="152">
        <v>6</v>
      </c>
      <c r="H51" s="152" t="s">
        <v>994</v>
      </c>
      <c r="I51" s="152" t="s">
        <v>994</v>
      </c>
      <c r="J51" s="152" t="s">
        <v>994</v>
      </c>
      <c r="K51" s="152" t="s">
        <v>994</v>
      </c>
      <c r="L51" s="152" t="s">
        <v>994</v>
      </c>
      <c r="M51" s="152" t="s">
        <v>994</v>
      </c>
      <c r="N51" s="140" t="s">
        <v>1</v>
      </c>
    </row>
    <row r="52" spans="1:14" s="100" customFormat="1" ht="11.25" customHeight="1" x14ac:dyDescent="0.2">
      <c r="A52" s="150">
        <v>460</v>
      </c>
      <c r="B52" s="150" t="s">
        <v>74</v>
      </c>
      <c r="C52" s="151">
        <v>15</v>
      </c>
      <c r="D52" s="152" t="s">
        <v>994</v>
      </c>
      <c r="E52" s="152" t="s">
        <v>994</v>
      </c>
      <c r="F52" s="152" t="s">
        <v>994</v>
      </c>
      <c r="G52" s="152" t="s">
        <v>994</v>
      </c>
      <c r="H52" s="152" t="s">
        <v>994</v>
      </c>
      <c r="I52" s="152" t="s">
        <v>994</v>
      </c>
      <c r="J52" s="152" t="s">
        <v>994</v>
      </c>
      <c r="K52" s="152" t="s">
        <v>994</v>
      </c>
      <c r="L52" s="152" t="s">
        <v>994</v>
      </c>
      <c r="M52" s="152" t="s">
        <v>994</v>
      </c>
      <c r="N52" s="140" t="s">
        <v>1</v>
      </c>
    </row>
    <row r="53" spans="1:14" s="100" customFormat="1" ht="11.25" customHeight="1" x14ac:dyDescent="0.2">
      <c r="A53" s="150">
        <v>461</v>
      </c>
      <c r="B53" s="150" t="s">
        <v>75</v>
      </c>
      <c r="C53" s="151">
        <v>1</v>
      </c>
      <c r="D53" s="152">
        <v>4121</v>
      </c>
      <c r="E53" s="152">
        <v>1</v>
      </c>
      <c r="F53" s="152">
        <v>1009</v>
      </c>
      <c r="G53" s="152">
        <v>1</v>
      </c>
      <c r="H53" s="152">
        <v>69</v>
      </c>
      <c r="I53" s="152">
        <v>1</v>
      </c>
      <c r="J53" s="152">
        <v>3043</v>
      </c>
      <c r="K53" s="152">
        <v>1</v>
      </c>
      <c r="L53" s="152" t="s">
        <v>994</v>
      </c>
      <c r="M53" s="152" t="s">
        <v>994</v>
      </c>
      <c r="N53" s="140" t="s">
        <v>1</v>
      </c>
    </row>
    <row r="54" spans="1:14" s="100" customFormat="1" ht="11.25" customHeight="1" x14ac:dyDescent="0.2">
      <c r="A54" s="150">
        <v>462</v>
      </c>
      <c r="B54" s="150" t="s">
        <v>76</v>
      </c>
      <c r="C54" s="151" t="s">
        <v>994</v>
      </c>
      <c r="D54" s="152" t="s">
        <v>994</v>
      </c>
      <c r="E54" s="152" t="s">
        <v>994</v>
      </c>
      <c r="F54" s="152" t="s">
        <v>994</v>
      </c>
      <c r="G54" s="152" t="s">
        <v>994</v>
      </c>
      <c r="H54" s="152" t="s">
        <v>994</v>
      </c>
      <c r="I54" s="152" t="s">
        <v>994</v>
      </c>
      <c r="J54" s="152" t="s">
        <v>994</v>
      </c>
      <c r="K54" s="152" t="s">
        <v>994</v>
      </c>
      <c r="L54" s="152" t="s">
        <v>994</v>
      </c>
      <c r="M54" s="152" t="s">
        <v>994</v>
      </c>
      <c r="N54" s="140" t="s">
        <v>1</v>
      </c>
    </row>
    <row r="55" spans="1:14" s="100" customFormat="1" ht="11.25" customHeight="1" x14ac:dyDescent="0.2">
      <c r="A55" s="153">
        <v>4</v>
      </c>
      <c r="B55" s="153" t="s">
        <v>77</v>
      </c>
      <c r="C55" s="154">
        <v>67</v>
      </c>
      <c r="D55" s="155">
        <v>14386</v>
      </c>
      <c r="E55" s="155">
        <v>16</v>
      </c>
      <c r="F55" s="155">
        <v>8101</v>
      </c>
      <c r="G55" s="155">
        <v>14</v>
      </c>
      <c r="H55" s="155">
        <v>69</v>
      </c>
      <c r="I55" s="155">
        <v>1</v>
      </c>
      <c r="J55" s="155">
        <v>3880</v>
      </c>
      <c r="K55" s="155">
        <v>3</v>
      </c>
      <c r="L55" s="155">
        <v>2336</v>
      </c>
      <c r="M55" s="155">
        <v>2</v>
      </c>
      <c r="N55" s="140" t="s">
        <v>1</v>
      </c>
    </row>
    <row r="56" spans="1:14" s="114" customFormat="1" ht="11.25" customHeight="1" x14ac:dyDescent="0.2">
      <c r="A56" s="337" t="s">
        <v>1176</v>
      </c>
      <c r="B56" s="153" t="s">
        <v>78</v>
      </c>
      <c r="C56" s="154">
        <v>254</v>
      </c>
      <c r="D56" s="155">
        <v>164636</v>
      </c>
      <c r="E56" s="155">
        <v>91</v>
      </c>
      <c r="F56" s="155">
        <v>131737</v>
      </c>
      <c r="G56" s="155">
        <v>86</v>
      </c>
      <c r="H56" s="155">
        <v>2842</v>
      </c>
      <c r="I56" s="155">
        <v>17</v>
      </c>
      <c r="J56" s="155">
        <v>27721</v>
      </c>
      <c r="K56" s="155">
        <v>10</v>
      </c>
      <c r="L56" s="155">
        <v>2336</v>
      </c>
      <c r="M56" s="155">
        <v>2</v>
      </c>
      <c r="N56" s="140" t="s">
        <v>1</v>
      </c>
    </row>
    <row r="57" spans="1:14" s="146" customFormat="1" ht="1.9" customHeight="1" x14ac:dyDescent="0.2">
      <c r="A57" s="626" t="s">
        <v>1038</v>
      </c>
      <c r="B57" s="626"/>
      <c r="C57" s="626"/>
      <c r="D57" s="626"/>
      <c r="E57" s="626"/>
      <c r="F57" s="626"/>
      <c r="G57" s="626"/>
      <c r="H57" s="626"/>
      <c r="I57" s="626"/>
      <c r="J57" s="626"/>
      <c r="K57" s="626"/>
      <c r="L57" s="626"/>
      <c r="M57" s="626"/>
      <c r="N57" s="140" t="s">
        <v>1</v>
      </c>
    </row>
    <row r="58" spans="1:14" s="100" customFormat="1" ht="12.75" x14ac:dyDescent="0.2">
      <c r="A58" s="627" t="s">
        <v>496</v>
      </c>
      <c r="B58" s="627"/>
      <c r="C58" s="627"/>
      <c r="D58" s="627"/>
      <c r="E58" s="627"/>
      <c r="F58" s="627"/>
      <c r="G58" s="627"/>
      <c r="H58" s="627"/>
      <c r="I58" s="627"/>
      <c r="J58" s="627"/>
      <c r="K58" s="627"/>
      <c r="L58" s="627"/>
      <c r="M58" s="627"/>
      <c r="N58" s="140" t="s">
        <v>1</v>
      </c>
    </row>
    <row r="59" spans="1:14" s="100" customFormat="1" ht="12.75" x14ac:dyDescent="0.2">
      <c r="A59" s="627" t="s">
        <v>333</v>
      </c>
      <c r="B59" s="627"/>
      <c r="C59" s="627"/>
      <c r="D59" s="627"/>
      <c r="E59" s="627"/>
      <c r="F59" s="627"/>
      <c r="G59" s="627"/>
      <c r="H59" s="627"/>
      <c r="I59" s="627"/>
      <c r="J59" s="627"/>
      <c r="K59" s="627"/>
      <c r="L59" s="627"/>
      <c r="M59" s="627"/>
      <c r="N59" s="140" t="s">
        <v>1</v>
      </c>
    </row>
    <row r="60" spans="1:14" s="100" customFormat="1" ht="12.75" x14ac:dyDescent="0.2">
      <c r="A60" s="627" t="s">
        <v>317</v>
      </c>
      <c r="B60" s="627"/>
      <c r="C60" s="627"/>
      <c r="D60" s="627"/>
      <c r="E60" s="627"/>
      <c r="F60" s="627"/>
      <c r="G60" s="627"/>
      <c r="H60" s="627"/>
      <c r="I60" s="627"/>
      <c r="J60" s="627"/>
      <c r="K60" s="627"/>
      <c r="L60" s="627"/>
      <c r="M60" s="627"/>
      <c r="N60" s="140" t="s">
        <v>1</v>
      </c>
    </row>
    <row r="61" spans="1:14" s="68" customFormat="1" ht="1.9" customHeight="1" x14ac:dyDescent="0.15">
      <c r="A61" s="31" t="s">
        <v>3</v>
      </c>
      <c r="B61" s="31" t="s">
        <v>3</v>
      </c>
      <c r="C61" s="31" t="s">
        <v>3</v>
      </c>
      <c r="D61" s="31" t="s">
        <v>3</v>
      </c>
      <c r="E61" s="31" t="s">
        <v>3</v>
      </c>
      <c r="F61" s="31" t="s">
        <v>3</v>
      </c>
      <c r="G61" s="31" t="s">
        <v>3</v>
      </c>
      <c r="H61" s="31" t="s">
        <v>3</v>
      </c>
      <c r="I61" s="31" t="s">
        <v>3</v>
      </c>
      <c r="J61" s="31" t="s">
        <v>3</v>
      </c>
      <c r="K61" s="31" t="s">
        <v>3</v>
      </c>
      <c r="L61" s="31" t="s">
        <v>3</v>
      </c>
      <c r="M61" s="31" t="s">
        <v>3</v>
      </c>
      <c r="N61" s="68" t="s">
        <v>5</v>
      </c>
    </row>
  </sheetData>
  <mergeCells count="16">
    <mergeCell ref="A1:M1"/>
    <mergeCell ref="A57:M57"/>
    <mergeCell ref="A58:M58"/>
    <mergeCell ref="A59:M59"/>
    <mergeCell ref="A60:M60"/>
    <mergeCell ref="A2:M2"/>
    <mergeCell ref="C4:C5"/>
    <mergeCell ref="D4:E5"/>
    <mergeCell ref="F4:I4"/>
    <mergeCell ref="J4:K5"/>
    <mergeCell ref="L4:M5"/>
    <mergeCell ref="F5:G5"/>
    <mergeCell ref="H5:I5"/>
    <mergeCell ref="A3:M3"/>
    <mergeCell ref="A4:A7"/>
    <mergeCell ref="B4:B7"/>
  </mergeCells>
  <hyperlinks>
    <hyperlink ref="A1" location="Inhalt!A1" display="Zurück zum Inhalt" xr:uid="{07A7767F-CB06-4B0A-95A9-2567BD37BFA7}"/>
    <hyperlink ref="A1:G1" location="Inhalt!A1" display="Zum Inhaltsverzeichnis" xr:uid="{ED4D7EEF-3E47-4DE2-B4DF-1088A23543ED}"/>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562CB-7A37-4585-8080-0398BA6D6961}">
  <dimension ref="A1:J64"/>
  <sheetViews>
    <sheetView view="pageLayout" zoomScaleNormal="100" zoomScaleSheetLayoutView="100" workbookViewId="0">
      <selection sqref="A1:I1"/>
    </sheetView>
  </sheetViews>
  <sheetFormatPr baseColWidth="10" defaultColWidth="7.85546875" defaultRowHeight="12.75" x14ac:dyDescent="0.2"/>
  <cols>
    <col min="1" max="1" width="4.7109375" style="4" customWidth="1"/>
    <col min="2" max="2" width="15.7109375" style="4" customWidth="1"/>
    <col min="3" max="3" width="8.7109375" style="4" customWidth="1"/>
    <col min="4" max="4" width="8" style="4" customWidth="1"/>
    <col min="5" max="5" width="12" style="4" customWidth="1"/>
    <col min="6" max="6" width="8.7109375" style="4" customWidth="1"/>
    <col min="7" max="7" width="10.140625" style="4" customWidth="1"/>
    <col min="8" max="8" width="11.5703125" style="4" customWidth="1"/>
    <col min="9" max="9" width="10.140625" style="4" customWidth="1"/>
    <col min="10" max="10" width="1.28515625" style="54" customWidth="1"/>
    <col min="11" max="16384" width="7.85546875" style="3"/>
  </cols>
  <sheetData>
    <row r="1" spans="1:10" s="1" customFormat="1" ht="24" customHeight="1" x14ac:dyDescent="0.2">
      <c r="A1" s="550" t="s">
        <v>2</v>
      </c>
      <c r="B1" s="550"/>
      <c r="C1" s="550"/>
      <c r="D1" s="550"/>
      <c r="E1" s="550"/>
      <c r="F1" s="550"/>
      <c r="G1" s="550"/>
      <c r="H1" s="550"/>
      <c r="I1" s="550"/>
      <c r="J1" s="140" t="s">
        <v>1</v>
      </c>
    </row>
    <row r="2" spans="1:10" s="156" customFormat="1" ht="28.5" customHeight="1" x14ac:dyDescent="0.2">
      <c r="A2" s="593" t="s">
        <v>961</v>
      </c>
      <c r="B2" s="593"/>
      <c r="C2" s="593"/>
      <c r="D2" s="593"/>
      <c r="E2" s="593"/>
      <c r="F2" s="593"/>
      <c r="G2" s="593"/>
      <c r="H2" s="593"/>
      <c r="I2" s="593"/>
      <c r="J2" s="99" t="s">
        <v>1</v>
      </c>
    </row>
    <row r="3" spans="1:10" s="68" customFormat="1" ht="1.9" customHeight="1" x14ac:dyDescent="0.15">
      <c r="A3" s="595" t="s">
        <v>1057</v>
      </c>
      <c r="B3" s="595"/>
      <c r="C3" s="595"/>
      <c r="D3" s="595"/>
      <c r="E3" s="595"/>
      <c r="F3" s="595"/>
      <c r="G3" s="595"/>
      <c r="H3" s="595"/>
      <c r="I3" s="595"/>
      <c r="J3" s="140" t="s">
        <v>1</v>
      </c>
    </row>
    <row r="4" spans="1:10" s="100" customFormat="1" ht="13.15" customHeight="1" x14ac:dyDescent="0.2">
      <c r="A4" s="596" t="s">
        <v>1175</v>
      </c>
      <c r="B4" s="567" t="s">
        <v>11</v>
      </c>
      <c r="C4" s="567" t="s">
        <v>513</v>
      </c>
      <c r="D4" s="567"/>
      <c r="E4" s="567"/>
      <c r="F4" s="567" t="s">
        <v>514</v>
      </c>
      <c r="G4" s="567"/>
      <c r="H4" s="567"/>
      <c r="I4" s="594"/>
      <c r="J4" s="140" t="s">
        <v>1</v>
      </c>
    </row>
    <row r="5" spans="1:10" s="100" customFormat="1" ht="13.15" customHeight="1" x14ac:dyDescent="0.2">
      <c r="A5" s="596"/>
      <c r="B5" s="567"/>
      <c r="C5" s="567"/>
      <c r="D5" s="567"/>
      <c r="E5" s="567"/>
      <c r="F5" s="567" t="s">
        <v>839</v>
      </c>
      <c r="G5" s="567"/>
      <c r="H5" s="567"/>
      <c r="I5" s="594" t="s">
        <v>840</v>
      </c>
      <c r="J5" s="140" t="s">
        <v>1</v>
      </c>
    </row>
    <row r="6" spans="1:10" s="100" customFormat="1" ht="36" customHeight="1" x14ac:dyDescent="0.2">
      <c r="A6" s="596"/>
      <c r="B6" s="567"/>
      <c r="C6" s="383" t="s">
        <v>523</v>
      </c>
      <c r="D6" s="383" t="s">
        <v>784</v>
      </c>
      <c r="E6" s="383" t="s">
        <v>838</v>
      </c>
      <c r="F6" s="383" t="s">
        <v>523</v>
      </c>
      <c r="G6" s="383" t="s">
        <v>520</v>
      </c>
      <c r="H6" s="383" t="s">
        <v>838</v>
      </c>
      <c r="I6" s="594"/>
      <c r="J6" s="140" t="s">
        <v>1</v>
      </c>
    </row>
    <row r="7" spans="1:10" s="100" customFormat="1" x14ac:dyDescent="0.2">
      <c r="A7" s="596"/>
      <c r="B7" s="567"/>
      <c r="C7" s="383" t="s">
        <v>9</v>
      </c>
      <c r="D7" s="383" t="s">
        <v>8</v>
      </c>
      <c r="E7" s="383" t="s">
        <v>515</v>
      </c>
      <c r="F7" s="383" t="s">
        <v>9</v>
      </c>
      <c r="G7" s="383" t="s">
        <v>8</v>
      </c>
      <c r="H7" s="383" t="s">
        <v>515</v>
      </c>
      <c r="I7" s="388" t="s">
        <v>9</v>
      </c>
      <c r="J7" s="140" t="s">
        <v>1</v>
      </c>
    </row>
    <row r="8" spans="1:10" s="100" customFormat="1" ht="10.15" customHeight="1" x14ac:dyDescent="0.2">
      <c r="A8" s="596"/>
      <c r="B8" s="567"/>
      <c r="C8" s="383" t="s">
        <v>15</v>
      </c>
      <c r="D8" s="383" t="s">
        <v>16</v>
      </c>
      <c r="E8" s="383" t="s">
        <v>17</v>
      </c>
      <c r="F8" s="383" t="s">
        <v>18</v>
      </c>
      <c r="G8" s="383" t="s">
        <v>19</v>
      </c>
      <c r="H8" s="383" t="s">
        <v>20</v>
      </c>
      <c r="I8" s="388" t="s">
        <v>21</v>
      </c>
      <c r="J8" s="140" t="s">
        <v>1</v>
      </c>
    </row>
    <row r="9" spans="1:10" s="158" customFormat="1" ht="1.9" customHeight="1" x14ac:dyDescent="0.15">
      <c r="A9" s="157" t="s">
        <v>28</v>
      </c>
      <c r="B9" s="157" t="s">
        <v>464</v>
      </c>
      <c r="C9" s="157" t="s">
        <v>667</v>
      </c>
      <c r="D9" s="157" t="s">
        <v>841</v>
      </c>
      <c r="E9" s="157" t="s">
        <v>842</v>
      </c>
      <c r="F9" s="157" t="s">
        <v>843</v>
      </c>
      <c r="G9" s="157" t="s">
        <v>844</v>
      </c>
      <c r="H9" s="157" t="s">
        <v>845</v>
      </c>
      <c r="I9" s="157" t="s">
        <v>846</v>
      </c>
      <c r="J9" s="56" t="s">
        <v>1</v>
      </c>
    </row>
    <row r="10" spans="1:10" s="100" customFormat="1" ht="11.25" customHeight="1" x14ac:dyDescent="0.2">
      <c r="A10" s="139">
        <v>101</v>
      </c>
      <c r="B10" s="139" t="s">
        <v>29</v>
      </c>
      <c r="C10" s="117">
        <v>13424</v>
      </c>
      <c r="D10" s="120">
        <v>1</v>
      </c>
      <c r="E10" s="128">
        <v>168.6</v>
      </c>
      <c r="F10" s="120">
        <v>9900</v>
      </c>
      <c r="G10" s="122">
        <v>218092</v>
      </c>
      <c r="H10" s="128">
        <v>124.4</v>
      </c>
      <c r="I10" s="120">
        <v>3524</v>
      </c>
      <c r="J10" s="140" t="s">
        <v>1</v>
      </c>
    </row>
    <row r="11" spans="1:10" s="100" customFormat="1" ht="11.25" customHeight="1" x14ac:dyDescent="0.2">
      <c r="A11" s="139">
        <v>102</v>
      </c>
      <c r="B11" s="139" t="s">
        <v>30</v>
      </c>
      <c r="C11" s="117">
        <v>5039</v>
      </c>
      <c r="D11" s="120">
        <v>1</v>
      </c>
      <c r="E11" s="128">
        <v>132.19999999999999</v>
      </c>
      <c r="F11" s="120">
        <v>4212</v>
      </c>
      <c r="G11" s="120">
        <v>104392</v>
      </c>
      <c r="H11" s="128">
        <v>110.5</v>
      </c>
      <c r="I11" s="120">
        <v>827</v>
      </c>
      <c r="J11" s="140" t="s">
        <v>1</v>
      </c>
    </row>
    <row r="12" spans="1:10" s="100" customFormat="1" ht="11.25" customHeight="1" x14ac:dyDescent="0.2">
      <c r="A12" s="139">
        <v>103</v>
      </c>
      <c r="B12" s="139" t="s">
        <v>32</v>
      </c>
      <c r="C12" s="117">
        <v>13951</v>
      </c>
      <c r="D12" s="120">
        <v>2</v>
      </c>
      <c r="E12" s="128">
        <v>216.5</v>
      </c>
      <c r="F12" s="120">
        <v>9475</v>
      </c>
      <c r="G12" s="122">
        <v>176514</v>
      </c>
      <c r="H12" s="128">
        <v>147.1</v>
      </c>
      <c r="I12" s="120">
        <v>4476</v>
      </c>
      <c r="J12" s="140" t="s">
        <v>1</v>
      </c>
    </row>
    <row r="13" spans="1:10" s="100" customFormat="1" ht="11.25" customHeight="1" x14ac:dyDescent="0.2">
      <c r="A13" s="139">
        <v>151</v>
      </c>
      <c r="B13" s="139" t="s">
        <v>33</v>
      </c>
      <c r="C13" s="117">
        <v>8311</v>
      </c>
      <c r="D13" s="120">
        <v>3</v>
      </c>
      <c r="E13" s="128">
        <v>150.80000000000001</v>
      </c>
      <c r="F13" s="120">
        <v>8221</v>
      </c>
      <c r="G13" s="122">
        <v>151022</v>
      </c>
      <c r="H13" s="128">
        <v>149.1</v>
      </c>
      <c r="I13" s="120">
        <v>90</v>
      </c>
      <c r="J13" s="140" t="s">
        <v>1</v>
      </c>
    </row>
    <row r="14" spans="1:10" s="100" customFormat="1" ht="11.25" customHeight="1" x14ac:dyDescent="0.2">
      <c r="A14" s="139">
        <v>153</v>
      </c>
      <c r="B14" s="139" t="s">
        <v>34</v>
      </c>
      <c r="C14" s="117">
        <v>3319</v>
      </c>
      <c r="D14" s="120">
        <v>7</v>
      </c>
      <c r="E14" s="128">
        <v>137.5</v>
      </c>
      <c r="F14" s="120">
        <v>2940</v>
      </c>
      <c r="G14" s="122">
        <v>66139</v>
      </c>
      <c r="H14" s="128">
        <v>121.8</v>
      </c>
      <c r="I14" s="120">
        <v>379</v>
      </c>
      <c r="J14" s="140" t="s">
        <v>1</v>
      </c>
    </row>
    <row r="15" spans="1:10" s="100" customFormat="1" ht="11.25" customHeight="1" x14ac:dyDescent="0.2">
      <c r="A15" s="139">
        <v>154</v>
      </c>
      <c r="B15" s="139" t="s">
        <v>35</v>
      </c>
      <c r="C15" s="117">
        <v>797</v>
      </c>
      <c r="D15" s="120">
        <v>3</v>
      </c>
      <c r="E15" s="128">
        <v>135</v>
      </c>
      <c r="F15" s="120">
        <v>734</v>
      </c>
      <c r="G15" s="120">
        <v>16173</v>
      </c>
      <c r="H15" s="128">
        <v>124.3</v>
      </c>
      <c r="I15" s="120">
        <v>63</v>
      </c>
      <c r="J15" s="140" t="s">
        <v>1</v>
      </c>
    </row>
    <row r="16" spans="1:10" s="100" customFormat="1" ht="11.25" customHeight="1" x14ac:dyDescent="0.2">
      <c r="A16" s="139">
        <v>155</v>
      </c>
      <c r="B16" s="139" t="s">
        <v>36</v>
      </c>
      <c r="C16" s="117">
        <v>7141</v>
      </c>
      <c r="D16" s="120">
        <v>19</v>
      </c>
      <c r="E16" s="128">
        <v>147.80000000000001</v>
      </c>
      <c r="F16" s="120">
        <v>6240</v>
      </c>
      <c r="G16" s="120">
        <v>132347</v>
      </c>
      <c r="H16" s="128">
        <v>129.19999999999999</v>
      </c>
      <c r="I16" s="120">
        <v>901</v>
      </c>
      <c r="J16" s="140" t="s">
        <v>1</v>
      </c>
    </row>
    <row r="17" spans="1:10" s="100" customFormat="1" ht="11.25" customHeight="1" x14ac:dyDescent="0.2">
      <c r="A17" s="139">
        <v>157</v>
      </c>
      <c r="B17" s="139" t="s">
        <v>37</v>
      </c>
      <c r="C17" s="117">
        <v>10656</v>
      </c>
      <c r="D17" s="120">
        <v>2</v>
      </c>
      <c r="E17" s="128">
        <v>124.3</v>
      </c>
      <c r="F17" s="120">
        <v>10435</v>
      </c>
      <c r="G17" s="122">
        <v>234783</v>
      </c>
      <c r="H17" s="128">
        <v>121.8</v>
      </c>
      <c r="I17" s="120">
        <v>221</v>
      </c>
      <c r="J17" s="140" t="s">
        <v>1</v>
      </c>
    </row>
    <row r="18" spans="1:10" s="100" customFormat="1" ht="11.25" customHeight="1" x14ac:dyDescent="0.2">
      <c r="A18" s="139">
        <v>158</v>
      </c>
      <c r="B18" s="139" t="s">
        <v>38</v>
      </c>
      <c r="C18" s="117">
        <v>20311</v>
      </c>
      <c r="D18" s="120">
        <v>4</v>
      </c>
      <c r="E18" s="128">
        <v>151.19999999999999</v>
      </c>
      <c r="F18" s="120">
        <v>18706</v>
      </c>
      <c r="G18" s="122">
        <v>368037</v>
      </c>
      <c r="H18" s="128">
        <v>139.30000000000001</v>
      </c>
      <c r="I18" s="120">
        <v>1605</v>
      </c>
      <c r="J18" s="140" t="s">
        <v>1</v>
      </c>
    </row>
    <row r="19" spans="1:10" s="100" customFormat="1" ht="11.25" customHeight="1" x14ac:dyDescent="0.2">
      <c r="A19" s="139">
        <v>159</v>
      </c>
      <c r="B19" s="139" t="s">
        <v>39</v>
      </c>
      <c r="C19" s="117">
        <v>21258</v>
      </c>
      <c r="D19" s="120">
        <v>19</v>
      </c>
      <c r="E19" s="128">
        <v>153.19999999999999</v>
      </c>
      <c r="F19" s="120">
        <v>17575</v>
      </c>
      <c r="G19" s="122">
        <v>380186</v>
      </c>
      <c r="H19" s="128">
        <v>126.7</v>
      </c>
      <c r="I19" s="120">
        <v>3683</v>
      </c>
      <c r="J19" s="140" t="s">
        <v>1</v>
      </c>
    </row>
    <row r="20" spans="1:10" s="100" customFormat="1" ht="11.25" customHeight="1" x14ac:dyDescent="0.2">
      <c r="A20" s="106">
        <v>1</v>
      </c>
      <c r="B20" s="106" t="s">
        <v>40</v>
      </c>
      <c r="C20" s="127">
        <v>104207</v>
      </c>
      <c r="D20" s="125">
        <v>61</v>
      </c>
      <c r="E20" s="159">
        <v>154.5</v>
      </c>
      <c r="F20" s="125">
        <v>88438</v>
      </c>
      <c r="G20" s="126">
        <v>1847685</v>
      </c>
      <c r="H20" s="159">
        <v>131.1</v>
      </c>
      <c r="I20" s="125">
        <v>15769</v>
      </c>
      <c r="J20" s="140" t="s">
        <v>1</v>
      </c>
    </row>
    <row r="21" spans="1:10" s="100" customFormat="1" ht="11.25" customHeight="1" x14ac:dyDescent="0.2">
      <c r="A21" s="139">
        <v>241</v>
      </c>
      <c r="B21" s="139" t="s">
        <v>41</v>
      </c>
      <c r="C21" s="117">
        <v>59511</v>
      </c>
      <c r="D21" s="120">
        <v>11</v>
      </c>
      <c r="E21" s="128">
        <v>152.6</v>
      </c>
      <c r="F21" s="120">
        <v>56397</v>
      </c>
      <c r="G21" s="122">
        <v>1068479</v>
      </c>
      <c r="H21" s="128">
        <v>144.6</v>
      </c>
      <c r="I21" s="120">
        <v>3114</v>
      </c>
      <c r="J21" s="140" t="s">
        <v>1</v>
      </c>
    </row>
    <row r="22" spans="1:10" s="100" customFormat="1" ht="11.25" customHeight="1" x14ac:dyDescent="0.2">
      <c r="A22" s="139">
        <v>251</v>
      </c>
      <c r="B22" s="139" t="s">
        <v>42</v>
      </c>
      <c r="C22" s="117">
        <v>11507</v>
      </c>
      <c r="D22" s="120">
        <v>6</v>
      </c>
      <c r="E22" s="128">
        <v>174.1</v>
      </c>
      <c r="F22" s="120">
        <v>10477</v>
      </c>
      <c r="G22" s="122">
        <v>181102</v>
      </c>
      <c r="H22" s="128">
        <v>158.5</v>
      </c>
      <c r="I22" s="120">
        <v>1030</v>
      </c>
      <c r="J22" s="140" t="s">
        <v>1</v>
      </c>
    </row>
    <row r="23" spans="1:10" s="100" customFormat="1" ht="11.25" customHeight="1" x14ac:dyDescent="0.2">
      <c r="A23" s="139">
        <v>252</v>
      </c>
      <c r="B23" s="139" t="s">
        <v>43</v>
      </c>
      <c r="C23" s="117">
        <v>7498</v>
      </c>
      <c r="D23" s="120">
        <v>19</v>
      </c>
      <c r="E23" s="128">
        <v>148.19999999999999</v>
      </c>
      <c r="F23" s="120">
        <v>7008</v>
      </c>
      <c r="G23" s="122">
        <v>138653</v>
      </c>
      <c r="H23" s="128">
        <v>138.5</v>
      </c>
      <c r="I23" s="120">
        <v>490</v>
      </c>
      <c r="J23" s="140" t="s">
        <v>1</v>
      </c>
    </row>
    <row r="24" spans="1:10" s="100" customFormat="1" ht="11.25" customHeight="1" x14ac:dyDescent="0.2">
      <c r="A24" s="139">
        <v>254</v>
      </c>
      <c r="B24" s="139" t="s">
        <v>44</v>
      </c>
      <c r="C24" s="117">
        <v>12054</v>
      </c>
      <c r="D24" s="120">
        <v>10</v>
      </c>
      <c r="E24" s="128">
        <v>151.80000000000001</v>
      </c>
      <c r="F24" s="120">
        <v>10401</v>
      </c>
      <c r="G24" s="122">
        <v>217535</v>
      </c>
      <c r="H24" s="128">
        <v>131</v>
      </c>
      <c r="I24" s="120">
        <v>1653</v>
      </c>
      <c r="J24" s="140" t="s">
        <v>1</v>
      </c>
    </row>
    <row r="25" spans="1:10" s="100" customFormat="1" ht="11.25" customHeight="1" x14ac:dyDescent="0.2">
      <c r="A25" s="139">
        <v>255</v>
      </c>
      <c r="B25" s="139" t="s">
        <v>45</v>
      </c>
      <c r="C25" s="117">
        <v>3197</v>
      </c>
      <c r="D25" s="120">
        <v>4</v>
      </c>
      <c r="E25" s="128">
        <v>140.5</v>
      </c>
      <c r="F25" s="120">
        <v>2890</v>
      </c>
      <c r="G25" s="120">
        <v>62349</v>
      </c>
      <c r="H25" s="128">
        <v>127</v>
      </c>
      <c r="I25" s="120">
        <v>307</v>
      </c>
      <c r="J25" s="140" t="s">
        <v>1</v>
      </c>
    </row>
    <row r="26" spans="1:10" s="100" customFormat="1" ht="11.25" customHeight="1" x14ac:dyDescent="0.2">
      <c r="A26" s="139">
        <v>256</v>
      </c>
      <c r="B26" s="139" t="s">
        <v>46</v>
      </c>
      <c r="C26" s="117">
        <v>7871</v>
      </c>
      <c r="D26" s="120">
        <v>10</v>
      </c>
      <c r="E26" s="128">
        <v>196.7</v>
      </c>
      <c r="F26" s="120">
        <v>6025</v>
      </c>
      <c r="G26" s="122">
        <v>109629</v>
      </c>
      <c r="H26" s="128">
        <v>150.6</v>
      </c>
      <c r="I26" s="120">
        <v>1846</v>
      </c>
      <c r="J26" s="140" t="s">
        <v>1</v>
      </c>
    </row>
    <row r="27" spans="1:10" s="100" customFormat="1" ht="11.25" customHeight="1" x14ac:dyDescent="0.2">
      <c r="A27" s="139">
        <v>257</v>
      </c>
      <c r="B27" s="139" t="s">
        <v>47</v>
      </c>
      <c r="C27" s="117">
        <v>9065</v>
      </c>
      <c r="D27" s="120">
        <v>9</v>
      </c>
      <c r="E27" s="128">
        <v>150.9</v>
      </c>
      <c r="F27" s="120">
        <v>8007</v>
      </c>
      <c r="G27" s="122">
        <v>164618</v>
      </c>
      <c r="H27" s="128">
        <v>133.30000000000001</v>
      </c>
      <c r="I27" s="120">
        <v>1058</v>
      </c>
      <c r="J27" s="140" t="s">
        <v>1</v>
      </c>
    </row>
    <row r="28" spans="1:10" s="100" customFormat="1" ht="11.25" customHeight="1" x14ac:dyDescent="0.2">
      <c r="A28" s="106">
        <v>2</v>
      </c>
      <c r="B28" s="106" t="s">
        <v>48</v>
      </c>
      <c r="C28" s="124">
        <v>110703</v>
      </c>
      <c r="D28" s="125">
        <v>69</v>
      </c>
      <c r="E28" s="159">
        <v>156.1</v>
      </c>
      <c r="F28" s="125">
        <v>101205</v>
      </c>
      <c r="G28" s="126">
        <v>1942365</v>
      </c>
      <c r="H28" s="159">
        <v>142.80000000000001</v>
      </c>
      <c r="I28" s="125">
        <v>9498</v>
      </c>
      <c r="J28" s="140" t="s">
        <v>1</v>
      </c>
    </row>
    <row r="29" spans="1:10" s="100" customFormat="1" ht="11.25" customHeight="1" x14ac:dyDescent="0.2">
      <c r="A29" s="139">
        <v>351</v>
      </c>
      <c r="B29" s="139" t="s">
        <v>49</v>
      </c>
      <c r="C29" s="117">
        <v>9677</v>
      </c>
      <c r="D29" s="120">
        <v>4</v>
      </c>
      <c r="E29" s="128">
        <v>148.5</v>
      </c>
      <c r="F29" s="120">
        <v>8324</v>
      </c>
      <c r="G29" s="122">
        <v>178504</v>
      </c>
      <c r="H29" s="128">
        <v>127.8</v>
      </c>
      <c r="I29" s="120">
        <v>1353</v>
      </c>
      <c r="J29" s="140" t="s">
        <v>1</v>
      </c>
    </row>
    <row r="30" spans="1:10" s="100" customFormat="1" ht="11.25" customHeight="1" x14ac:dyDescent="0.2">
      <c r="A30" s="139">
        <v>352</v>
      </c>
      <c r="B30" s="139" t="s">
        <v>50</v>
      </c>
      <c r="C30" s="117">
        <v>11214</v>
      </c>
      <c r="D30" s="120">
        <v>4</v>
      </c>
      <c r="E30" s="128">
        <v>203.1</v>
      </c>
      <c r="F30" s="120">
        <v>7908</v>
      </c>
      <c r="G30" s="122">
        <v>151279</v>
      </c>
      <c r="H30" s="128">
        <v>143.19999999999999</v>
      </c>
      <c r="I30" s="120">
        <v>3306</v>
      </c>
      <c r="J30" s="140" t="s">
        <v>1</v>
      </c>
    </row>
    <row r="31" spans="1:10" s="100" customFormat="1" ht="11.25" customHeight="1" x14ac:dyDescent="0.2">
      <c r="A31" s="139">
        <v>353</v>
      </c>
      <c r="B31" s="139" t="s">
        <v>51</v>
      </c>
      <c r="C31" s="117">
        <v>17643</v>
      </c>
      <c r="D31" s="120">
        <v>15</v>
      </c>
      <c r="E31" s="128">
        <v>151.19999999999999</v>
      </c>
      <c r="F31" s="120">
        <v>17143</v>
      </c>
      <c r="G31" s="122">
        <v>319717</v>
      </c>
      <c r="H31" s="128">
        <v>146.9</v>
      </c>
      <c r="I31" s="120">
        <v>500</v>
      </c>
      <c r="J31" s="140" t="s">
        <v>1</v>
      </c>
    </row>
    <row r="32" spans="1:10" s="100" customFormat="1" ht="11.25" customHeight="1" x14ac:dyDescent="0.2">
      <c r="A32" s="139">
        <v>354</v>
      </c>
      <c r="B32" s="139" t="s">
        <v>52</v>
      </c>
      <c r="C32" s="117">
        <v>3783</v>
      </c>
      <c r="D32" s="120">
        <v>3</v>
      </c>
      <c r="E32" s="128">
        <v>214.9</v>
      </c>
      <c r="F32" s="120">
        <v>3111</v>
      </c>
      <c r="G32" s="120">
        <v>48228</v>
      </c>
      <c r="H32" s="128">
        <v>176.7</v>
      </c>
      <c r="I32" s="120">
        <v>672</v>
      </c>
      <c r="J32" s="140" t="s">
        <v>1</v>
      </c>
    </row>
    <row r="33" spans="1:10" s="100" customFormat="1" ht="11.25" customHeight="1" x14ac:dyDescent="0.2">
      <c r="A33" s="139">
        <v>355</v>
      </c>
      <c r="B33" s="139" t="s">
        <v>53</v>
      </c>
      <c r="C33" s="117">
        <v>1727</v>
      </c>
      <c r="D33" s="120">
        <v>2</v>
      </c>
      <c r="E33" s="128">
        <v>133.5</v>
      </c>
      <c r="F33" s="120">
        <v>1723</v>
      </c>
      <c r="G33" s="120">
        <v>35454</v>
      </c>
      <c r="H33" s="128">
        <v>133.1</v>
      </c>
      <c r="I33" s="120">
        <v>4</v>
      </c>
      <c r="J33" s="140" t="s">
        <v>1</v>
      </c>
    </row>
    <row r="34" spans="1:10" s="100" customFormat="1" ht="11.25" customHeight="1" x14ac:dyDescent="0.2">
      <c r="A34" s="139">
        <v>356</v>
      </c>
      <c r="B34" s="139" t="s">
        <v>54</v>
      </c>
      <c r="C34" s="117">
        <v>6087</v>
      </c>
      <c r="D34" s="120">
        <v>2</v>
      </c>
      <c r="E34" s="128">
        <v>146.69999999999999</v>
      </c>
      <c r="F34" s="120">
        <v>6087</v>
      </c>
      <c r="G34" s="122">
        <v>113712</v>
      </c>
      <c r="H34" s="128">
        <v>146.69999999999999</v>
      </c>
      <c r="I34" s="120" t="s">
        <v>994</v>
      </c>
      <c r="J34" s="140" t="s">
        <v>1</v>
      </c>
    </row>
    <row r="35" spans="1:10" s="100" customFormat="1" ht="11.25" customHeight="1" x14ac:dyDescent="0.2">
      <c r="A35" s="139">
        <v>357</v>
      </c>
      <c r="B35" s="139" t="s">
        <v>55</v>
      </c>
      <c r="C35" s="117">
        <v>11094</v>
      </c>
      <c r="D35" s="120">
        <v>5</v>
      </c>
      <c r="E35" s="128">
        <v>195.4</v>
      </c>
      <c r="F35" s="120">
        <v>9817</v>
      </c>
      <c r="G35" s="122">
        <v>155558</v>
      </c>
      <c r="H35" s="128">
        <v>172.9</v>
      </c>
      <c r="I35" s="120">
        <v>1277</v>
      </c>
      <c r="J35" s="140" t="s">
        <v>1</v>
      </c>
    </row>
    <row r="36" spans="1:10" s="100" customFormat="1" ht="11.25" customHeight="1" x14ac:dyDescent="0.2">
      <c r="A36" s="139">
        <v>358</v>
      </c>
      <c r="B36" s="139" t="s">
        <v>56</v>
      </c>
      <c r="C36" s="117">
        <v>8853</v>
      </c>
      <c r="D36" s="120">
        <v>10</v>
      </c>
      <c r="E36" s="128">
        <v>186.3</v>
      </c>
      <c r="F36" s="120">
        <v>6598</v>
      </c>
      <c r="G36" s="122">
        <v>130159</v>
      </c>
      <c r="H36" s="128">
        <v>138.9</v>
      </c>
      <c r="I36" s="120">
        <v>2255</v>
      </c>
      <c r="J36" s="140" t="s">
        <v>1</v>
      </c>
    </row>
    <row r="37" spans="1:10" s="100" customFormat="1" ht="11.25" customHeight="1" x14ac:dyDescent="0.2">
      <c r="A37" s="139">
        <v>359</v>
      </c>
      <c r="B37" s="139" t="s">
        <v>57</v>
      </c>
      <c r="C37" s="117">
        <v>11924</v>
      </c>
      <c r="D37" s="120">
        <v>3</v>
      </c>
      <c r="E37" s="128">
        <v>162.69999999999999</v>
      </c>
      <c r="F37" s="120">
        <v>9968</v>
      </c>
      <c r="G37" s="122">
        <v>200796</v>
      </c>
      <c r="H37" s="128">
        <v>136</v>
      </c>
      <c r="I37" s="120">
        <v>1956</v>
      </c>
      <c r="J37" s="140" t="s">
        <v>1</v>
      </c>
    </row>
    <row r="38" spans="1:10" s="100" customFormat="1" ht="11.25" customHeight="1" x14ac:dyDescent="0.2">
      <c r="A38" s="139">
        <v>360</v>
      </c>
      <c r="B38" s="139" t="s">
        <v>58</v>
      </c>
      <c r="C38" s="117">
        <v>5967</v>
      </c>
      <c r="D38" s="120">
        <v>2</v>
      </c>
      <c r="E38" s="128">
        <v>176.9</v>
      </c>
      <c r="F38" s="120">
        <v>5863</v>
      </c>
      <c r="G38" s="120">
        <v>92419</v>
      </c>
      <c r="H38" s="128">
        <v>173.8</v>
      </c>
      <c r="I38" s="120">
        <v>104</v>
      </c>
      <c r="J38" s="140" t="s">
        <v>1</v>
      </c>
    </row>
    <row r="39" spans="1:10" s="100" customFormat="1" ht="11.25" customHeight="1" x14ac:dyDescent="0.2">
      <c r="A39" s="139">
        <v>361</v>
      </c>
      <c r="B39" s="139" t="s">
        <v>59</v>
      </c>
      <c r="C39" s="117">
        <v>8200</v>
      </c>
      <c r="D39" s="120">
        <v>2</v>
      </c>
      <c r="E39" s="128">
        <v>168.2</v>
      </c>
      <c r="F39" s="120">
        <v>6058</v>
      </c>
      <c r="G39" s="122">
        <v>133583</v>
      </c>
      <c r="H39" s="128">
        <v>124.2</v>
      </c>
      <c r="I39" s="120">
        <v>2142</v>
      </c>
      <c r="J39" s="140" t="s">
        <v>1</v>
      </c>
    </row>
    <row r="40" spans="1:10" s="100" customFormat="1" ht="11.25" customHeight="1" x14ac:dyDescent="0.2">
      <c r="A40" s="106">
        <v>3</v>
      </c>
      <c r="B40" s="106" t="s">
        <v>53</v>
      </c>
      <c r="C40" s="127">
        <v>96169</v>
      </c>
      <c r="D40" s="125">
        <v>52</v>
      </c>
      <c r="E40" s="159">
        <v>169</v>
      </c>
      <c r="F40" s="125">
        <v>82600</v>
      </c>
      <c r="G40" s="126">
        <v>1559409</v>
      </c>
      <c r="H40" s="159">
        <v>145.1</v>
      </c>
      <c r="I40" s="125">
        <v>13569</v>
      </c>
      <c r="J40" s="140" t="s">
        <v>1</v>
      </c>
    </row>
    <row r="41" spans="1:10" s="100" customFormat="1" ht="11.25" customHeight="1" x14ac:dyDescent="0.2">
      <c r="A41" s="139">
        <v>401</v>
      </c>
      <c r="B41" s="139" t="s">
        <v>60</v>
      </c>
      <c r="C41" s="117">
        <v>4002</v>
      </c>
      <c r="D41" s="120">
        <v>1</v>
      </c>
      <c r="E41" s="128">
        <v>146.19999999999999</v>
      </c>
      <c r="F41" s="120">
        <v>3502</v>
      </c>
      <c r="G41" s="120">
        <v>74999</v>
      </c>
      <c r="H41" s="128">
        <v>127.9</v>
      </c>
      <c r="I41" s="120">
        <v>500</v>
      </c>
      <c r="J41" s="140" t="s">
        <v>1</v>
      </c>
    </row>
    <row r="42" spans="1:10" s="100" customFormat="1" ht="11.25" customHeight="1" x14ac:dyDescent="0.2">
      <c r="A42" s="139">
        <v>402</v>
      </c>
      <c r="B42" s="139" t="s">
        <v>61</v>
      </c>
      <c r="C42" s="117">
        <v>3209</v>
      </c>
      <c r="D42" s="120">
        <v>1</v>
      </c>
      <c r="E42" s="128">
        <v>185.9</v>
      </c>
      <c r="F42" s="120">
        <v>2423</v>
      </c>
      <c r="G42" s="120">
        <v>47300</v>
      </c>
      <c r="H42" s="128">
        <v>140.30000000000001</v>
      </c>
      <c r="I42" s="120">
        <v>786</v>
      </c>
      <c r="J42" s="140" t="s">
        <v>1</v>
      </c>
    </row>
    <row r="43" spans="1:10" s="100" customFormat="1" ht="11.25" customHeight="1" x14ac:dyDescent="0.2">
      <c r="A43" s="139">
        <v>4</v>
      </c>
      <c r="B43" s="139" t="s">
        <v>331</v>
      </c>
      <c r="C43" s="117">
        <v>12901</v>
      </c>
      <c r="D43" s="120">
        <v>2</v>
      </c>
      <c r="E43" s="128">
        <v>164.6</v>
      </c>
      <c r="F43" s="120">
        <v>9742</v>
      </c>
      <c r="G43" s="122">
        <v>214771</v>
      </c>
      <c r="H43" s="128">
        <v>124.3</v>
      </c>
      <c r="I43" s="120">
        <v>3159</v>
      </c>
      <c r="J43" s="140" t="s">
        <v>1</v>
      </c>
    </row>
    <row r="44" spans="1:10" s="100" customFormat="1" ht="11.25" customHeight="1" x14ac:dyDescent="0.2">
      <c r="A44" s="139">
        <v>404</v>
      </c>
      <c r="B44" s="139" t="s">
        <v>63</v>
      </c>
      <c r="C44" s="117">
        <v>10446</v>
      </c>
      <c r="D44" s="120">
        <v>3</v>
      </c>
      <c r="E44" s="128">
        <v>174.6</v>
      </c>
      <c r="F44" s="120">
        <v>7246</v>
      </c>
      <c r="G44" s="122">
        <v>163955</v>
      </c>
      <c r="H44" s="128">
        <v>121.1</v>
      </c>
      <c r="I44" s="120">
        <v>3200</v>
      </c>
      <c r="J44" s="140" t="s">
        <v>1</v>
      </c>
    </row>
    <row r="45" spans="1:10" s="100" customFormat="1" ht="11.25" customHeight="1" x14ac:dyDescent="0.2">
      <c r="A45" s="139">
        <v>405</v>
      </c>
      <c r="B45" s="139" t="s">
        <v>64</v>
      </c>
      <c r="C45" s="117">
        <v>8223</v>
      </c>
      <c r="D45" s="120">
        <v>1</v>
      </c>
      <c r="E45" s="128">
        <v>296.8</v>
      </c>
      <c r="F45" s="120">
        <v>4055</v>
      </c>
      <c r="G45" s="120">
        <v>75901</v>
      </c>
      <c r="H45" s="128">
        <v>146.4</v>
      </c>
      <c r="I45" s="120">
        <v>4168</v>
      </c>
      <c r="J45" s="140" t="s">
        <v>1</v>
      </c>
    </row>
    <row r="46" spans="1:10" s="100" customFormat="1" ht="11.25" customHeight="1" x14ac:dyDescent="0.2">
      <c r="A46" s="139">
        <v>451</v>
      </c>
      <c r="B46" s="139" t="s">
        <v>65</v>
      </c>
      <c r="C46" s="117">
        <v>800</v>
      </c>
      <c r="D46" s="120">
        <v>1</v>
      </c>
      <c r="E46" s="128">
        <v>168.6</v>
      </c>
      <c r="F46" s="120">
        <v>800</v>
      </c>
      <c r="G46" s="120">
        <v>13000</v>
      </c>
      <c r="H46" s="128">
        <v>168.6</v>
      </c>
      <c r="I46" s="120" t="s">
        <v>994</v>
      </c>
      <c r="J46" s="140" t="s">
        <v>1</v>
      </c>
    </row>
    <row r="47" spans="1:10" s="100" customFormat="1" ht="11.25" customHeight="1" x14ac:dyDescent="0.2">
      <c r="A47" s="139">
        <v>452</v>
      </c>
      <c r="B47" s="139" t="s">
        <v>66</v>
      </c>
      <c r="C47" s="117">
        <v>2429</v>
      </c>
      <c r="D47" s="120">
        <v>3</v>
      </c>
      <c r="E47" s="128">
        <v>220.6</v>
      </c>
      <c r="F47" s="120">
        <v>1909</v>
      </c>
      <c r="G47" s="120">
        <v>30164</v>
      </c>
      <c r="H47" s="128">
        <v>173.4</v>
      </c>
      <c r="I47" s="120">
        <v>520</v>
      </c>
      <c r="J47" s="140" t="s">
        <v>1</v>
      </c>
    </row>
    <row r="48" spans="1:10" s="100" customFormat="1" ht="11.25" customHeight="1" x14ac:dyDescent="0.2">
      <c r="A48" s="139">
        <v>454</v>
      </c>
      <c r="B48" s="139" t="s">
        <v>68</v>
      </c>
      <c r="C48" s="117">
        <v>28430</v>
      </c>
      <c r="D48" s="120">
        <v>5</v>
      </c>
      <c r="E48" s="128">
        <v>238.5</v>
      </c>
      <c r="F48" s="120">
        <v>14885</v>
      </c>
      <c r="G48" s="122">
        <v>326593</v>
      </c>
      <c r="H48" s="128">
        <v>124.9</v>
      </c>
      <c r="I48" s="120">
        <v>13545</v>
      </c>
      <c r="J48" s="140" t="s">
        <v>1</v>
      </c>
    </row>
    <row r="49" spans="1:10" s="100" customFormat="1" ht="11.25" customHeight="1" x14ac:dyDescent="0.2">
      <c r="A49" s="139">
        <v>455</v>
      </c>
      <c r="B49" s="139" t="s">
        <v>69</v>
      </c>
      <c r="C49" s="117">
        <v>701</v>
      </c>
      <c r="D49" s="120">
        <v>1</v>
      </c>
      <c r="E49" s="128">
        <v>172.7</v>
      </c>
      <c r="F49" s="120">
        <v>447</v>
      </c>
      <c r="G49" s="120">
        <v>11118</v>
      </c>
      <c r="H49" s="128">
        <v>110.2</v>
      </c>
      <c r="I49" s="120">
        <v>254</v>
      </c>
      <c r="J49" s="140" t="s">
        <v>1</v>
      </c>
    </row>
    <row r="50" spans="1:10" s="100" customFormat="1" ht="11.25" customHeight="1" x14ac:dyDescent="0.2">
      <c r="A50" s="139">
        <v>456</v>
      </c>
      <c r="B50" s="139" t="s">
        <v>70</v>
      </c>
      <c r="C50" s="117">
        <v>9684</v>
      </c>
      <c r="D50" s="120">
        <v>4</v>
      </c>
      <c r="E50" s="128">
        <v>186.8</v>
      </c>
      <c r="F50" s="120">
        <v>8520</v>
      </c>
      <c r="G50" s="122">
        <v>142011</v>
      </c>
      <c r="H50" s="128">
        <v>164.4</v>
      </c>
      <c r="I50" s="120">
        <v>1164</v>
      </c>
      <c r="J50" s="140" t="s">
        <v>1</v>
      </c>
    </row>
    <row r="51" spans="1:10" s="100" customFormat="1" ht="11.25" customHeight="1" x14ac:dyDescent="0.2">
      <c r="A51" s="139">
        <v>457</v>
      </c>
      <c r="B51" s="139" t="s">
        <v>71</v>
      </c>
      <c r="C51" s="117">
        <v>11288</v>
      </c>
      <c r="D51" s="120">
        <v>5</v>
      </c>
      <c r="E51" s="128">
        <v>189.3</v>
      </c>
      <c r="F51" s="120">
        <v>10243</v>
      </c>
      <c r="G51" s="122">
        <v>163358</v>
      </c>
      <c r="H51" s="128">
        <v>171.8</v>
      </c>
      <c r="I51" s="120">
        <v>1045</v>
      </c>
      <c r="J51" s="140" t="s">
        <v>1</v>
      </c>
    </row>
    <row r="52" spans="1:10" s="100" customFormat="1" ht="11.25" customHeight="1" x14ac:dyDescent="0.2">
      <c r="A52" s="139">
        <v>459</v>
      </c>
      <c r="B52" s="139" t="s">
        <v>73</v>
      </c>
      <c r="C52" s="117">
        <v>22488</v>
      </c>
      <c r="D52" s="120">
        <v>23</v>
      </c>
      <c r="E52" s="128">
        <v>181.5</v>
      </c>
      <c r="F52" s="120">
        <v>16912</v>
      </c>
      <c r="G52" s="122">
        <v>339463</v>
      </c>
      <c r="H52" s="128">
        <v>136.5</v>
      </c>
      <c r="I52" s="120">
        <v>5576</v>
      </c>
      <c r="J52" s="140" t="s">
        <v>1</v>
      </c>
    </row>
    <row r="53" spans="1:10" s="100" customFormat="1" ht="11.25" customHeight="1" x14ac:dyDescent="0.2">
      <c r="A53" s="139">
        <v>460</v>
      </c>
      <c r="B53" s="139" t="s">
        <v>74</v>
      </c>
      <c r="C53" s="117">
        <v>2077</v>
      </c>
      <c r="D53" s="120">
        <v>15</v>
      </c>
      <c r="E53" s="128">
        <v>174.4</v>
      </c>
      <c r="F53" s="120">
        <v>1816</v>
      </c>
      <c r="G53" s="120">
        <v>32636</v>
      </c>
      <c r="H53" s="128">
        <v>152.4</v>
      </c>
      <c r="I53" s="120">
        <v>261</v>
      </c>
      <c r="J53" s="140" t="s">
        <v>1</v>
      </c>
    </row>
    <row r="54" spans="1:10" s="100" customFormat="1" ht="11.25" customHeight="1" x14ac:dyDescent="0.2">
      <c r="A54" s="139">
        <v>461</v>
      </c>
      <c r="B54" s="139" t="s">
        <v>75</v>
      </c>
      <c r="C54" s="117">
        <v>74650</v>
      </c>
      <c r="D54" s="120">
        <v>1</v>
      </c>
      <c r="E54" s="128">
        <v>213.7</v>
      </c>
      <c r="F54" s="120">
        <v>44466</v>
      </c>
      <c r="G54" s="122">
        <v>957013</v>
      </c>
      <c r="H54" s="128">
        <v>127.3</v>
      </c>
      <c r="I54" s="120">
        <v>30184</v>
      </c>
      <c r="J54" s="140" t="s">
        <v>1</v>
      </c>
    </row>
    <row r="55" spans="1:10" s="100" customFormat="1" ht="11.25" customHeight="1" x14ac:dyDescent="0.2">
      <c r="A55" s="139">
        <v>462</v>
      </c>
      <c r="B55" s="139" t="s">
        <v>76</v>
      </c>
      <c r="C55" s="117" t="s">
        <v>994</v>
      </c>
      <c r="D55" s="120" t="s">
        <v>994</v>
      </c>
      <c r="E55" s="128" t="s">
        <v>994</v>
      </c>
      <c r="F55" s="120" t="s">
        <v>994</v>
      </c>
      <c r="G55" s="122" t="s">
        <v>994</v>
      </c>
      <c r="H55" s="128" t="s">
        <v>994</v>
      </c>
      <c r="I55" s="120" t="s">
        <v>994</v>
      </c>
      <c r="J55" s="140" t="s">
        <v>1</v>
      </c>
    </row>
    <row r="56" spans="1:10" s="100" customFormat="1" ht="11.25" customHeight="1" x14ac:dyDescent="0.2">
      <c r="A56" s="106">
        <v>4</v>
      </c>
      <c r="B56" s="106" t="s">
        <v>77</v>
      </c>
      <c r="C56" s="124">
        <v>191328</v>
      </c>
      <c r="D56" s="125">
        <v>66</v>
      </c>
      <c r="E56" s="159">
        <v>202.2</v>
      </c>
      <c r="F56" s="126">
        <v>126966</v>
      </c>
      <c r="G56" s="126">
        <v>2592282</v>
      </c>
      <c r="H56" s="159">
        <v>134.19999999999999</v>
      </c>
      <c r="I56" s="125">
        <v>64362</v>
      </c>
      <c r="J56" s="140" t="s">
        <v>1</v>
      </c>
    </row>
    <row r="57" spans="1:10" s="114" customFormat="1" ht="18.75" customHeight="1" x14ac:dyDescent="0.2">
      <c r="A57" s="337" t="s">
        <v>1176</v>
      </c>
      <c r="B57" s="106" t="s">
        <v>78</v>
      </c>
      <c r="C57" s="124">
        <v>502407</v>
      </c>
      <c r="D57" s="125">
        <v>248</v>
      </c>
      <c r="E57" s="159">
        <v>173.3</v>
      </c>
      <c r="F57" s="126">
        <v>399209</v>
      </c>
      <c r="G57" s="126">
        <v>7941741</v>
      </c>
      <c r="H57" s="159">
        <v>137.69999999999999</v>
      </c>
      <c r="I57" s="126">
        <v>103198</v>
      </c>
      <c r="J57" s="140" t="s">
        <v>1</v>
      </c>
    </row>
    <row r="58" spans="1:10" s="146" customFormat="1" ht="1.9" customHeight="1" x14ac:dyDescent="0.2">
      <c r="A58" s="631" t="s">
        <v>1039</v>
      </c>
      <c r="B58" s="631"/>
      <c r="C58" s="631"/>
      <c r="D58" s="631"/>
      <c r="E58" s="631"/>
      <c r="F58" s="631"/>
      <c r="G58" s="631"/>
      <c r="H58" s="631"/>
      <c r="I58" s="631"/>
      <c r="J58" s="140" t="s">
        <v>1</v>
      </c>
    </row>
    <row r="59" spans="1:10" s="100" customFormat="1" ht="11.25" customHeight="1" x14ac:dyDescent="0.2">
      <c r="A59" s="591" t="s">
        <v>492</v>
      </c>
      <c r="B59" s="591"/>
      <c r="C59" s="591"/>
      <c r="D59" s="591"/>
      <c r="E59" s="591"/>
      <c r="F59" s="591"/>
      <c r="G59" s="591"/>
      <c r="H59" s="591"/>
      <c r="I59" s="591"/>
      <c r="J59" s="140" t="s">
        <v>1</v>
      </c>
    </row>
    <row r="60" spans="1:10" s="100" customFormat="1" ht="11.25" customHeight="1" x14ac:dyDescent="0.2">
      <c r="A60" s="592" t="s">
        <v>516</v>
      </c>
      <c r="B60" s="592"/>
      <c r="C60" s="592"/>
      <c r="D60" s="592"/>
      <c r="E60" s="592"/>
      <c r="F60" s="592"/>
      <c r="G60" s="592"/>
      <c r="H60" s="592"/>
      <c r="I60" s="592"/>
      <c r="J60" s="140" t="s">
        <v>1</v>
      </c>
    </row>
    <row r="61" spans="1:10" s="100" customFormat="1" ht="11.25" customHeight="1" x14ac:dyDescent="0.2">
      <c r="A61" s="592" t="s">
        <v>517</v>
      </c>
      <c r="B61" s="592"/>
      <c r="C61" s="592"/>
      <c r="D61" s="592"/>
      <c r="E61" s="592"/>
      <c r="F61" s="592"/>
      <c r="G61" s="592"/>
      <c r="H61" s="592"/>
      <c r="I61" s="592"/>
      <c r="J61" s="140" t="s">
        <v>1</v>
      </c>
    </row>
    <row r="62" spans="1:10" s="100" customFormat="1" ht="11.25" customHeight="1" x14ac:dyDescent="0.2">
      <c r="A62" s="592" t="s">
        <v>518</v>
      </c>
      <c r="B62" s="592"/>
      <c r="C62" s="592"/>
      <c r="D62" s="592"/>
      <c r="E62" s="592"/>
      <c r="F62" s="592"/>
      <c r="G62" s="592"/>
      <c r="H62" s="592"/>
      <c r="I62" s="592"/>
      <c r="J62" s="140" t="s">
        <v>1</v>
      </c>
    </row>
    <row r="63" spans="1:10" s="100" customFormat="1" ht="11.25" customHeight="1" x14ac:dyDescent="0.2">
      <c r="A63" s="592" t="s">
        <v>519</v>
      </c>
      <c r="B63" s="592"/>
      <c r="C63" s="592"/>
      <c r="D63" s="592"/>
      <c r="E63" s="592"/>
      <c r="F63" s="592"/>
      <c r="G63" s="592"/>
      <c r="H63" s="592"/>
      <c r="I63" s="592"/>
      <c r="J63" s="140" t="s">
        <v>1</v>
      </c>
    </row>
    <row r="64" spans="1:10" s="68" customFormat="1" ht="1.9" customHeight="1" x14ac:dyDescent="0.15">
      <c r="A64" s="138" t="s">
        <v>3</v>
      </c>
      <c r="B64" s="138" t="s">
        <v>3</v>
      </c>
      <c r="C64" s="138" t="s">
        <v>3</v>
      </c>
      <c r="D64" s="138" t="s">
        <v>3</v>
      </c>
      <c r="E64" s="138" t="s">
        <v>3</v>
      </c>
      <c r="F64" s="138" t="s">
        <v>3</v>
      </c>
      <c r="G64" s="138" t="s">
        <v>3</v>
      </c>
      <c r="H64" s="138" t="s">
        <v>3</v>
      </c>
      <c r="I64" s="138" t="s">
        <v>3</v>
      </c>
      <c r="J64" s="68" t="s">
        <v>5</v>
      </c>
    </row>
  </sheetData>
  <mergeCells count="15">
    <mergeCell ref="A4:A8"/>
    <mergeCell ref="A63:I63"/>
    <mergeCell ref="A1:I1"/>
    <mergeCell ref="A58:I58"/>
    <mergeCell ref="A3:I3"/>
    <mergeCell ref="A2:I2"/>
    <mergeCell ref="C4:E5"/>
    <mergeCell ref="F4:I4"/>
    <mergeCell ref="F5:H5"/>
    <mergeCell ref="I5:I6"/>
    <mergeCell ref="A59:I59"/>
    <mergeCell ref="A60:I60"/>
    <mergeCell ref="A61:I61"/>
    <mergeCell ref="A62:I62"/>
    <mergeCell ref="B4:B8"/>
  </mergeCells>
  <hyperlinks>
    <hyperlink ref="A1" location="Inhalt!A1" display="Zurück zum Inhalt" xr:uid="{850072A6-3904-4DFE-8C90-0C8236036CA5}"/>
    <hyperlink ref="A1:G1" location="Inhalt!A1" display="Zum Inhaltsverzeichnis" xr:uid="{AB7B45D5-CE57-4868-8CD9-27408451218F}"/>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8EE2C-BBC4-4BF0-B921-D92522FA2492}">
  <dimension ref="A1:S68"/>
  <sheetViews>
    <sheetView view="pageLayout" zoomScaleNormal="100" zoomScaleSheetLayoutView="100" workbookViewId="0">
      <selection sqref="A1:J1"/>
    </sheetView>
  </sheetViews>
  <sheetFormatPr baseColWidth="10" defaultColWidth="8.140625" defaultRowHeight="9" x14ac:dyDescent="0.15"/>
  <cols>
    <col min="1" max="1" width="4.7109375" style="6" customWidth="1"/>
    <col min="2" max="2" width="14" style="6" customWidth="1"/>
    <col min="3" max="3" width="5.5703125" style="6" customWidth="1"/>
    <col min="4" max="4" width="5.28515625" style="6" customWidth="1"/>
    <col min="5" max="5" width="7.140625" style="6" customWidth="1"/>
    <col min="6" max="6" width="10.28515625" style="6" customWidth="1"/>
    <col min="7" max="7" width="7.140625" style="6" customWidth="1"/>
    <col min="8" max="8" width="11.5703125" style="6" customWidth="1"/>
    <col min="9" max="9" width="14.140625" style="54" customWidth="1"/>
    <col min="10" max="10" width="12.28515625" style="6" customWidth="1"/>
    <col min="11" max="11" width="6.5703125" style="6" customWidth="1"/>
    <col min="12" max="12" width="8" style="6" customWidth="1"/>
    <col min="13" max="13" width="13.28515625" style="6" customWidth="1"/>
    <col min="14" max="14" width="10.5703125" style="6" customWidth="1"/>
    <col min="15" max="15" width="9.85546875" style="6" customWidth="1"/>
    <col min="16" max="16" width="17.140625" style="6" customWidth="1"/>
    <col min="17" max="17" width="5.28515625" style="164" customWidth="1"/>
    <col min="18" max="18" width="15.7109375" style="6" customWidth="1"/>
    <col min="19" max="19" width="1.28515625" style="54" customWidth="1"/>
    <col min="20" max="16384" width="8.140625" style="6"/>
  </cols>
  <sheetData>
    <row r="1" spans="1:19" s="1" customFormat="1" ht="12.75" customHeight="1" x14ac:dyDescent="0.2">
      <c r="A1" s="632" t="s">
        <v>2</v>
      </c>
      <c r="B1" s="632"/>
      <c r="C1" s="632"/>
      <c r="D1" s="632"/>
      <c r="E1" s="632"/>
      <c r="F1" s="632"/>
      <c r="G1" s="632"/>
      <c r="H1" s="632"/>
      <c r="I1" s="632"/>
      <c r="J1" s="632"/>
      <c r="K1" s="633" t="s">
        <v>2</v>
      </c>
      <c r="L1" s="633"/>
      <c r="M1" s="633"/>
      <c r="N1" s="633"/>
      <c r="O1" s="633"/>
      <c r="P1" s="633"/>
      <c r="Q1" s="633"/>
      <c r="R1" s="633"/>
      <c r="S1" s="140" t="s">
        <v>1</v>
      </c>
    </row>
    <row r="2" spans="1:19" s="100" customFormat="1" ht="26.45" customHeight="1" x14ac:dyDescent="0.2">
      <c r="A2" s="593" t="s">
        <v>990</v>
      </c>
      <c r="B2" s="593"/>
      <c r="C2" s="593"/>
      <c r="D2" s="593"/>
      <c r="E2" s="593"/>
      <c r="F2" s="593"/>
      <c r="G2" s="593"/>
      <c r="H2" s="593"/>
      <c r="I2" s="593"/>
      <c r="J2" s="593"/>
      <c r="K2" s="593"/>
      <c r="L2" s="593"/>
      <c r="M2" s="593"/>
      <c r="N2" s="593"/>
      <c r="O2" s="593"/>
      <c r="P2" s="593"/>
      <c r="Q2" s="593"/>
      <c r="R2" s="593"/>
      <c r="S2" s="140" t="s">
        <v>1</v>
      </c>
    </row>
    <row r="3" spans="1:19" s="68" customFormat="1" ht="1.9" customHeight="1" x14ac:dyDescent="0.15">
      <c r="A3" s="595" t="s">
        <v>1056</v>
      </c>
      <c r="B3" s="595"/>
      <c r="C3" s="595"/>
      <c r="D3" s="595"/>
      <c r="E3" s="595"/>
      <c r="F3" s="595"/>
      <c r="G3" s="595"/>
      <c r="H3" s="595"/>
      <c r="I3" s="595"/>
      <c r="J3" s="595"/>
      <c r="K3" s="595"/>
      <c r="L3" s="595"/>
      <c r="M3" s="595"/>
      <c r="N3" s="595"/>
      <c r="O3" s="595"/>
      <c r="P3" s="595"/>
      <c r="Q3" s="595"/>
      <c r="R3" s="595"/>
      <c r="S3" s="140" t="s">
        <v>1</v>
      </c>
    </row>
    <row r="4" spans="1:19" s="100" customFormat="1" ht="21.75" customHeight="1" x14ac:dyDescent="0.2">
      <c r="A4" s="622" t="s">
        <v>1175</v>
      </c>
      <c r="B4" s="620" t="s">
        <v>11</v>
      </c>
      <c r="C4" s="620" t="s">
        <v>1040</v>
      </c>
      <c r="D4" s="620" t="s">
        <v>521</v>
      </c>
      <c r="E4" s="620"/>
      <c r="F4" s="620"/>
      <c r="G4" s="620"/>
      <c r="H4" s="620"/>
      <c r="I4" s="620"/>
      <c r="J4" s="621"/>
      <c r="K4" s="622" t="s">
        <v>522</v>
      </c>
      <c r="L4" s="620"/>
      <c r="M4" s="620"/>
      <c r="N4" s="620"/>
      <c r="O4" s="620"/>
      <c r="P4" s="620"/>
      <c r="Q4" s="620" t="s">
        <v>1175</v>
      </c>
      <c r="R4" s="621" t="s">
        <v>11</v>
      </c>
      <c r="S4" s="245" t="s">
        <v>1</v>
      </c>
    </row>
    <row r="5" spans="1:19" s="100" customFormat="1" ht="15" customHeight="1" x14ac:dyDescent="0.2">
      <c r="A5" s="622"/>
      <c r="B5" s="620"/>
      <c r="C5" s="620"/>
      <c r="D5" s="620" t="s">
        <v>1041</v>
      </c>
      <c r="E5" s="620" t="s">
        <v>523</v>
      </c>
      <c r="F5" s="620" t="s">
        <v>1042</v>
      </c>
      <c r="G5" s="620" t="s">
        <v>514</v>
      </c>
      <c r="H5" s="620"/>
      <c r="I5" s="620"/>
      <c r="J5" s="621"/>
      <c r="K5" s="622" t="s">
        <v>1040</v>
      </c>
      <c r="L5" s="620" t="s">
        <v>523</v>
      </c>
      <c r="M5" s="620" t="s">
        <v>1043</v>
      </c>
      <c r="N5" s="620" t="s">
        <v>323</v>
      </c>
      <c r="O5" s="620" t="s">
        <v>1055</v>
      </c>
      <c r="P5" s="620"/>
      <c r="Q5" s="620"/>
      <c r="R5" s="621"/>
      <c r="S5" s="245" t="s">
        <v>1</v>
      </c>
    </row>
    <row r="6" spans="1:19" s="100" customFormat="1" ht="12.75" customHeight="1" x14ac:dyDescent="0.2">
      <c r="A6" s="622"/>
      <c r="B6" s="620"/>
      <c r="C6" s="620"/>
      <c r="D6" s="620"/>
      <c r="E6" s="620"/>
      <c r="F6" s="620"/>
      <c r="G6" s="620" t="s">
        <v>1044</v>
      </c>
      <c r="H6" s="620"/>
      <c r="I6" s="620"/>
      <c r="J6" s="621" t="s">
        <v>1045</v>
      </c>
      <c r="K6" s="622"/>
      <c r="L6" s="620"/>
      <c r="M6" s="620"/>
      <c r="N6" s="620"/>
      <c r="O6" s="620" t="s">
        <v>0</v>
      </c>
      <c r="P6" s="620" t="s">
        <v>1046</v>
      </c>
      <c r="Q6" s="620"/>
      <c r="R6" s="621"/>
      <c r="S6" s="245" t="s">
        <v>1</v>
      </c>
    </row>
    <row r="7" spans="1:19" s="100" customFormat="1" ht="25.5" customHeight="1" x14ac:dyDescent="0.2">
      <c r="A7" s="622"/>
      <c r="B7" s="620"/>
      <c r="C7" s="620"/>
      <c r="D7" s="620"/>
      <c r="E7" s="620"/>
      <c r="F7" s="620"/>
      <c r="G7" s="440" t="s">
        <v>523</v>
      </c>
      <c r="H7" s="440" t="s">
        <v>323</v>
      </c>
      <c r="I7" s="440" t="s">
        <v>1055</v>
      </c>
      <c r="J7" s="621"/>
      <c r="K7" s="622"/>
      <c r="L7" s="620"/>
      <c r="M7" s="620"/>
      <c r="N7" s="620"/>
      <c r="O7" s="620"/>
      <c r="P7" s="620"/>
      <c r="Q7" s="620"/>
      <c r="R7" s="621"/>
      <c r="S7" s="245" t="s">
        <v>1</v>
      </c>
    </row>
    <row r="8" spans="1:19" s="100" customFormat="1" ht="12.75" x14ac:dyDescent="0.2">
      <c r="A8" s="622"/>
      <c r="B8" s="620"/>
      <c r="C8" s="620" t="s">
        <v>8</v>
      </c>
      <c r="D8" s="620"/>
      <c r="E8" s="440" t="s">
        <v>9</v>
      </c>
      <c r="F8" s="440" t="s">
        <v>515</v>
      </c>
      <c r="G8" s="440" t="s">
        <v>9</v>
      </c>
      <c r="H8" s="440" t="s">
        <v>8</v>
      </c>
      <c r="I8" s="440" t="s">
        <v>515</v>
      </c>
      <c r="J8" s="509" t="s">
        <v>9</v>
      </c>
      <c r="K8" s="510" t="s">
        <v>8</v>
      </c>
      <c r="L8" s="620" t="s">
        <v>9</v>
      </c>
      <c r="M8" s="620"/>
      <c r="N8" s="440" t="s">
        <v>8</v>
      </c>
      <c r="O8" s="620" t="s">
        <v>515</v>
      </c>
      <c r="P8" s="620"/>
      <c r="Q8" s="620"/>
      <c r="R8" s="621"/>
      <c r="S8" s="245" t="s">
        <v>1</v>
      </c>
    </row>
    <row r="9" spans="1:19" s="100" customFormat="1" ht="9.75" customHeight="1" x14ac:dyDescent="0.2">
      <c r="A9" s="622"/>
      <c r="B9" s="620"/>
      <c r="C9" s="440" t="s">
        <v>15</v>
      </c>
      <c r="D9" s="440" t="s">
        <v>16</v>
      </c>
      <c r="E9" s="440" t="s">
        <v>17</v>
      </c>
      <c r="F9" s="440" t="s">
        <v>18</v>
      </c>
      <c r="G9" s="440" t="s">
        <v>19</v>
      </c>
      <c r="H9" s="440" t="s">
        <v>20</v>
      </c>
      <c r="I9" s="440" t="s">
        <v>21</v>
      </c>
      <c r="J9" s="509" t="s">
        <v>22</v>
      </c>
      <c r="K9" s="510" t="s">
        <v>23</v>
      </c>
      <c r="L9" s="440" t="s">
        <v>24</v>
      </c>
      <c r="M9" s="440" t="s">
        <v>25</v>
      </c>
      <c r="N9" s="440" t="s">
        <v>26</v>
      </c>
      <c r="O9" s="440" t="s">
        <v>27</v>
      </c>
      <c r="P9" s="440" t="s">
        <v>85</v>
      </c>
      <c r="Q9" s="620"/>
      <c r="R9" s="621"/>
      <c r="S9" s="245" t="s">
        <v>1</v>
      </c>
    </row>
    <row r="10" spans="1:19" s="80" customFormat="1" ht="3.95" customHeight="1" x14ac:dyDescent="0.15">
      <c r="A10" s="315" t="s">
        <v>28</v>
      </c>
      <c r="B10" s="315" t="s">
        <v>464</v>
      </c>
      <c r="C10" s="316" t="s">
        <v>1047</v>
      </c>
      <c r="D10" s="316" t="s">
        <v>1048</v>
      </c>
      <c r="E10" s="316" t="s">
        <v>668</v>
      </c>
      <c r="F10" s="316" t="s">
        <v>1049</v>
      </c>
      <c r="G10" s="316" t="s">
        <v>852</v>
      </c>
      <c r="H10" s="316" t="s">
        <v>1050</v>
      </c>
      <c r="I10" s="316" t="s">
        <v>1051</v>
      </c>
      <c r="J10" s="316" t="s">
        <v>854</v>
      </c>
      <c r="K10" s="316" t="s">
        <v>1052</v>
      </c>
      <c r="L10" s="316" t="s">
        <v>669</v>
      </c>
      <c r="M10" s="316" t="s">
        <v>855</v>
      </c>
      <c r="N10" s="316" t="s">
        <v>529</v>
      </c>
      <c r="O10" s="316" t="s">
        <v>1053</v>
      </c>
      <c r="P10" s="316" t="s">
        <v>1054</v>
      </c>
      <c r="Q10" s="317" t="s">
        <v>28</v>
      </c>
      <c r="R10" s="315" t="s">
        <v>464</v>
      </c>
      <c r="S10" s="140" t="s">
        <v>1</v>
      </c>
    </row>
    <row r="11" spans="1:19" s="100" customFormat="1" ht="10.7" customHeight="1" x14ac:dyDescent="0.2">
      <c r="A11" s="301">
        <v>101</v>
      </c>
      <c r="B11" s="301" t="s">
        <v>29</v>
      </c>
      <c r="C11" s="318">
        <v>2</v>
      </c>
      <c r="D11" s="318">
        <v>2</v>
      </c>
      <c r="E11" s="319">
        <v>14885</v>
      </c>
      <c r="F11" s="320">
        <v>164.1</v>
      </c>
      <c r="G11" s="321">
        <v>11361</v>
      </c>
      <c r="H11" s="321">
        <v>248528</v>
      </c>
      <c r="I11" s="320">
        <v>125.2</v>
      </c>
      <c r="J11" s="321">
        <v>3524</v>
      </c>
      <c r="K11" s="307" t="s">
        <v>994</v>
      </c>
      <c r="L11" s="307" t="s">
        <v>994</v>
      </c>
      <c r="M11" s="307" t="s">
        <v>994</v>
      </c>
      <c r="N11" s="307" t="s">
        <v>994</v>
      </c>
      <c r="O11" s="307" t="s">
        <v>994</v>
      </c>
      <c r="P11" s="307" t="s">
        <v>994</v>
      </c>
      <c r="Q11" s="518">
        <v>101</v>
      </c>
      <c r="R11" s="301" t="s">
        <v>29</v>
      </c>
      <c r="S11" s="140" t="s">
        <v>1</v>
      </c>
    </row>
    <row r="12" spans="1:19" s="100" customFormat="1" ht="10.7" customHeight="1" x14ac:dyDescent="0.2">
      <c r="A12" s="301">
        <v>102</v>
      </c>
      <c r="B12" s="301" t="s">
        <v>30</v>
      </c>
      <c r="C12" s="318">
        <v>1</v>
      </c>
      <c r="D12" s="318">
        <v>1</v>
      </c>
      <c r="E12" s="319">
        <v>5039</v>
      </c>
      <c r="F12" s="320">
        <v>132.19999999999999</v>
      </c>
      <c r="G12" s="321">
        <v>4212</v>
      </c>
      <c r="H12" s="321">
        <v>104392</v>
      </c>
      <c r="I12" s="320">
        <v>110.5</v>
      </c>
      <c r="J12" s="321">
        <v>827</v>
      </c>
      <c r="K12" s="307" t="s">
        <v>994</v>
      </c>
      <c r="L12" s="307" t="s">
        <v>994</v>
      </c>
      <c r="M12" s="307" t="s">
        <v>994</v>
      </c>
      <c r="N12" s="307" t="s">
        <v>994</v>
      </c>
      <c r="O12" s="307" t="s">
        <v>994</v>
      </c>
      <c r="P12" s="307" t="s">
        <v>994</v>
      </c>
      <c r="Q12" s="518">
        <v>102</v>
      </c>
      <c r="R12" s="301" t="s">
        <v>30</v>
      </c>
      <c r="S12" s="140" t="s">
        <v>1</v>
      </c>
    </row>
    <row r="13" spans="1:19" s="100" customFormat="1" ht="10.7" customHeight="1" x14ac:dyDescent="0.2">
      <c r="A13" s="301">
        <v>103</v>
      </c>
      <c r="B13" s="301" t="s">
        <v>32</v>
      </c>
      <c r="C13" s="318">
        <v>3</v>
      </c>
      <c r="D13" s="318">
        <v>3</v>
      </c>
      <c r="E13" s="319">
        <v>11520</v>
      </c>
      <c r="F13" s="320">
        <v>254</v>
      </c>
      <c r="G13" s="321">
        <v>7116</v>
      </c>
      <c r="H13" s="321">
        <v>124247</v>
      </c>
      <c r="I13" s="320">
        <v>156.9</v>
      </c>
      <c r="J13" s="321">
        <v>4404</v>
      </c>
      <c r="K13" s="307" t="s">
        <v>994</v>
      </c>
      <c r="L13" s="307" t="s">
        <v>994</v>
      </c>
      <c r="M13" s="307" t="s">
        <v>994</v>
      </c>
      <c r="N13" s="307" t="s">
        <v>994</v>
      </c>
      <c r="O13" s="307" t="s">
        <v>994</v>
      </c>
      <c r="P13" s="307" t="s">
        <v>994</v>
      </c>
      <c r="Q13" s="518">
        <v>103</v>
      </c>
      <c r="R13" s="301" t="s">
        <v>32</v>
      </c>
      <c r="S13" s="140" t="s">
        <v>1</v>
      </c>
    </row>
    <row r="14" spans="1:19" s="100" customFormat="1" ht="10.7" customHeight="1" x14ac:dyDescent="0.2">
      <c r="A14" s="301">
        <v>151</v>
      </c>
      <c r="B14" s="301" t="s">
        <v>33</v>
      </c>
      <c r="C14" s="318">
        <v>5</v>
      </c>
      <c r="D14" s="318">
        <v>5</v>
      </c>
      <c r="E14" s="319">
        <v>9547</v>
      </c>
      <c r="F14" s="320">
        <v>148.80000000000001</v>
      </c>
      <c r="G14" s="321">
        <v>9436</v>
      </c>
      <c r="H14" s="321">
        <v>175792</v>
      </c>
      <c r="I14" s="320">
        <v>147.1</v>
      </c>
      <c r="J14" s="321">
        <v>111</v>
      </c>
      <c r="K14" s="307" t="s">
        <v>994</v>
      </c>
      <c r="L14" s="307" t="s">
        <v>994</v>
      </c>
      <c r="M14" s="307" t="s">
        <v>994</v>
      </c>
      <c r="N14" s="307" t="s">
        <v>994</v>
      </c>
      <c r="O14" s="307" t="s">
        <v>994</v>
      </c>
      <c r="P14" s="307" t="s">
        <v>994</v>
      </c>
      <c r="Q14" s="518">
        <v>151</v>
      </c>
      <c r="R14" s="301" t="s">
        <v>33</v>
      </c>
      <c r="S14" s="140" t="s">
        <v>1</v>
      </c>
    </row>
    <row r="15" spans="1:19" s="100" customFormat="1" ht="10.7" customHeight="1" x14ac:dyDescent="0.2">
      <c r="A15" s="301">
        <v>153</v>
      </c>
      <c r="B15" s="301" t="s">
        <v>34</v>
      </c>
      <c r="C15" s="318">
        <v>10</v>
      </c>
      <c r="D15" s="318">
        <v>10</v>
      </c>
      <c r="E15" s="319">
        <v>7503</v>
      </c>
      <c r="F15" s="320">
        <v>150.69999999999999</v>
      </c>
      <c r="G15" s="321">
        <v>6855</v>
      </c>
      <c r="H15" s="321">
        <v>136414</v>
      </c>
      <c r="I15" s="320">
        <v>137.69999999999999</v>
      </c>
      <c r="J15" s="321">
        <v>648</v>
      </c>
      <c r="K15" s="307" t="s">
        <v>994</v>
      </c>
      <c r="L15" s="307" t="s">
        <v>994</v>
      </c>
      <c r="M15" s="307" t="s">
        <v>994</v>
      </c>
      <c r="N15" s="307" t="s">
        <v>994</v>
      </c>
      <c r="O15" s="307" t="s">
        <v>994</v>
      </c>
      <c r="P15" s="307" t="s">
        <v>994</v>
      </c>
      <c r="Q15" s="518">
        <v>153</v>
      </c>
      <c r="R15" s="301" t="s">
        <v>34</v>
      </c>
      <c r="S15" s="140" t="s">
        <v>1</v>
      </c>
    </row>
    <row r="16" spans="1:19" s="100" customFormat="1" ht="10.7" customHeight="1" x14ac:dyDescent="0.2">
      <c r="A16" s="301">
        <v>154</v>
      </c>
      <c r="B16" s="301" t="s">
        <v>35</v>
      </c>
      <c r="C16" s="318">
        <v>6</v>
      </c>
      <c r="D16" s="318">
        <v>6</v>
      </c>
      <c r="E16" s="319">
        <v>5581</v>
      </c>
      <c r="F16" s="320">
        <v>167.4</v>
      </c>
      <c r="G16" s="321">
        <v>4359</v>
      </c>
      <c r="H16" s="321">
        <v>91361</v>
      </c>
      <c r="I16" s="320">
        <v>130.69999999999999</v>
      </c>
      <c r="J16" s="321">
        <v>1222</v>
      </c>
      <c r="K16" s="307" t="s">
        <v>994</v>
      </c>
      <c r="L16" s="307" t="s">
        <v>994</v>
      </c>
      <c r="M16" s="307" t="s">
        <v>994</v>
      </c>
      <c r="N16" s="307" t="s">
        <v>994</v>
      </c>
      <c r="O16" s="307" t="s">
        <v>994</v>
      </c>
      <c r="P16" s="307" t="s">
        <v>994</v>
      </c>
      <c r="Q16" s="518">
        <v>154</v>
      </c>
      <c r="R16" s="301" t="s">
        <v>35</v>
      </c>
      <c r="S16" s="140" t="s">
        <v>1</v>
      </c>
    </row>
    <row r="17" spans="1:19" s="100" customFormat="1" ht="10.7" customHeight="1" x14ac:dyDescent="0.2">
      <c r="A17" s="301">
        <v>155</v>
      </c>
      <c r="B17" s="301" t="s">
        <v>36</v>
      </c>
      <c r="C17" s="318">
        <v>20</v>
      </c>
      <c r="D17" s="318">
        <v>20</v>
      </c>
      <c r="E17" s="319">
        <v>7143</v>
      </c>
      <c r="F17" s="320">
        <v>147.9</v>
      </c>
      <c r="G17" s="321">
        <v>6243</v>
      </c>
      <c r="H17" s="321">
        <v>132340</v>
      </c>
      <c r="I17" s="320">
        <v>129.19999999999999</v>
      </c>
      <c r="J17" s="321">
        <v>900</v>
      </c>
      <c r="K17" s="307" t="s">
        <v>994</v>
      </c>
      <c r="L17" s="307" t="s">
        <v>994</v>
      </c>
      <c r="M17" s="307" t="s">
        <v>994</v>
      </c>
      <c r="N17" s="307" t="s">
        <v>994</v>
      </c>
      <c r="O17" s="307" t="s">
        <v>994</v>
      </c>
      <c r="P17" s="307" t="s">
        <v>994</v>
      </c>
      <c r="Q17" s="518">
        <v>155</v>
      </c>
      <c r="R17" s="301" t="s">
        <v>36</v>
      </c>
      <c r="S17" s="140" t="s">
        <v>1</v>
      </c>
    </row>
    <row r="18" spans="1:19" s="100" customFormat="1" ht="10.7" customHeight="1" x14ac:dyDescent="0.2">
      <c r="A18" s="301">
        <v>157</v>
      </c>
      <c r="B18" s="301" t="s">
        <v>37</v>
      </c>
      <c r="C18" s="318">
        <v>3</v>
      </c>
      <c r="D18" s="318">
        <v>3</v>
      </c>
      <c r="E18" s="319">
        <v>6200</v>
      </c>
      <c r="F18" s="320">
        <v>126.6</v>
      </c>
      <c r="G18" s="321">
        <v>5979</v>
      </c>
      <c r="H18" s="321">
        <v>134172</v>
      </c>
      <c r="I18" s="320">
        <v>122.1</v>
      </c>
      <c r="J18" s="321">
        <v>221</v>
      </c>
      <c r="K18" s="307" t="s">
        <v>994</v>
      </c>
      <c r="L18" s="307" t="s">
        <v>994</v>
      </c>
      <c r="M18" s="307" t="s">
        <v>994</v>
      </c>
      <c r="N18" s="307" t="s">
        <v>994</v>
      </c>
      <c r="O18" s="307" t="s">
        <v>994</v>
      </c>
      <c r="P18" s="307" t="s">
        <v>994</v>
      </c>
      <c r="Q18" s="518">
        <v>157</v>
      </c>
      <c r="R18" s="301" t="s">
        <v>37</v>
      </c>
      <c r="S18" s="140" t="s">
        <v>1</v>
      </c>
    </row>
    <row r="19" spans="1:19" s="100" customFormat="1" ht="10.7" customHeight="1" x14ac:dyDescent="0.2">
      <c r="A19" s="301">
        <v>158</v>
      </c>
      <c r="B19" s="301" t="s">
        <v>38</v>
      </c>
      <c r="C19" s="318">
        <v>6</v>
      </c>
      <c r="D19" s="318">
        <v>6</v>
      </c>
      <c r="E19" s="319">
        <v>5672</v>
      </c>
      <c r="F19" s="320">
        <v>129.80000000000001</v>
      </c>
      <c r="G19" s="321">
        <v>5519</v>
      </c>
      <c r="H19" s="321">
        <v>119725</v>
      </c>
      <c r="I19" s="320">
        <v>126.3</v>
      </c>
      <c r="J19" s="321">
        <v>153</v>
      </c>
      <c r="K19" s="307" t="s">
        <v>994</v>
      </c>
      <c r="L19" s="307" t="s">
        <v>994</v>
      </c>
      <c r="M19" s="307" t="s">
        <v>994</v>
      </c>
      <c r="N19" s="307" t="s">
        <v>994</v>
      </c>
      <c r="O19" s="307" t="s">
        <v>994</v>
      </c>
      <c r="P19" s="307" t="s">
        <v>994</v>
      </c>
      <c r="Q19" s="518">
        <v>158</v>
      </c>
      <c r="R19" s="301" t="s">
        <v>38</v>
      </c>
      <c r="S19" s="140" t="s">
        <v>1</v>
      </c>
    </row>
    <row r="20" spans="1:19" s="100" customFormat="1" ht="10.7" customHeight="1" x14ac:dyDescent="0.2">
      <c r="A20" s="301">
        <v>159</v>
      </c>
      <c r="B20" s="301" t="s">
        <v>39</v>
      </c>
      <c r="C20" s="318">
        <v>19</v>
      </c>
      <c r="D20" s="318">
        <v>19</v>
      </c>
      <c r="E20" s="319">
        <v>17858</v>
      </c>
      <c r="F20" s="320">
        <v>149.4</v>
      </c>
      <c r="G20" s="321">
        <v>14444</v>
      </c>
      <c r="H20" s="321">
        <v>327428</v>
      </c>
      <c r="I20" s="320">
        <v>120.9</v>
      </c>
      <c r="J20" s="321">
        <v>3414</v>
      </c>
      <c r="K20" s="307" t="s">
        <v>994</v>
      </c>
      <c r="L20" s="307" t="s">
        <v>994</v>
      </c>
      <c r="M20" s="307" t="s">
        <v>994</v>
      </c>
      <c r="N20" s="307" t="s">
        <v>994</v>
      </c>
      <c r="O20" s="307" t="s">
        <v>994</v>
      </c>
      <c r="P20" s="307" t="s">
        <v>994</v>
      </c>
      <c r="Q20" s="518">
        <v>159</v>
      </c>
      <c r="R20" s="301" t="s">
        <v>39</v>
      </c>
      <c r="S20" s="140" t="s">
        <v>1</v>
      </c>
    </row>
    <row r="21" spans="1:19" s="100" customFormat="1" ht="10.7" customHeight="1" x14ac:dyDescent="0.2">
      <c r="A21" s="302">
        <v>1</v>
      </c>
      <c r="B21" s="302" t="s">
        <v>40</v>
      </c>
      <c r="C21" s="322">
        <v>61</v>
      </c>
      <c r="D21" s="322">
        <v>61</v>
      </c>
      <c r="E21" s="323">
        <v>90948</v>
      </c>
      <c r="F21" s="324">
        <v>156.30000000000001</v>
      </c>
      <c r="G21" s="325">
        <v>75524</v>
      </c>
      <c r="H21" s="325">
        <v>1594399</v>
      </c>
      <c r="I21" s="324">
        <v>129.80000000000001</v>
      </c>
      <c r="J21" s="325">
        <v>15424</v>
      </c>
      <c r="K21" s="307" t="s">
        <v>994</v>
      </c>
      <c r="L21" s="307" t="s">
        <v>994</v>
      </c>
      <c r="M21" s="307" t="s">
        <v>994</v>
      </c>
      <c r="N21" s="307" t="s">
        <v>994</v>
      </c>
      <c r="O21" s="307" t="s">
        <v>994</v>
      </c>
      <c r="P21" s="307" t="s">
        <v>994</v>
      </c>
      <c r="Q21" s="519">
        <v>1</v>
      </c>
      <c r="R21" s="302" t="s">
        <v>40</v>
      </c>
      <c r="S21" s="140" t="s">
        <v>1</v>
      </c>
    </row>
    <row r="22" spans="1:19" s="100" customFormat="1" ht="10.7" customHeight="1" x14ac:dyDescent="0.2">
      <c r="A22" s="301">
        <v>241</v>
      </c>
      <c r="B22" s="301" t="s">
        <v>41</v>
      </c>
      <c r="C22" s="318">
        <v>15</v>
      </c>
      <c r="D22" s="318">
        <v>15</v>
      </c>
      <c r="E22" s="319">
        <v>63666</v>
      </c>
      <c r="F22" s="320">
        <v>150.9</v>
      </c>
      <c r="G22" s="321">
        <v>60552</v>
      </c>
      <c r="H22" s="321">
        <v>1155653</v>
      </c>
      <c r="I22" s="320">
        <v>143.6</v>
      </c>
      <c r="J22" s="321">
        <v>3114</v>
      </c>
      <c r="K22" s="307" t="s">
        <v>994</v>
      </c>
      <c r="L22" s="307" t="s">
        <v>994</v>
      </c>
      <c r="M22" s="307" t="s">
        <v>994</v>
      </c>
      <c r="N22" s="307" t="s">
        <v>994</v>
      </c>
      <c r="O22" s="307" t="s">
        <v>994</v>
      </c>
      <c r="P22" s="307" t="s">
        <v>994</v>
      </c>
      <c r="Q22" s="518">
        <v>241</v>
      </c>
      <c r="R22" s="301" t="s">
        <v>41</v>
      </c>
      <c r="S22" s="140" t="s">
        <v>1</v>
      </c>
    </row>
    <row r="23" spans="1:19" s="100" customFormat="1" ht="10.7" customHeight="1" x14ac:dyDescent="0.2">
      <c r="A23" s="301">
        <v>251</v>
      </c>
      <c r="B23" s="301" t="s">
        <v>42</v>
      </c>
      <c r="C23" s="318">
        <v>7</v>
      </c>
      <c r="D23" s="318">
        <v>7</v>
      </c>
      <c r="E23" s="319">
        <v>13474</v>
      </c>
      <c r="F23" s="320">
        <v>170.3</v>
      </c>
      <c r="G23" s="321">
        <v>11905</v>
      </c>
      <c r="H23" s="321">
        <v>216794</v>
      </c>
      <c r="I23" s="320">
        <v>150.4</v>
      </c>
      <c r="J23" s="321">
        <v>1569</v>
      </c>
      <c r="K23" s="307" t="s">
        <v>994</v>
      </c>
      <c r="L23" s="307" t="s">
        <v>994</v>
      </c>
      <c r="M23" s="307" t="s">
        <v>994</v>
      </c>
      <c r="N23" s="307" t="s">
        <v>994</v>
      </c>
      <c r="O23" s="307" t="s">
        <v>994</v>
      </c>
      <c r="P23" s="307" t="s">
        <v>994</v>
      </c>
      <c r="Q23" s="518">
        <v>251</v>
      </c>
      <c r="R23" s="301" t="s">
        <v>42</v>
      </c>
      <c r="S23" s="140" t="s">
        <v>1</v>
      </c>
    </row>
    <row r="24" spans="1:19" s="100" customFormat="1" ht="10.7" customHeight="1" x14ac:dyDescent="0.2">
      <c r="A24" s="301">
        <v>252</v>
      </c>
      <c r="B24" s="301" t="s">
        <v>43</v>
      </c>
      <c r="C24" s="318">
        <v>21</v>
      </c>
      <c r="D24" s="318">
        <v>21</v>
      </c>
      <c r="E24" s="319">
        <v>7944</v>
      </c>
      <c r="F24" s="320">
        <v>146.80000000000001</v>
      </c>
      <c r="G24" s="321">
        <v>7454</v>
      </c>
      <c r="H24" s="321">
        <v>148264</v>
      </c>
      <c r="I24" s="320">
        <v>137.69999999999999</v>
      </c>
      <c r="J24" s="321">
        <v>490</v>
      </c>
      <c r="K24" s="307" t="s">
        <v>994</v>
      </c>
      <c r="L24" s="307" t="s">
        <v>994</v>
      </c>
      <c r="M24" s="307" t="s">
        <v>994</v>
      </c>
      <c r="N24" s="307" t="s">
        <v>994</v>
      </c>
      <c r="O24" s="307" t="s">
        <v>994</v>
      </c>
      <c r="P24" s="307" t="s">
        <v>994</v>
      </c>
      <c r="Q24" s="518">
        <v>252</v>
      </c>
      <c r="R24" s="301" t="s">
        <v>43</v>
      </c>
      <c r="S24" s="140" t="s">
        <v>1</v>
      </c>
    </row>
    <row r="25" spans="1:19" s="100" customFormat="1" ht="10.7" customHeight="1" x14ac:dyDescent="0.2">
      <c r="A25" s="301">
        <v>254</v>
      </c>
      <c r="B25" s="301" t="s">
        <v>44</v>
      </c>
      <c r="C25" s="318">
        <v>12</v>
      </c>
      <c r="D25" s="318">
        <v>12</v>
      </c>
      <c r="E25" s="319">
        <v>14544</v>
      </c>
      <c r="F25" s="320">
        <v>144.30000000000001</v>
      </c>
      <c r="G25" s="321">
        <v>12891</v>
      </c>
      <c r="H25" s="321">
        <v>276121</v>
      </c>
      <c r="I25" s="320">
        <v>127.9</v>
      </c>
      <c r="J25" s="321">
        <v>1653</v>
      </c>
      <c r="K25" s="307" t="s">
        <v>994</v>
      </c>
      <c r="L25" s="307" t="s">
        <v>994</v>
      </c>
      <c r="M25" s="307" t="s">
        <v>994</v>
      </c>
      <c r="N25" s="307" t="s">
        <v>994</v>
      </c>
      <c r="O25" s="307" t="s">
        <v>994</v>
      </c>
      <c r="P25" s="307" t="s">
        <v>994</v>
      </c>
      <c r="Q25" s="518">
        <v>254</v>
      </c>
      <c r="R25" s="301" t="s">
        <v>44</v>
      </c>
      <c r="S25" s="140" t="s">
        <v>1</v>
      </c>
    </row>
    <row r="26" spans="1:19" s="100" customFormat="1" ht="10.7" customHeight="1" x14ac:dyDescent="0.2">
      <c r="A26" s="301">
        <v>255</v>
      </c>
      <c r="B26" s="301" t="s">
        <v>45</v>
      </c>
      <c r="C26" s="318">
        <v>6</v>
      </c>
      <c r="D26" s="318">
        <v>6</v>
      </c>
      <c r="E26" s="319">
        <v>3618</v>
      </c>
      <c r="F26" s="320">
        <v>140.4</v>
      </c>
      <c r="G26" s="321">
        <v>3311</v>
      </c>
      <c r="H26" s="321">
        <v>70598</v>
      </c>
      <c r="I26" s="320">
        <v>128.5</v>
      </c>
      <c r="J26" s="321">
        <v>307</v>
      </c>
      <c r="K26" s="307" t="s">
        <v>994</v>
      </c>
      <c r="L26" s="307" t="s">
        <v>994</v>
      </c>
      <c r="M26" s="307" t="s">
        <v>994</v>
      </c>
      <c r="N26" s="307" t="s">
        <v>994</v>
      </c>
      <c r="O26" s="307" t="s">
        <v>994</v>
      </c>
      <c r="P26" s="307" t="s">
        <v>994</v>
      </c>
      <c r="Q26" s="518">
        <v>255</v>
      </c>
      <c r="R26" s="301" t="s">
        <v>45</v>
      </c>
      <c r="S26" s="140" t="s">
        <v>1</v>
      </c>
    </row>
    <row r="27" spans="1:19" s="100" customFormat="1" ht="10.7" customHeight="1" x14ac:dyDescent="0.2">
      <c r="A27" s="301">
        <v>256</v>
      </c>
      <c r="B27" s="301" t="s">
        <v>46</v>
      </c>
      <c r="C27" s="318">
        <v>12</v>
      </c>
      <c r="D27" s="318">
        <v>12</v>
      </c>
      <c r="E27" s="319">
        <v>8628</v>
      </c>
      <c r="F27" s="320">
        <v>193.5</v>
      </c>
      <c r="G27" s="321">
        <v>6772</v>
      </c>
      <c r="H27" s="321">
        <v>122154</v>
      </c>
      <c r="I27" s="320">
        <v>151.9</v>
      </c>
      <c r="J27" s="321">
        <v>1856</v>
      </c>
      <c r="K27" s="307" t="s">
        <v>994</v>
      </c>
      <c r="L27" s="307" t="s">
        <v>994</v>
      </c>
      <c r="M27" s="307" t="s">
        <v>994</v>
      </c>
      <c r="N27" s="307" t="s">
        <v>994</v>
      </c>
      <c r="O27" s="307" t="s">
        <v>994</v>
      </c>
      <c r="P27" s="307" t="s">
        <v>994</v>
      </c>
      <c r="Q27" s="518">
        <v>256</v>
      </c>
      <c r="R27" s="301" t="s">
        <v>46</v>
      </c>
      <c r="S27" s="140" t="s">
        <v>1</v>
      </c>
    </row>
    <row r="28" spans="1:19" s="100" customFormat="1" ht="10.7" customHeight="1" x14ac:dyDescent="0.2">
      <c r="A28" s="301">
        <v>257</v>
      </c>
      <c r="B28" s="301" t="s">
        <v>47</v>
      </c>
      <c r="C28" s="318">
        <v>11</v>
      </c>
      <c r="D28" s="318">
        <v>10</v>
      </c>
      <c r="E28" s="319">
        <v>8666</v>
      </c>
      <c r="F28" s="320">
        <v>151.5</v>
      </c>
      <c r="G28" s="321">
        <v>7608</v>
      </c>
      <c r="H28" s="321">
        <v>156735</v>
      </c>
      <c r="I28" s="320">
        <v>133</v>
      </c>
      <c r="J28" s="321">
        <v>1058</v>
      </c>
      <c r="K28" s="307">
        <v>1</v>
      </c>
      <c r="L28" s="307">
        <v>37</v>
      </c>
      <c r="M28" s="307">
        <v>37</v>
      </c>
      <c r="N28" s="307">
        <v>1000</v>
      </c>
      <c r="O28" s="326">
        <v>101.4</v>
      </c>
      <c r="P28" s="326">
        <v>101.4</v>
      </c>
      <c r="Q28" s="518">
        <v>257</v>
      </c>
      <c r="R28" s="301" t="s">
        <v>47</v>
      </c>
      <c r="S28" s="140" t="s">
        <v>1</v>
      </c>
    </row>
    <row r="29" spans="1:19" s="100" customFormat="1" ht="10.7" customHeight="1" x14ac:dyDescent="0.2">
      <c r="A29" s="302">
        <v>2</v>
      </c>
      <c r="B29" s="302" t="s">
        <v>48</v>
      </c>
      <c r="C29" s="322">
        <v>75</v>
      </c>
      <c r="D29" s="322">
        <v>74</v>
      </c>
      <c r="E29" s="323">
        <v>120540</v>
      </c>
      <c r="F29" s="324">
        <v>153.9</v>
      </c>
      <c r="G29" s="325">
        <v>110493</v>
      </c>
      <c r="H29" s="325">
        <v>2146319</v>
      </c>
      <c r="I29" s="324">
        <v>141</v>
      </c>
      <c r="J29" s="325">
        <v>10047</v>
      </c>
      <c r="K29" s="309">
        <v>1</v>
      </c>
      <c r="L29" s="309">
        <v>37</v>
      </c>
      <c r="M29" s="309">
        <v>37</v>
      </c>
      <c r="N29" s="309">
        <v>1000</v>
      </c>
      <c r="O29" s="327">
        <v>101.4</v>
      </c>
      <c r="P29" s="327">
        <v>101.4</v>
      </c>
      <c r="Q29" s="519">
        <v>2</v>
      </c>
      <c r="R29" s="302" t="s">
        <v>48</v>
      </c>
      <c r="S29" s="140" t="s">
        <v>1</v>
      </c>
    </row>
    <row r="30" spans="1:19" s="100" customFormat="1" ht="10.7" customHeight="1" x14ac:dyDescent="0.2">
      <c r="A30" s="328">
        <v>351</v>
      </c>
      <c r="B30" s="328" t="s">
        <v>49</v>
      </c>
      <c r="C30" s="329">
        <v>4</v>
      </c>
      <c r="D30" s="329">
        <v>4</v>
      </c>
      <c r="E30" s="330">
        <v>9677</v>
      </c>
      <c r="F30" s="331">
        <v>148.5</v>
      </c>
      <c r="G30" s="332">
        <v>8324</v>
      </c>
      <c r="H30" s="332">
        <v>178504</v>
      </c>
      <c r="I30" s="331">
        <v>127.8</v>
      </c>
      <c r="J30" s="332">
        <v>1353</v>
      </c>
      <c r="K30" s="307" t="s">
        <v>994</v>
      </c>
      <c r="L30" s="307" t="s">
        <v>994</v>
      </c>
      <c r="M30" s="307" t="s">
        <v>994</v>
      </c>
      <c r="N30" s="307" t="s">
        <v>994</v>
      </c>
      <c r="O30" s="307" t="s">
        <v>994</v>
      </c>
      <c r="P30" s="307" t="s">
        <v>994</v>
      </c>
      <c r="Q30" s="520">
        <v>351</v>
      </c>
      <c r="R30" s="328" t="s">
        <v>49</v>
      </c>
      <c r="S30" s="140" t="s">
        <v>1</v>
      </c>
    </row>
    <row r="31" spans="1:19" s="100" customFormat="1" ht="10.7" customHeight="1" x14ac:dyDescent="0.2">
      <c r="A31" s="301">
        <v>352</v>
      </c>
      <c r="B31" s="301" t="s">
        <v>50</v>
      </c>
      <c r="C31" s="318">
        <v>6</v>
      </c>
      <c r="D31" s="318">
        <v>5</v>
      </c>
      <c r="E31" s="319">
        <v>14000</v>
      </c>
      <c r="F31" s="320">
        <v>206.8</v>
      </c>
      <c r="G31" s="321">
        <v>9941</v>
      </c>
      <c r="H31" s="321">
        <v>185501</v>
      </c>
      <c r="I31" s="320">
        <v>146.80000000000001</v>
      </c>
      <c r="J31" s="321">
        <v>4059</v>
      </c>
      <c r="K31" s="307">
        <v>1</v>
      </c>
      <c r="L31" s="307">
        <v>619</v>
      </c>
      <c r="M31" s="307">
        <v>600</v>
      </c>
      <c r="N31" s="307">
        <v>12591</v>
      </c>
      <c r="O31" s="326">
        <v>134.69999999999999</v>
      </c>
      <c r="P31" s="326">
        <v>130.6</v>
      </c>
      <c r="Q31" s="518">
        <v>352</v>
      </c>
      <c r="R31" s="301" t="s">
        <v>50</v>
      </c>
      <c r="S31" s="140" t="s">
        <v>1</v>
      </c>
    </row>
    <row r="32" spans="1:19" s="100" customFormat="1" ht="10.7" customHeight="1" x14ac:dyDescent="0.2">
      <c r="A32" s="301">
        <v>353</v>
      </c>
      <c r="B32" s="301" t="s">
        <v>51</v>
      </c>
      <c r="C32" s="318">
        <v>16</v>
      </c>
      <c r="D32" s="318">
        <v>15</v>
      </c>
      <c r="E32" s="319">
        <v>14167</v>
      </c>
      <c r="F32" s="320">
        <v>154</v>
      </c>
      <c r="G32" s="321">
        <v>13667</v>
      </c>
      <c r="H32" s="321">
        <v>252065</v>
      </c>
      <c r="I32" s="320">
        <v>148.5</v>
      </c>
      <c r="J32" s="321">
        <v>500</v>
      </c>
      <c r="K32" s="307">
        <v>1</v>
      </c>
      <c r="L32" s="307">
        <v>5</v>
      </c>
      <c r="M32" s="307">
        <v>5</v>
      </c>
      <c r="N32" s="307">
        <v>100</v>
      </c>
      <c r="O32" s="307">
        <v>137</v>
      </c>
      <c r="P32" s="307">
        <v>137</v>
      </c>
      <c r="Q32" s="518">
        <v>353</v>
      </c>
      <c r="R32" s="301" t="s">
        <v>51</v>
      </c>
      <c r="S32" s="140" t="s">
        <v>1</v>
      </c>
    </row>
    <row r="33" spans="1:19" s="100" customFormat="1" ht="10.7" customHeight="1" x14ac:dyDescent="0.2">
      <c r="A33" s="301">
        <v>354</v>
      </c>
      <c r="B33" s="301" t="s">
        <v>52</v>
      </c>
      <c r="C33" s="318">
        <v>3</v>
      </c>
      <c r="D33" s="318">
        <v>3</v>
      </c>
      <c r="E33" s="319">
        <v>3783</v>
      </c>
      <c r="F33" s="320">
        <v>214.9</v>
      </c>
      <c r="G33" s="321">
        <v>3111</v>
      </c>
      <c r="H33" s="321">
        <v>48228</v>
      </c>
      <c r="I33" s="320">
        <v>176.7</v>
      </c>
      <c r="J33" s="321">
        <v>672</v>
      </c>
      <c r="K33" s="307" t="s">
        <v>994</v>
      </c>
      <c r="L33" s="307" t="s">
        <v>994</v>
      </c>
      <c r="M33" s="307" t="s">
        <v>994</v>
      </c>
      <c r="N33" s="307" t="s">
        <v>994</v>
      </c>
      <c r="O33" s="307" t="s">
        <v>994</v>
      </c>
      <c r="P33" s="307" t="s">
        <v>994</v>
      </c>
      <c r="Q33" s="518">
        <v>354</v>
      </c>
      <c r="R33" s="301" t="s">
        <v>52</v>
      </c>
      <c r="S33" s="140" t="s">
        <v>1</v>
      </c>
    </row>
    <row r="34" spans="1:19" s="100" customFormat="1" ht="10.7" customHeight="1" x14ac:dyDescent="0.2">
      <c r="A34" s="301">
        <v>355</v>
      </c>
      <c r="B34" s="301" t="s">
        <v>53</v>
      </c>
      <c r="C34" s="318">
        <v>4</v>
      </c>
      <c r="D34" s="318">
        <v>4</v>
      </c>
      <c r="E34" s="319">
        <v>10521</v>
      </c>
      <c r="F34" s="320">
        <v>157.19999999999999</v>
      </c>
      <c r="G34" s="321">
        <v>10173</v>
      </c>
      <c r="H34" s="321">
        <v>183362</v>
      </c>
      <c r="I34" s="320">
        <v>152</v>
      </c>
      <c r="J34" s="321">
        <v>348</v>
      </c>
      <c r="K34" s="307" t="s">
        <v>994</v>
      </c>
      <c r="L34" s="307" t="s">
        <v>994</v>
      </c>
      <c r="M34" s="307" t="s">
        <v>994</v>
      </c>
      <c r="N34" s="307" t="s">
        <v>994</v>
      </c>
      <c r="O34" s="307" t="s">
        <v>994</v>
      </c>
      <c r="P34" s="307" t="s">
        <v>994</v>
      </c>
      <c r="Q34" s="518">
        <v>355</v>
      </c>
      <c r="R34" s="301" t="s">
        <v>53</v>
      </c>
      <c r="S34" s="140" t="s">
        <v>1</v>
      </c>
    </row>
    <row r="35" spans="1:19" s="100" customFormat="1" ht="10.7" customHeight="1" x14ac:dyDescent="0.2">
      <c r="A35" s="301">
        <v>356</v>
      </c>
      <c r="B35" s="301" t="s">
        <v>54</v>
      </c>
      <c r="C35" s="318">
        <v>3</v>
      </c>
      <c r="D35" s="318">
        <v>2</v>
      </c>
      <c r="E35" s="319">
        <v>6087</v>
      </c>
      <c r="F35" s="320">
        <v>146.69999999999999</v>
      </c>
      <c r="G35" s="321">
        <v>6087</v>
      </c>
      <c r="H35" s="321">
        <v>113712</v>
      </c>
      <c r="I35" s="320">
        <v>146.69999999999999</v>
      </c>
      <c r="J35" s="307" t="s">
        <v>994</v>
      </c>
      <c r="K35" s="307">
        <v>1</v>
      </c>
      <c r="L35" s="307">
        <v>4</v>
      </c>
      <c r="M35" s="307">
        <v>4</v>
      </c>
      <c r="N35" s="307">
        <v>93</v>
      </c>
      <c r="O35" s="326">
        <v>117.8</v>
      </c>
      <c r="P35" s="326">
        <v>117.8</v>
      </c>
      <c r="Q35" s="518">
        <v>356</v>
      </c>
      <c r="R35" s="301" t="s">
        <v>54</v>
      </c>
      <c r="S35" s="140" t="s">
        <v>1</v>
      </c>
    </row>
    <row r="36" spans="1:19" s="100" customFormat="1" ht="10.7" customHeight="1" x14ac:dyDescent="0.2">
      <c r="A36" s="301">
        <v>357</v>
      </c>
      <c r="B36" s="301" t="s">
        <v>55</v>
      </c>
      <c r="C36" s="318">
        <v>7</v>
      </c>
      <c r="D36" s="318">
        <v>7</v>
      </c>
      <c r="E36" s="319">
        <v>11537</v>
      </c>
      <c r="F36" s="320">
        <v>193.3</v>
      </c>
      <c r="G36" s="321">
        <v>10088</v>
      </c>
      <c r="H36" s="321">
        <v>163481</v>
      </c>
      <c r="I36" s="320">
        <v>169.1</v>
      </c>
      <c r="J36" s="321">
        <v>1449</v>
      </c>
      <c r="K36" s="307" t="s">
        <v>994</v>
      </c>
      <c r="L36" s="307" t="s">
        <v>994</v>
      </c>
      <c r="M36" s="307" t="s">
        <v>994</v>
      </c>
      <c r="N36" s="307" t="s">
        <v>994</v>
      </c>
      <c r="O36" s="307" t="s">
        <v>994</v>
      </c>
      <c r="P36" s="307" t="s">
        <v>994</v>
      </c>
      <c r="Q36" s="518">
        <v>357</v>
      </c>
      <c r="R36" s="301" t="s">
        <v>55</v>
      </c>
      <c r="S36" s="140" t="s">
        <v>1</v>
      </c>
    </row>
    <row r="37" spans="1:19" s="100" customFormat="1" ht="10.7" customHeight="1" x14ac:dyDescent="0.2">
      <c r="A37" s="301">
        <v>358</v>
      </c>
      <c r="B37" s="301" t="s">
        <v>56</v>
      </c>
      <c r="C37" s="318">
        <v>13</v>
      </c>
      <c r="D37" s="318">
        <v>13</v>
      </c>
      <c r="E37" s="319">
        <v>9286</v>
      </c>
      <c r="F37" s="320">
        <v>182.2</v>
      </c>
      <c r="G37" s="321">
        <v>7017</v>
      </c>
      <c r="H37" s="321">
        <v>139614</v>
      </c>
      <c r="I37" s="320">
        <v>137.69999999999999</v>
      </c>
      <c r="J37" s="321">
        <v>2269</v>
      </c>
      <c r="K37" s="307" t="s">
        <v>994</v>
      </c>
      <c r="L37" s="307" t="s">
        <v>994</v>
      </c>
      <c r="M37" s="307" t="s">
        <v>994</v>
      </c>
      <c r="N37" s="307" t="s">
        <v>994</v>
      </c>
      <c r="O37" s="307" t="s">
        <v>994</v>
      </c>
      <c r="P37" s="307" t="s">
        <v>994</v>
      </c>
      <c r="Q37" s="518">
        <v>358</v>
      </c>
      <c r="R37" s="301" t="s">
        <v>56</v>
      </c>
      <c r="S37" s="140" t="s">
        <v>1</v>
      </c>
    </row>
    <row r="38" spans="1:19" s="100" customFormat="1" ht="10.7" customHeight="1" x14ac:dyDescent="0.2">
      <c r="A38" s="301">
        <v>359</v>
      </c>
      <c r="B38" s="301" t="s">
        <v>57</v>
      </c>
      <c r="C38" s="318">
        <v>4</v>
      </c>
      <c r="D38" s="318">
        <v>4</v>
      </c>
      <c r="E38" s="319">
        <v>12061</v>
      </c>
      <c r="F38" s="320">
        <v>162.19999999999999</v>
      </c>
      <c r="G38" s="321">
        <v>10105</v>
      </c>
      <c r="H38" s="321">
        <v>203738</v>
      </c>
      <c r="I38" s="320">
        <v>135.9</v>
      </c>
      <c r="J38" s="321">
        <v>1956</v>
      </c>
      <c r="K38" s="307" t="s">
        <v>994</v>
      </c>
      <c r="L38" s="307" t="s">
        <v>994</v>
      </c>
      <c r="M38" s="307" t="s">
        <v>994</v>
      </c>
      <c r="N38" s="307" t="s">
        <v>994</v>
      </c>
      <c r="O38" s="307" t="s">
        <v>994</v>
      </c>
      <c r="P38" s="307" t="s">
        <v>994</v>
      </c>
      <c r="Q38" s="518">
        <v>359</v>
      </c>
      <c r="R38" s="301" t="s">
        <v>57</v>
      </c>
      <c r="S38" s="140" t="s">
        <v>1</v>
      </c>
    </row>
    <row r="39" spans="1:19" s="100" customFormat="1" ht="10.7" customHeight="1" x14ac:dyDescent="0.2">
      <c r="A39" s="301">
        <v>360</v>
      </c>
      <c r="B39" s="301" t="s">
        <v>58</v>
      </c>
      <c r="C39" s="318">
        <v>2</v>
      </c>
      <c r="D39" s="318">
        <v>2</v>
      </c>
      <c r="E39" s="319">
        <v>5967</v>
      </c>
      <c r="F39" s="320">
        <v>176.9</v>
      </c>
      <c r="G39" s="321">
        <v>5863</v>
      </c>
      <c r="H39" s="321">
        <v>92419</v>
      </c>
      <c r="I39" s="320">
        <v>173.8</v>
      </c>
      <c r="J39" s="321">
        <v>104</v>
      </c>
      <c r="K39" s="307" t="s">
        <v>994</v>
      </c>
      <c r="L39" s="307" t="s">
        <v>994</v>
      </c>
      <c r="M39" s="307" t="s">
        <v>994</v>
      </c>
      <c r="N39" s="307" t="s">
        <v>994</v>
      </c>
      <c r="O39" s="307" t="s">
        <v>994</v>
      </c>
      <c r="P39" s="307" t="s">
        <v>994</v>
      </c>
      <c r="Q39" s="518">
        <v>360</v>
      </c>
      <c r="R39" s="301" t="s">
        <v>58</v>
      </c>
      <c r="S39" s="140" t="s">
        <v>1</v>
      </c>
    </row>
    <row r="40" spans="1:19" s="100" customFormat="1" ht="10.7" customHeight="1" x14ac:dyDescent="0.2">
      <c r="A40" s="301">
        <v>361</v>
      </c>
      <c r="B40" s="301" t="s">
        <v>59</v>
      </c>
      <c r="C40" s="318">
        <v>4</v>
      </c>
      <c r="D40" s="318">
        <v>3</v>
      </c>
      <c r="E40" s="319">
        <v>8403</v>
      </c>
      <c r="F40" s="320">
        <v>168.1</v>
      </c>
      <c r="G40" s="321">
        <v>6235</v>
      </c>
      <c r="H40" s="321">
        <v>136913</v>
      </c>
      <c r="I40" s="320">
        <v>124.8</v>
      </c>
      <c r="J40" s="321">
        <v>2168</v>
      </c>
      <c r="K40" s="307">
        <v>1</v>
      </c>
      <c r="L40" s="307">
        <v>3</v>
      </c>
      <c r="M40" s="307">
        <v>3</v>
      </c>
      <c r="N40" s="307">
        <v>69</v>
      </c>
      <c r="O40" s="326">
        <v>119.1</v>
      </c>
      <c r="P40" s="326">
        <v>119.1</v>
      </c>
      <c r="Q40" s="518">
        <v>361</v>
      </c>
      <c r="R40" s="301" t="s">
        <v>59</v>
      </c>
      <c r="S40" s="140" t="s">
        <v>1</v>
      </c>
    </row>
    <row r="41" spans="1:19" s="100" customFormat="1" ht="10.7" customHeight="1" x14ac:dyDescent="0.2">
      <c r="A41" s="302">
        <v>3</v>
      </c>
      <c r="B41" s="302" t="s">
        <v>53</v>
      </c>
      <c r="C41" s="322">
        <v>60</v>
      </c>
      <c r="D41" s="322">
        <v>57</v>
      </c>
      <c r="E41" s="323">
        <v>105489</v>
      </c>
      <c r="F41" s="324">
        <v>170.3</v>
      </c>
      <c r="G41" s="325">
        <v>90611</v>
      </c>
      <c r="H41" s="325">
        <v>1697537</v>
      </c>
      <c r="I41" s="324">
        <v>146.19999999999999</v>
      </c>
      <c r="J41" s="325">
        <v>14878</v>
      </c>
      <c r="K41" s="309">
        <v>3</v>
      </c>
      <c r="L41" s="309">
        <v>631</v>
      </c>
      <c r="M41" s="309">
        <v>612</v>
      </c>
      <c r="N41" s="309">
        <v>12853</v>
      </c>
      <c r="O41" s="327">
        <v>134.5</v>
      </c>
      <c r="P41" s="327">
        <v>130.5</v>
      </c>
      <c r="Q41" s="519">
        <v>3</v>
      </c>
      <c r="R41" s="302" t="s">
        <v>53</v>
      </c>
      <c r="S41" s="140" t="s">
        <v>1</v>
      </c>
    </row>
    <row r="42" spans="1:19" s="100" customFormat="1" ht="10.7" customHeight="1" x14ac:dyDescent="0.2">
      <c r="A42" s="301">
        <v>401</v>
      </c>
      <c r="B42" s="301" t="s">
        <v>60</v>
      </c>
      <c r="C42" s="318">
        <v>2</v>
      </c>
      <c r="D42" s="318">
        <v>2</v>
      </c>
      <c r="E42" s="319">
        <v>4163</v>
      </c>
      <c r="F42" s="320">
        <v>147.1</v>
      </c>
      <c r="G42" s="321">
        <v>3615</v>
      </c>
      <c r="H42" s="321">
        <v>77546</v>
      </c>
      <c r="I42" s="320">
        <v>127.7</v>
      </c>
      <c r="J42" s="321">
        <v>548</v>
      </c>
      <c r="K42" s="307" t="s">
        <v>994</v>
      </c>
      <c r="L42" s="307" t="s">
        <v>994</v>
      </c>
      <c r="M42" s="307" t="s">
        <v>994</v>
      </c>
      <c r="N42" s="307" t="s">
        <v>994</v>
      </c>
      <c r="O42" s="307" t="s">
        <v>994</v>
      </c>
      <c r="P42" s="307" t="s">
        <v>994</v>
      </c>
      <c r="Q42" s="518">
        <v>401</v>
      </c>
      <c r="R42" s="301" t="s">
        <v>60</v>
      </c>
      <c r="S42" s="140" t="s">
        <v>1</v>
      </c>
    </row>
    <row r="43" spans="1:19" s="100" customFormat="1" ht="10.7" customHeight="1" x14ac:dyDescent="0.2">
      <c r="A43" s="301">
        <v>402</v>
      </c>
      <c r="B43" s="301" t="s">
        <v>61</v>
      </c>
      <c r="C43" s="318">
        <v>2</v>
      </c>
      <c r="D43" s="318">
        <v>2</v>
      </c>
      <c r="E43" s="319">
        <v>3374</v>
      </c>
      <c r="F43" s="320">
        <v>185</v>
      </c>
      <c r="G43" s="321">
        <v>2531</v>
      </c>
      <c r="H43" s="321">
        <v>49977</v>
      </c>
      <c r="I43" s="320">
        <v>138.69999999999999</v>
      </c>
      <c r="J43" s="321">
        <v>843</v>
      </c>
      <c r="K43" s="307" t="s">
        <v>994</v>
      </c>
      <c r="L43" s="307" t="s">
        <v>994</v>
      </c>
      <c r="M43" s="307" t="s">
        <v>994</v>
      </c>
      <c r="N43" s="307" t="s">
        <v>994</v>
      </c>
      <c r="O43" s="307" t="s">
        <v>994</v>
      </c>
      <c r="P43" s="307" t="s">
        <v>994</v>
      </c>
      <c r="Q43" s="518">
        <v>402</v>
      </c>
      <c r="R43" s="301" t="s">
        <v>61</v>
      </c>
      <c r="S43" s="140" t="s">
        <v>1</v>
      </c>
    </row>
    <row r="44" spans="1:19" s="100" customFormat="1" ht="10.7" customHeight="1" x14ac:dyDescent="0.2">
      <c r="A44" s="301">
        <v>403</v>
      </c>
      <c r="B44" s="301" t="s">
        <v>331</v>
      </c>
      <c r="C44" s="318">
        <v>2</v>
      </c>
      <c r="D44" s="318">
        <v>2</v>
      </c>
      <c r="E44" s="319">
        <v>9408</v>
      </c>
      <c r="F44" s="320">
        <v>153.19999999999999</v>
      </c>
      <c r="G44" s="321">
        <v>7184</v>
      </c>
      <c r="H44" s="321">
        <v>168301</v>
      </c>
      <c r="I44" s="320">
        <v>116.9</v>
      </c>
      <c r="J44" s="321">
        <v>2224</v>
      </c>
      <c r="K44" s="307" t="s">
        <v>994</v>
      </c>
      <c r="L44" s="307" t="s">
        <v>994</v>
      </c>
      <c r="M44" s="307" t="s">
        <v>994</v>
      </c>
      <c r="N44" s="307" t="s">
        <v>994</v>
      </c>
      <c r="O44" s="307" t="s">
        <v>994</v>
      </c>
      <c r="P44" s="307" t="s">
        <v>994</v>
      </c>
      <c r="Q44" s="518">
        <v>403</v>
      </c>
      <c r="R44" s="301" t="s">
        <v>331</v>
      </c>
      <c r="S44" s="140" t="s">
        <v>1</v>
      </c>
    </row>
    <row r="45" spans="1:19" s="100" customFormat="1" ht="10.7" customHeight="1" x14ac:dyDescent="0.2">
      <c r="A45" s="301">
        <v>404</v>
      </c>
      <c r="B45" s="301" t="s">
        <v>63</v>
      </c>
      <c r="C45" s="318">
        <v>4</v>
      </c>
      <c r="D45" s="318">
        <v>4</v>
      </c>
      <c r="E45" s="319">
        <v>10374</v>
      </c>
      <c r="F45" s="320">
        <v>173.9</v>
      </c>
      <c r="G45" s="321">
        <v>7174</v>
      </c>
      <c r="H45" s="321">
        <v>163397</v>
      </c>
      <c r="I45" s="320">
        <v>120.3</v>
      </c>
      <c r="J45" s="321">
        <v>3200</v>
      </c>
      <c r="K45" s="307" t="s">
        <v>994</v>
      </c>
      <c r="L45" s="307" t="s">
        <v>994</v>
      </c>
      <c r="M45" s="307" t="s">
        <v>994</v>
      </c>
      <c r="N45" s="307" t="s">
        <v>994</v>
      </c>
      <c r="O45" s="307" t="s">
        <v>994</v>
      </c>
      <c r="P45" s="307" t="s">
        <v>994</v>
      </c>
      <c r="Q45" s="518">
        <v>404</v>
      </c>
      <c r="R45" s="301" t="s">
        <v>63</v>
      </c>
      <c r="S45" s="140" t="s">
        <v>1</v>
      </c>
    </row>
    <row r="46" spans="1:19" s="100" customFormat="1" ht="10.7" customHeight="1" x14ac:dyDescent="0.2">
      <c r="A46" s="301">
        <v>405</v>
      </c>
      <c r="B46" s="301" t="s">
        <v>64</v>
      </c>
      <c r="C46" s="318">
        <v>2</v>
      </c>
      <c r="D46" s="318">
        <v>2</v>
      </c>
      <c r="E46" s="319">
        <v>8234</v>
      </c>
      <c r="F46" s="320">
        <v>296.8</v>
      </c>
      <c r="G46" s="321">
        <v>4058</v>
      </c>
      <c r="H46" s="321">
        <v>76001</v>
      </c>
      <c r="I46" s="320">
        <v>146.30000000000001</v>
      </c>
      <c r="J46" s="321">
        <v>4176</v>
      </c>
      <c r="K46" s="307" t="s">
        <v>994</v>
      </c>
      <c r="L46" s="307" t="s">
        <v>994</v>
      </c>
      <c r="M46" s="307" t="s">
        <v>994</v>
      </c>
      <c r="N46" s="307" t="s">
        <v>994</v>
      </c>
      <c r="O46" s="307" t="s">
        <v>994</v>
      </c>
      <c r="P46" s="307" t="s">
        <v>994</v>
      </c>
      <c r="Q46" s="518">
        <v>405</v>
      </c>
      <c r="R46" s="301" t="s">
        <v>64</v>
      </c>
      <c r="S46" s="140" t="s">
        <v>1</v>
      </c>
    </row>
    <row r="47" spans="1:19" s="100" customFormat="1" ht="10.7" customHeight="1" x14ac:dyDescent="0.2">
      <c r="A47" s="301">
        <v>451</v>
      </c>
      <c r="B47" s="301" t="s">
        <v>65</v>
      </c>
      <c r="C47" s="318">
        <v>2</v>
      </c>
      <c r="D47" s="318">
        <v>2</v>
      </c>
      <c r="E47" s="319">
        <v>9957</v>
      </c>
      <c r="F47" s="320">
        <v>218.8</v>
      </c>
      <c r="G47" s="321">
        <v>6287</v>
      </c>
      <c r="H47" s="321">
        <v>124691</v>
      </c>
      <c r="I47" s="320">
        <v>138.1</v>
      </c>
      <c r="J47" s="321">
        <v>3670</v>
      </c>
      <c r="K47" s="307" t="s">
        <v>994</v>
      </c>
      <c r="L47" s="307" t="s">
        <v>994</v>
      </c>
      <c r="M47" s="307" t="s">
        <v>994</v>
      </c>
      <c r="N47" s="307" t="s">
        <v>994</v>
      </c>
      <c r="O47" s="307" t="s">
        <v>994</v>
      </c>
      <c r="P47" s="307" t="s">
        <v>994</v>
      </c>
      <c r="Q47" s="518">
        <v>451</v>
      </c>
      <c r="R47" s="301" t="s">
        <v>65</v>
      </c>
      <c r="S47" s="140" t="s">
        <v>1</v>
      </c>
    </row>
    <row r="48" spans="1:19" s="100" customFormat="1" ht="10.7" customHeight="1" x14ac:dyDescent="0.2">
      <c r="A48" s="301">
        <v>452</v>
      </c>
      <c r="B48" s="301" t="s">
        <v>66</v>
      </c>
      <c r="C48" s="318">
        <v>4</v>
      </c>
      <c r="D48" s="318">
        <v>4</v>
      </c>
      <c r="E48" s="319">
        <v>13496</v>
      </c>
      <c r="F48" s="320">
        <v>195.3</v>
      </c>
      <c r="G48" s="321">
        <v>9266</v>
      </c>
      <c r="H48" s="321">
        <v>189331</v>
      </c>
      <c r="I48" s="320">
        <v>134.1</v>
      </c>
      <c r="J48" s="321">
        <v>4230</v>
      </c>
      <c r="K48" s="307" t="s">
        <v>994</v>
      </c>
      <c r="L48" s="307" t="s">
        <v>994</v>
      </c>
      <c r="M48" s="307" t="s">
        <v>994</v>
      </c>
      <c r="N48" s="307" t="s">
        <v>994</v>
      </c>
      <c r="O48" s="307" t="s">
        <v>994</v>
      </c>
      <c r="P48" s="307" t="s">
        <v>994</v>
      </c>
      <c r="Q48" s="518">
        <v>452</v>
      </c>
      <c r="R48" s="301" t="s">
        <v>66</v>
      </c>
      <c r="S48" s="140" t="s">
        <v>1</v>
      </c>
    </row>
    <row r="49" spans="1:19" s="100" customFormat="1" ht="10.7" customHeight="1" x14ac:dyDescent="0.2">
      <c r="A49" s="301">
        <v>453</v>
      </c>
      <c r="B49" s="301" t="s">
        <v>67</v>
      </c>
      <c r="C49" s="318">
        <v>3</v>
      </c>
      <c r="D49" s="318">
        <v>3</v>
      </c>
      <c r="E49" s="319">
        <v>13166</v>
      </c>
      <c r="F49" s="320">
        <v>211.9</v>
      </c>
      <c r="G49" s="321">
        <v>7734</v>
      </c>
      <c r="H49" s="321">
        <v>170256</v>
      </c>
      <c r="I49" s="320">
        <v>124.5</v>
      </c>
      <c r="J49" s="321">
        <v>5432</v>
      </c>
      <c r="K49" s="307" t="s">
        <v>994</v>
      </c>
      <c r="L49" s="307" t="s">
        <v>994</v>
      </c>
      <c r="M49" s="307" t="s">
        <v>994</v>
      </c>
      <c r="N49" s="307" t="s">
        <v>994</v>
      </c>
      <c r="O49" s="307" t="s">
        <v>994</v>
      </c>
      <c r="P49" s="307" t="s">
        <v>994</v>
      </c>
      <c r="Q49" s="518">
        <v>453</v>
      </c>
      <c r="R49" s="301" t="s">
        <v>67</v>
      </c>
      <c r="S49" s="140" t="s">
        <v>1</v>
      </c>
    </row>
    <row r="50" spans="1:19" s="100" customFormat="1" ht="10.7" customHeight="1" x14ac:dyDescent="0.2">
      <c r="A50" s="301">
        <v>454</v>
      </c>
      <c r="B50" s="301" t="s">
        <v>68</v>
      </c>
      <c r="C50" s="318">
        <v>7</v>
      </c>
      <c r="D50" s="318">
        <v>7</v>
      </c>
      <c r="E50" s="319">
        <v>28274</v>
      </c>
      <c r="F50" s="320">
        <v>237.3</v>
      </c>
      <c r="G50" s="321">
        <v>15047</v>
      </c>
      <c r="H50" s="321">
        <v>326495</v>
      </c>
      <c r="I50" s="320">
        <v>126.3</v>
      </c>
      <c r="J50" s="321">
        <v>13227</v>
      </c>
      <c r="K50" s="307" t="s">
        <v>994</v>
      </c>
      <c r="L50" s="307" t="s">
        <v>994</v>
      </c>
      <c r="M50" s="307" t="s">
        <v>994</v>
      </c>
      <c r="N50" s="307" t="s">
        <v>994</v>
      </c>
      <c r="O50" s="307" t="s">
        <v>994</v>
      </c>
      <c r="P50" s="307" t="s">
        <v>994</v>
      </c>
      <c r="Q50" s="518">
        <v>454</v>
      </c>
      <c r="R50" s="301" t="s">
        <v>68</v>
      </c>
      <c r="S50" s="140" t="s">
        <v>1</v>
      </c>
    </row>
    <row r="51" spans="1:19" s="100" customFormat="1" ht="10.7" customHeight="1" x14ac:dyDescent="0.2">
      <c r="A51" s="301">
        <v>455</v>
      </c>
      <c r="B51" s="301" t="s">
        <v>69</v>
      </c>
      <c r="C51" s="318">
        <v>2</v>
      </c>
      <c r="D51" s="318">
        <v>2</v>
      </c>
      <c r="E51" s="319">
        <v>7428</v>
      </c>
      <c r="F51" s="320">
        <v>206.3</v>
      </c>
      <c r="G51" s="321">
        <v>4643</v>
      </c>
      <c r="H51" s="321">
        <v>98659</v>
      </c>
      <c r="I51" s="320">
        <v>128.9</v>
      </c>
      <c r="J51" s="321">
        <v>2785</v>
      </c>
      <c r="K51" s="307" t="s">
        <v>994</v>
      </c>
      <c r="L51" s="307" t="s">
        <v>994</v>
      </c>
      <c r="M51" s="307" t="s">
        <v>994</v>
      </c>
      <c r="N51" s="307" t="s">
        <v>994</v>
      </c>
      <c r="O51" s="307" t="s">
        <v>994</v>
      </c>
      <c r="P51" s="307" t="s">
        <v>994</v>
      </c>
      <c r="Q51" s="518">
        <v>455</v>
      </c>
      <c r="R51" s="301" t="s">
        <v>69</v>
      </c>
      <c r="S51" s="140" t="s">
        <v>1</v>
      </c>
    </row>
    <row r="52" spans="1:19" s="100" customFormat="1" ht="10.7" customHeight="1" x14ac:dyDescent="0.2">
      <c r="A52" s="301">
        <v>456</v>
      </c>
      <c r="B52" s="301" t="s">
        <v>70</v>
      </c>
      <c r="C52" s="318">
        <v>5</v>
      </c>
      <c r="D52" s="318">
        <v>4</v>
      </c>
      <c r="E52" s="319">
        <v>9161</v>
      </c>
      <c r="F52" s="320">
        <v>187.7</v>
      </c>
      <c r="G52" s="321">
        <v>8012</v>
      </c>
      <c r="H52" s="321">
        <v>133733</v>
      </c>
      <c r="I52" s="320">
        <v>164.1</v>
      </c>
      <c r="J52" s="321">
        <v>1149</v>
      </c>
      <c r="K52" s="307">
        <v>1</v>
      </c>
      <c r="L52" s="307">
        <v>10</v>
      </c>
      <c r="M52" s="307">
        <v>10</v>
      </c>
      <c r="N52" s="307">
        <v>168</v>
      </c>
      <c r="O52" s="307">
        <v>163.1</v>
      </c>
      <c r="P52" s="307">
        <v>163.1</v>
      </c>
      <c r="Q52" s="518">
        <v>456</v>
      </c>
      <c r="R52" s="301" t="s">
        <v>70</v>
      </c>
      <c r="S52" s="140" t="s">
        <v>1</v>
      </c>
    </row>
    <row r="53" spans="1:19" s="100" customFormat="1" ht="10.7" customHeight="1" x14ac:dyDescent="0.2">
      <c r="A53" s="301">
        <v>457</v>
      </c>
      <c r="B53" s="301" t="s">
        <v>71</v>
      </c>
      <c r="C53" s="318">
        <v>7</v>
      </c>
      <c r="D53" s="318">
        <v>7</v>
      </c>
      <c r="E53" s="319">
        <v>11679</v>
      </c>
      <c r="F53" s="320">
        <v>187.9</v>
      </c>
      <c r="G53" s="321">
        <v>10461</v>
      </c>
      <c r="H53" s="321">
        <v>170320</v>
      </c>
      <c r="I53" s="320">
        <v>168.3</v>
      </c>
      <c r="J53" s="321">
        <v>1218</v>
      </c>
      <c r="K53" s="307" t="s">
        <v>994</v>
      </c>
      <c r="L53" s="307" t="s">
        <v>994</v>
      </c>
      <c r="M53" s="307" t="s">
        <v>994</v>
      </c>
      <c r="N53" s="307" t="s">
        <v>994</v>
      </c>
      <c r="O53" s="307" t="s">
        <v>994</v>
      </c>
      <c r="P53" s="307" t="s">
        <v>994</v>
      </c>
      <c r="Q53" s="518">
        <v>457</v>
      </c>
      <c r="R53" s="301" t="s">
        <v>71</v>
      </c>
      <c r="S53" s="140" t="s">
        <v>1</v>
      </c>
    </row>
    <row r="54" spans="1:19" s="100" customFormat="1" ht="10.7" customHeight="1" x14ac:dyDescent="0.2">
      <c r="A54" s="301">
        <v>458</v>
      </c>
      <c r="B54" s="301" t="s">
        <v>72</v>
      </c>
      <c r="C54" s="318">
        <v>1</v>
      </c>
      <c r="D54" s="318">
        <v>1</v>
      </c>
      <c r="E54" s="319">
        <v>9024</v>
      </c>
      <c r="F54" s="320">
        <v>189</v>
      </c>
      <c r="G54" s="321">
        <v>5768</v>
      </c>
      <c r="H54" s="321">
        <v>130840</v>
      </c>
      <c r="I54" s="320">
        <v>120.8</v>
      </c>
      <c r="J54" s="321">
        <v>3256</v>
      </c>
      <c r="K54" s="307" t="s">
        <v>994</v>
      </c>
      <c r="L54" s="307" t="s">
        <v>994</v>
      </c>
      <c r="M54" s="307" t="s">
        <v>994</v>
      </c>
      <c r="N54" s="307" t="s">
        <v>994</v>
      </c>
      <c r="O54" s="307" t="s">
        <v>994</v>
      </c>
      <c r="P54" s="307" t="s">
        <v>994</v>
      </c>
      <c r="Q54" s="518">
        <v>458</v>
      </c>
      <c r="R54" s="301" t="s">
        <v>72</v>
      </c>
      <c r="S54" s="140" t="s">
        <v>1</v>
      </c>
    </row>
    <row r="55" spans="1:19" s="100" customFormat="1" ht="10.7" customHeight="1" x14ac:dyDescent="0.2">
      <c r="A55" s="301">
        <v>459</v>
      </c>
      <c r="B55" s="301" t="s">
        <v>73</v>
      </c>
      <c r="C55" s="318">
        <v>24</v>
      </c>
      <c r="D55" s="318">
        <v>24</v>
      </c>
      <c r="E55" s="319">
        <v>21792</v>
      </c>
      <c r="F55" s="320">
        <v>177.6</v>
      </c>
      <c r="G55" s="321">
        <v>16759</v>
      </c>
      <c r="H55" s="321">
        <v>336136</v>
      </c>
      <c r="I55" s="320">
        <v>136.6</v>
      </c>
      <c r="J55" s="321">
        <v>5033</v>
      </c>
      <c r="K55" s="307" t="s">
        <v>994</v>
      </c>
      <c r="L55" s="307" t="s">
        <v>994</v>
      </c>
      <c r="M55" s="307" t="s">
        <v>994</v>
      </c>
      <c r="N55" s="307" t="s">
        <v>994</v>
      </c>
      <c r="O55" s="307" t="s">
        <v>994</v>
      </c>
      <c r="P55" s="307" t="s">
        <v>994</v>
      </c>
      <c r="Q55" s="518">
        <v>459</v>
      </c>
      <c r="R55" s="301" t="s">
        <v>73</v>
      </c>
      <c r="S55" s="140" t="s">
        <v>1</v>
      </c>
    </row>
    <row r="56" spans="1:19" s="100" customFormat="1" ht="10.7" customHeight="1" x14ac:dyDescent="0.2">
      <c r="A56" s="301">
        <v>460</v>
      </c>
      <c r="B56" s="301" t="s">
        <v>74</v>
      </c>
      <c r="C56" s="318">
        <v>16</v>
      </c>
      <c r="D56" s="318">
        <v>16</v>
      </c>
      <c r="E56" s="319">
        <v>10076</v>
      </c>
      <c r="F56" s="320">
        <v>199.4</v>
      </c>
      <c r="G56" s="321">
        <v>7113</v>
      </c>
      <c r="H56" s="321">
        <v>138433</v>
      </c>
      <c r="I56" s="320">
        <v>140.80000000000001</v>
      </c>
      <c r="J56" s="321">
        <v>2963</v>
      </c>
      <c r="K56" s="307" t="s">
        <v>994</v>
      </c>
      <c r="L56" s="307" t="s">
        <v>994</v>
      </c>
      <c r="M56" s="307" t="s">
        <v>994</v>
      </c>
      <c r="N56" s="307" t="s">
        <v>994</v>
      </c>
      <c r="O56" s="307" t="s">
        <v>994</v>
      </c>
      <c r="P56" s="307" t="s">
        <v>994</v>
      </c>
      <c r="Q56" s="518">
        <v>460</v>
      </c>
      <c r="R56" s="301" t="s">
        <v>74</v>
      </c>
      <c r="S56" s="140" t="s">
        <v>1</v>
      </c>
    </row>
    <row r="57" spans="1:19" s="100" customFormat="1" ht="10.7" customHeight="1" x14ac:dyDescent="0.2">
      <c r="A57" s="301">
        <v>461</v>
      </c>
      <c r="B57" s="301" t="s">
        <v>75</v>
      </c>
      <c r="C57" s="318">
        <v>1</v>
      </c>
      <c r="D57" s="318">
        <v>1</v>
      </c>
      <c r="E57" s="319">
        <v>10997</v>
      </c>
      <c r="F57" s="320">
        <v>340.3</v>
      </c>
      <c r="G57" s="321">
        <v>3908</v>
      </c>
      <c r="H57" s="321">
        <v>88534</v>
      </c>
      <c r="I57" s="320">
        <v>120.9</v>
      </c>
      <c r="J57" s="321">
        <v>7089</v>
      </c>
      <c r="K57" s="307" t="s">
        <v>994</v>
      </c>
      <c r="L57" s="307" t="s">
        <v>994</v>
      </c>
      <c r="M57" s="307" t="s">
        <v>994</v>
      </c>
      <c r="N57" s="307" t="s">
        <v>994</v>
      </c>
      <c r="O57" s="307" t="s">
        <v>994</v>
      </c>
      <c r="P57" s="307" t="s">
        <v>994</v>
      </c>
      <c r="Q57" s="518">
        <v>461</v>
      </c>
      <c r="R57" s="301" t="s">
        <v>75</v>
      </c>
      <c r="S57" s="140" t="s">
        <v>1</v>
      </c>
    </row>
    <row r="58" spans="1:19" s="100" customFormat="1" ht="10.7" customHeight="1" x14ac:dyDescent="0.2">
      <c r="A58" s="301">
        <v>462</v>
      </c>
      <c r="B58" s="301" t="s">
        <v>76</v>
      </c>
      <c r="C58" s="318">
        <v>1</v>
      </c>
      <c r="D58" s="318">
        <v>1</v>
      </c>
      <c r="E58" s="319">
        <v>4664</v>
      </c>
      <c r="F58" s="320">
        <v>223.8</v>
      </c>
      <c r="G58" s="321">
        <v>2865</v>
      </c>
      <c r="H58" s="321">
        <v>57108</v>
      </c>
      <c r="I58" s="320">
        <v>137.4</v>
      </c>
      <c r="J58" s="321">
        <v>1799</v>
      </c>
      <c r="K58" s="307" t="s">
        <v>994</v>
      </c>
      <c r="L58" s="307" t="s">
        <v>994</v>
      </c>
      <c r="M58" s="307" t="s">
        <v>994</v>
      </c>
      <c r="N58" s="307" t="s">
        <v>994</v>
      </c>
      <c r="O58" s="307" t="s">
        <v>994</v>
      </c>
      <c r="P58" s="307" t="s">
        <v>994</v>
      </c>
      <c r="Q58" s="518">
        <v>462</v>
      </c>
      <c r="R58" s="301" t="s">
        <v>76</v>
      </c>
      <c r="S58" s="140" t="s">
        <v>1</v>
      </c>
    </row>
    <row r="59" spans="1:19" s="100" customFormat="1" ht="10.7" customHeight="1" x14ac:dyDescent="0.2">
      <c r="A59" s="302">
        <v>4</v>
      </c>
      <c r="B59" s="302" t="s">
        <v>77</v>
      </c>
      <c r="C59" s="322">
        <v>65</v>
      </c>
      <c r="D59" s="322">
        <v>64</v>
      </c>
      <c r="E59" s="323">
        <v>185267</v>
      </c>
      <c r="F59" s="324">
        <v>203.1</v>
      </c>
      <c r="G59" s="325">
        <v>122425</v>
      </c>
      <c r="H59" s="325">
        <v>2499758</v>
      </c>
      <c r="I59" s="324">
        <v>134.19999999999999</v>
      </c>
      <c r="J59" s="325">
        <v>62842</v>
      </c>
      <c r="K59" s="309">
        <v>1</v>
      </c>
      <c r="L59" s="309">
        <v>10</v>
      </c>
      <c r="M59" s="309">
        <v>10</v>
      </c>
      <c r="N59" s="309">
        <v>168</v>
      </c>
      <c r="O59" s="309">
        <v>163.1</v>
      </c>
      <c r="P59" s="309">
        <v>163.1</v>
      </c>
      <c r="Q59" s="519">
        <v>4</v>
      </c>
      <c r="R59" s="302" t="s">
        <v>77</v>
      </c>
      <c r="S59" s="140" t="s">
        <v>1</v>
      </c>
    </row>
    <row r="60" spans="1:19" s="114" customFormat="1" ht="10.7" customHeight="1" x14ac:dyDescent="0.2">
      <c r="A60" s="337" t="s">
        <v>1066</v>
      </c>
      <c r="B60" s="302" t="s">
        <v>78</v>
      </c>
      <c r="C60" s="322">
        <v>253</v>
      </c>
      <c r="D60" s="322">
        <v>248</v>
      </c>
      <c r="E60" s="323">
        <v>502244</v>
      </c>
      <c r="F60" s="324">
        <v>173.3</v>
      </c>
      <c r="G60" s="325">
        <v>399053</v>
      </c>
      <c r="H60" s="325">
        <v>7938013</v>
      </c>
      <c r="I60" s="324">
        <v>137.69999999999999</v>
      </c>
      <c r="J60" s="325">
        <v>103191</v>
      </c>
      <c r="K60" s="309">
        <v>5</v>
      </c>
      <c r="L60" s="309">
        <v>678</v>
      </c>
      <c r="M60" s="309">
        <v>659</v>
      </c>
      <c r="N60" s="309">
        <v>14021</v>
      </c>
      <c r="O60" s="327">
        <v>132.5</v>
      </c>
      <c r="P60" s="327">
        <v>128.80000000000001</v>
      </c>
      <c r="Q60" s="521" t="s">
        <v>955</v>
      </c>
      <c r="R60" s="302" t="s">
        <v>78</v>
      </c>
      <c r="S60" s="140" t="s">
        <v>1</v>
      </c>
    </row>
    <row r="61" spans="1:19" s="146" customFormat="1" ht="1.9" customHeight="1" x14ac:dyDescent="0.2">
      <c r="A61" s="631" t="s">
        <v>493</v>
      </c>
      <c r="B61" s="631"/>
      <c r="C61" s="631"/>
      <c r="D61" s="631"/>
      <c r="E61" s="631"/>
      <c r="F61" s="631"/>
      <c r="G61" s="631"/>
      <c r="H61" s="631"/>
      <c r="I61" s="631"/>
      <c r="J61" s="631"/>
      <c r="K61" s="631" t="s">
        <v>493</v>
      </c>
      <c r="L61" s="631"/>
      <c r="M61" s="631"/>
      <c r="N61" s="631"/>
      <c r="O61" s="631"/>
      <c r="P61" s="631"/>
      <c r="Q61" s="631"/>
      <c r="R61" s="631"/>
      <c r="S61" s="140" t="s">
        <v>1</v>
      </c>
    </row>
    <row r="62" spans="1:19" s="100" customFormat="1" ht="10.7" customHeight="1" x14ac:dyDescent="0.2">
      <c r="A62" s="591" t="s">
        <v>524</v>
      </c>
      <c r="B62" s="591"/>
      <c r="C62" s="591"/>
      <c r="D62" s="591"/>
      <c r="E62" s="591"/>
      <c r="F62" s="591"/>
      <c r="G62" s="591"/>
      <c r="H62" s="591"/>
      <c r="I62" s="591"/>
      <c r="J62" s="591"/>
      <c r="K62" s="591"/>
      <c r="L62" s="591"/>
      <c r="M62" s="591"/>
      <c r="N62" s="591"/>
      <c r="O62" s="591"/>
      <c r="P62" s="591"/>
      <c r="Q62" s="591"/>
      <c r="R62" s="591"/>
      <c r="S62" s="140" t="s">
        <v>1</v>
      </c>
    </row>
    <row r="63" spans="1:19" s="100" customFormat="1" ht="10.7" customHeight="1" x14ac:dyDescent="0.2">
      <c r="A63" s="592" t="s">
        <v>525</v>
      </c>
      <c r="B63" s="592"/>
      <c r="C63" s="592"/>
      <c r="D63" s="592"/>
      <c r="E63" s="592"/>
      <c r="F63" s="592"/>
      <c r="G63" s="592"/>
      <c r="H63" s="592"/>
      <c r="I63" s="592"/>
      <c r="J63" s="592"/>
      <c r="K63" s="592"/>
      <c r="L63" s="592"/>
      <c r="M63" s="592"/>
      <c r="N63" s="592"/>
      <c r="O63" s="592"/>
      <c r="P63" s="592"/>
      <c r="Q63" s="592"/>
      <c r="R63" s="592"/>
      <c r="S63" s="140" t="s">
        <v>1</v>
      </c>
    </row>
    <row r="64" spans="1:19" s="100" customFormat="1" ht="10.7" customHeight="1" x14ac:dyDescent="0.2">
      <c r="A64" s="592" t="s">
        <v>317</v>
      </c>
      <c r="B64" s="592"/>
      <c r="C64" s="592"/>
      <c r="D64" s="592"/>
      <c r="E64" s="592"/>
      <c r="F64" s="592"/>
      <c r="G64" s="592"/>
      <c r="H64" s="592"/>
      <c r="I64" s="592"/>
      <c r="J64" s="592"/>
      <c r="K64" s="592"/>
      <c r="L64" s="592"/>
      <c r="M64" s="592"/>
      <c r="N64" s="592"/>
      <c r="O64" s="592"/>
      <c r="P64" s="592"/>
      <c r="Q64" s="592"/>
      <c r="R64" s="592"/>
      <c r="S64" s="140" t="s">
        <v>1</v>
      </c>
    </row>
    <row r="65" spans="1:19" s="100" customFormat="1" ht="10.7" customHeight="1" x14ac:dyDescent="0.2">
      <c r="A65" s="592" t="s">
        <v>526</v>
      </c>
      <c r="B65" s="592"/>
      <c r="C65" s="592"/>
      <c r="D65" s="592"/>
      <c r="E65" s="592"/>
      <c r="F65" s="592"/>
      <c r="G65" s="592"/>
      <c r="H65" s="592"/>
      <c r="I65" s="592"/>
      <c r="J65" s="592"/>
      <c r="K65" s="592"/>
      <c r="L65" s="592"/>
      <c r="M65" s="592"/>
      <c r="N65" s="592"/>
      <c r="O65" s="592"/>
      <c r="P65" s="592"/>
      <c r="Q65" s="592"/>
      <c r="R65" s="592"/>
      <c r="S65" s="140" t="s">
        <v>1</v>
      </c>
    </row>
    <row r="66" spans="1:19" s="100" customFormat="1" ht="10.7" customHeight="1" x14ac:dyDescent="0.2">
      <c r="A66" s="592" t="s">
        <v>527</v>
      </c>
      <c r="B66" s="592"/>
      <c r="C66" s="592"/>
      <c r="D66" s="592"/>
      <c r="E66" s="592"/>
      <c r="F66" s="592"/>
      <c r="G66" s="592"/>
      <c r="H66" s="592"/>
      <c r="I66" s="592"/>
      <c r="J66" s="592"/>
      <c r="K66" s="592"/>
      <c r="L66" s="592"/>
      <c r="M66" s="592"/>
      <c r="N66" s="592"/>
      <c r="O66" s="592"/>
      <c r="P66" s="592"/>
      <c r="Q66" s="592"/>
      <c r="R66" s="592"/>
      <c r="S66" s="140" t="s">
        <v>1</v>
      </c>
    </row>
    <row r="67" spans="1:19" s="100" customFormat="1" ht="10.7" customHeight="1" x14ac:dyDescent="0.2">
      <c r="A67" s="592" t="s">
        <v>528</v>
      </c>
      <c r="B67" s="592"/>
      <c r="C67" s="592"/>
      <c r="D67" s="592"/>
      <c r="E67" s="592"/>
      <c r="F67" s="592"/>
      <c r="G67" s="592"/>
      <c r="H67" s="592"/>
      <c r="I67" s="592"/>
      <c r="J67" s="592"/>
      <c r="K67" s="592"/>
      <c r="L67" s="592"/>
      <c r="M67" s="592"/>
      <c r="N67" s="592"/>
      <c r="O67" s="592"/>
      <c r="P67" s="592"/>
      <c r="Q67" s="592"/>
      <c r="R67" s="592"/>
      <c r="S67" s="140" t="s">
        <v>1</v>
      </c>
    </row>
    <row r="68" spans="1:19" s="68" customFormat="1" ht="1.9" customHeight="1" x14ac:dyDescent="0.15">
      <c r="A68" s="138" t="s">
        <v>3</v>
      </c>
      <c r="B68" s="138" t="s">
        <v>3</v>
      </c>
      <c r="C68" s="138" t="s">
        <v>3</v>
      </c>
      <c r="D68" s="138" t="s">
        <v>3</v>
      </c>
      <c r="E68" s="138" t="s">
        <v>3</v>
      </c>
      <c r="F68" s="138" t="s">
        <v>3</v>
      </c>
      <c r="G68" s="138" t="s">
        <v>3</v>
      </c>
      <c r="H68" s="138" t="s">
        <v>3</v>
      </c>
      <c r="I68" s="138" t="s">
        <v>3</v>
      </c>
      <c r="J68" s="138" t="s">
        <v>3</v>
      </c>
      <c r="K68" s="138" t="s">
        <v>3</v>
      </c>
      <c r="L68" s="138" t="s">
        <v>3</v>
      </c>
      <c r="M68" s="138" t="s">
        <v>3</v>
      </c>
      <c r="N68" s="138" t="s">
        <v>3</v>
      </c>
      <c r="O68" s="138" t="s">
        <v>3</v>
      </c>
      <c r="P68" s="138" t="s">
        <v>3</v>
      </c>
      <c r="Q68" s="163" t="s">
        <v>3</v>
      </c>
      <c r="R68" s="138" t="s">
        <v>3</v>
      </c>
      <c r="S68" s="138" t="s">
        <v>5</v>
      </c>
    </row>
  </sheetData>
  <mergeCells count="35">
    <mergeCell ref="A2:R2"/>
    <mergeCell ref="A1:J1"/>
    <mergeCell ref="K1:R1"/>
    <mergeCell ref="R4:R9"/>
    <mergeCell ref="C4:C7"/>
    <mergeCell ref="D4:J4"/>
    <mergeCell ref="K4:P4"/>
    <mergeCell ref="D5:D7"/>
    <mergeCell ref="E5:E7"/>
    <mergeCell ref="F5:F7"/>
    <mergeCell ref="G5:J5"/>
    <mergeCell ref="K5:K7"/>
    <mergeCell ref="L5:L7"/>
    <mergeCell ref="A3:R3"/>
    <mergeCell ref="P6:P7"/>
    <mergeCell ref="C8:D8"/>
    <mergeCell ref="A67:R67"/>
    <mergeCell ref="A61:J61"/>
    <mergeCell ref="K61:R61"/>
    <mergeCell ref="A62:R62"/>
    <mergeCell ref="A63:R63"/>
    <mergeCell ref="A64:R64"/>
    <mergeCell ref="A65:R65"/>
    <mergeCell ref="A66:R66"/>
    <mergeCell ref="A4:A9"/>
    <mergeCell ref="G6:I6"/>
    <mergeCell ref="Q4:Q9"/>
    <mergeCell ref="M5:M7"/>
    <mergeCell ref="N5:N7"/>
    <mergeCell ref="O5:P5"/>
    <mergeCell ref="L8:M8"/>
    <mergeCell ref="O8:P8"/>
    <mergeCell ref="J6:J7"/>
    <mergeCell ref="O6:O7"/>
    <mergeCell ref="B4:B9"/>
  </mergeCells>
  <hyperlinks>
    <hyperlink ref="A1" location="Inhalt!A1" display="Zurück zum Inhalt" xr:uid="{28C922D7-A817-4DB1-BD57-1C41ED738700}"/>
    <hyperlink ref="A1:G1" location="Inhalt!A1" display="Zum Inhaltsverzeichnis" xr:uid="{3AEE59F2-AD5B-4E18-9DBB-56F77A54A651}"/>
  </hyperlinks>
  <pageMargins left="0.59055118110236227" right="0.59055118110236227" top="0.59055118110236227" bottom="0.98425196850393704" header="0.31496062992125984" footer="0.31496062992125984"/>
  <pageSetup paperSize="9" fitToHeight="2" pageOrder="overThenDown" orientation="portrait" r:id="rId1"/>
  <headerFooter>
    <oddFooter>&amp;C&amp;8Statistische Berichte Niedersachsen   Q I 1 - 3j / 2019
&amp;P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3EF2E-1AD9-47A8-A3FA-FD87C1A31354}">
  <dimension ref="A1:J23"/>
  <sheetViews>
    <sheetView view="pageLayout" zoomScaleNormal="100" zoomScaleSheetLayoutView="100" workbookViewId="0">
      <selection sqref="A1:I1"/>
    </sheetView>
  </sheetViews>
  <sheetFormatPr baseColWidth="10" defaultColWidth="9" defaultRowHeight="12.75" x14ac:dyDescent="0.2"/>
  <cols>
    <col min="1" max="1" width="10.7109375" style="6" customWidth="1"/>
    <col min="2" max="2" width="7.5703125" style="6" customWidth="1"/>
    <col min="3" max="3" width="7.28515625" style="6" customWidth="1"/>
    <col min="4" max="8" width="10.7109375" style="6" customWidth="1"/>
    <col min="9" max="9" width="10.7109375" style="55" customWidth="1"/>
    <col min="10" max="10" width="1.28515625" style="32" customWidth="1"/>
    <col min="11" max="134" width="9" style="29"/>
    <col min="135" max="135" width="11.28515625" style="29" customWidth="1"/>
    <col min="136" max="136" width="6.7109375" style="29" customWidth="1"/>
    <col min="137" max="137" width="11.5703125" style="29" customWidth="1"/>
    <col min="138" max="138" width="10" style="29" customWidth="1"/>
    <col min="139" max="139" width="10.28515625" style="29" customWidth="1"/>
    <col min="140" max="140" width="14" style="29" customWidth="1"/>
    <col min="141" max="141" width="13.28515625" style="29" customWidth="1"/>
    <col min="142" max="142" width="0.140625" style="29" customWidth="1"/>
    <col min="143" max="143" width="91.140625" style="29" customWidth="1"/>
    <col min="144" max="390" width="9" style="29"/>
    <col min="391" max="391" width="11.28515625" style="29" customWidth="1"/>
    <col min="392" max="392" width="6.7109375" style="29" customWidth="1"/>
    <col min="393" max="393" width="11.5703125" style="29" customWidth="1"/>
    <col min="394" max="394" width="10" style="29" customWidth="1"/>
    <col min="395" max="395" width="10.28515625" style="29" customWidth="1"/>
    <col min="396" max="396" width="14" style="29" customWidth="1"/>
    <col min="397" max="397" width="13.28515625" style="29" customWidth="1"/>
    <col min="398" max="398" width="0.140625" style="29" customWidth="1"/>
    <col min="399" max="399" width="91.140625" style="29" customWidth="1"/>
    <col min="400" max="646" width="9" style="29"/>
    <col min="647" max="647" width="11.28515625" style="29" customWidth="1"/>
    <col min="648" max="648" width="6.7109375" style="29" customWidth="1"/>
    <col min="649" max="649" width="11.5703125" style="29" customWidth="1"/>
    <col min="650" max="650" width="10" style="29" customWidth="1"/>
    <col min="651" max="651" width="10.28515625" style="29" customWidth="1"/>
    <col min="652" max="652" width="14" style="29" customWidth="1"/>
    <col min="653" max="653" width="13.28515625" style="29" customWidth="1"/>
    <col min="654" max="654" width="0.140625" style="29" customWidth="1"/>
    <col min="655" max="655" width="91.140625" style="29" customWidth="1"/>
    <col min="656" max="902" width="9" style="29"/>
    <col min="903" max="903" width="11.28515625" style="29" customWidth="1"/>
    <col min="904" max="904" width="6.7109375" style="29" customWidth="1"/>
    <col min="905" max="905" width="11.5703125" style="29" customWidth="1"/>
    <col min="906" max="906" width="10" style="29" customWidth="1"/>
    <col min="907" max="907" width="10.28515625" style="29" customWidth="1"/>
    <col min="908" max="908" width="14" style="29" customWidth="1"/>
    <col min="909" max="909" width="13.28515625" style="29" customWidth="1"/>
    <col min="910" max="910" width="0.140625" style="29" customWidth="1"/>
    <col min="911" max="911" width="91.140625" style="29" customWidth="1"/>
    <col min="912" max="1158" width="9" style="29"/>
    <col min="1159" max="1159" width="11.28515625" style="29" customWidth="1"/>
    <col min="1160" max="1160" width="6.7109375" style="29" customWidth="1"/>
    <col min="1161" max="1161" width="11.5703125" style="29" customWidth="1"/>
    <col min="1162" max="1162" width="10" style="29" customWidth="1"/>
    <col min="1163" max="1163" width="10.28515625" style="29" customWidth="1"/>
    <col min="1164" max="1164" width="14" style="29" customWidth="1"/>
    <col min="1165" max="1165" width="13.28515625" style="29" customWidth="1"/>
    <col min="1166" max="1166" width="0.140625" style="29" customWidth="1"/>
    <col min="1167" max="1167" width="91.140625" style="29" customWidth="1"/>
    <col min="1168" max="1414" width="9" style="29"/>
    <col min="1415" max="1415" width="11.28515625" style="29" customWidth="1"/>
    <col min="1416" max="1416" width="6.7109375" style="29" customWidth="1"/>
    <col min="1417" max="1417" width="11.5703125" style="29" customWidth="1"/>
    <col min="1418" max="1418" width="10" style="29" customWidth="1"/>
    <col min="1419" max="1419" width="10.28515625" style="29" customWidth="1"/>
    <col min="1420" max="1420" width="14" style="29" customWidth="1"/>
    <col min="1421" max="1421" width="13.28515625" style="29" customWidth="1"/>
    <col min="1422" max="1422" width="0.140625" style="29" customWidth="1"/>
    <col min="1423" max="1423" width="91.140625" style="29" customWidth="1"/>
    <col min="1424" max="1670" width="9" style="29"/>
    <col min="1671" max="1671" width="11.28515625" style="29" customWidth="1"/>
    <col min="1672" max="1672" width="6.7109375" style="29" customWidth="1"/>
    <col min="1673" max="1673" width="11.5703125" style="29" customWidth="1"/>
    <col min="1674" max="1674" width="10" style="29" customWidth="1"/>
    <col min="1675" max="1675" width="10.28515625" style="29" customWidth="1"/>
    <col min="1676" max="1676" width="14" style="29" customWidth="1"/>
    <col min="1677" max="1677" width="13.28515625" style="29" customWidth="1"/>
    <col min="1678" max="1678" width="0.140625" style="29" customWidth="1"/>
    <col min="1679" max="1679" width="91.140625" style="29" customWidth="1"/>
    <col min="1680" max="1926" width="9" style="29"/>
    <col min="1927" max="1927" width="11.28515625" style="29" customWidth="1"/>
    <col min="1928" max="1928" width="6.7109375" style="29" customWidth="1"/>
    <col min="1929" max="1929" width="11.5703125" style="29" customWidth="1"/>
    <col min="1930" max="1930" width="10" style="29" customWidth="1"/>
    <col min="1931" max="1931" width="10.28515625" style="29" customWidth="1"/>
    <col min="1932" max="1932" width="14" style="29" customWidth="1"/>
    <col min="1933" max="1933" width="13.28515625" style="29" customWidth="1"/>
    <col min="1934" max="1934" width="0.140625" style="29" customWidth="1"/>
    <col min="1935" max="1935" width="91.140625" style="29" customWidth="1"/>
    <col min="1936" max="2182" width="9" style="29"/>
    <col min="2183" max="2183" width="11.28515625" style="29" customWidth="1"/>
    <col min="2184" max="2184" width="6.7109375" style="29" customWidth="1"/>
    <col min="2185" max="2185" width="11.5703125" style="29" customWidth="1"/>
    <col min="2186" max="2186" width="10" style="29" customWidth="1"/>
    <col min="2187" max="2187" width="10.28515625" style="29" customWidth="1"/>
    <col min="2188" max="2188" width="14" style="29" customWidth="1"/>
    <col min="2189" max="2189" width="13.28515625" style="29" customWidth="1"/>
    <col min="2190" max="2190" width="0.140625" style="29" customWidth="1"/>
    <col min="2191" max="2191" width="91.140625" style="29" customWidth="1"/>
    <col min="2192" max="2438" width="9" style="29"/>
    <col min="2439" max="2439" width="11.28515625" style="29" customWidth="1"/>
    <col min="2440" max="2440" width="6.7109375" style="29" customWidth="1"/>
    <col min="2441" max="2441" width="11.5703125" style="29" customWidth="1"/>
    <col min="2442" max="2442" width="10" style="29" customWidth="1"/>
    <col min="2443" max="2443" width="10.28515625" style="29" customWidth="1"/>
    <col min="2444" max="2444" width="14" style="29" customWidth="1"/>
    <col min="2445" max="2445" width="13.28515625" style="29" customWidth="1"/>
    <col min="2446" max="2446" width="0.140625" style="29" customWidth="1"/>
    <col min="2447" max="2447" width="91.140625" style="29" customWidth="1"/>
    <col min="2448" max="2694" width="9" style="29"/>
    <col min="2695" max="2695" width="11.28515625" style="29" customWidth="1"/>
    <col min="2696" max="2696" width="6.7109375" style="29" customWidth="1"/>
    <col min="2697" max="2697" width="11.5703125" style="29" customWidth="1"/>
    <col min="2698" max="2698" width="10" style="29" customWidth="1"/>
    <col min="2699" max="2699" width="10.28515625" style="29" customWidth="1"/>
    <col min="2700" max="2700" width="14" style="29" customWidth="1"/>
    <col min="2701" max="2701" width="13.28515625" style="29" customWidth="1"/>
    <col min="2702" max="2702" width="0.140625" style="29" customWidth="1"/>
    <col min="2703" max="2703" width="91.140625" style="29" customWidth="1"/>
    <col min="2704" max="2950" width="9" style="29"/>
    <col min="2951" max="2951" width="11.28515625" style="29" customWidth="1"/>
    <col min="2952" max="2952" width="6.7109375" style="29" customWidth="1"/>
    <col min="2953" max="2953" width="11.5703125" style="29" customWidth="1"/>
    <col min="2954" max="2954" width="10" style="29" customWidth="1"/>
    <col min="2955" max="2955" width="10.28515625" style="29" customWidth="1"/>
    <col min="2956" max="2956" width="14" style="29" customWidth="1"/>
    <col min="2957" max="2957" width="13.28515625" style="29" customWidth="1"/>
    <col min="2958" max="2958" width="0.140625" style="29" customWidth="1"/>
    <col min="2959" max="2959" width="91.140625" style="29" customWidth="1"/>
    <col min="2960" max="3206" width="9" style="29"/>
    <col min="3207" max="3207" width="11.28515625" style="29" customWidth="1"/>
    <col min="3208" max="3208" width="6.7109375" style="29" customWidth="1"/>
    <col min="3209" max="3209" width="11.5703125" style="29" customWidth="1"/>
    <col min="3210" max="3210" width="10" style="29" customWidth="1"/>
    <col min="3211" max="3211" width="10.28515625" style="29" customWidth="1"/>
    <col min="3212" max="3212" width="14" style="29" customWidth="1"/>
    <col min="3213" max="3213" width="13.28515625" style="29" customWidth="1"/>
    <col min="3214" max="3214" width="0.140625" style="29" customWidth="1"/>
    <col min="3215" max="3215" width="91.140625" style="29" customWidth="1"/>
    <col min="3216" max="3462" width="9" style="29"/>
    <col min="3463" max="3463" width="11.28515625" style="29" customWidth="1"/>
    <col min="3464" max="3464" width="6.7109375" style="29" customWidth="1"/>
    <col min="3465" max="3465" width="11.5703125" style="29" customWidth="1"/>
    <col min="3466" max="3466" width="10" style="29" customWidth="1"/>
    <col min="3467" max="3467" width="10.28515625" style="29" customWidth="1"/>
    <col min="3468" max="3468" width="14" style="29" customWidth="1"/>
    <col min="3469" max="3469" width="13.28515625" style="29" customWidth="1"/>
    <col min="3470" max="3470" width="0.140625" style="29" customWidth="1"/>
    <col min="3471" max="3471" width="91.140625" style="29" customWidth="1"/>
    <col min="3472" max="3718" width="9" style="29"/>
    <col min="3719" max="3719" width="11.28515625" style="29" customWidth="1"/>
    <col min="3720" max="3720" width="6.7109375" style="29" customWidth="1"/>
    <col min="3721" max="3721" width="11.5703125" style="29" customWidth="1"/>
    <col min="3722" max="3722" width="10" style="29" customWidth="1"/>
    <col min="3723" max="3723" width="10.28515625" style="29" customWidth="1"/>
    <col min="3724" max="3724" width="14" style="29" customWidth="1"/>
    <col min="3725" max="3725" width="13.28515625" style="29" customWidth="1"/>
    <col min="3726" max="3726" width="0.140625" style="29" customWidth="1"/>
    <col min="3727" max="3727" width="91.140625" style="29" customWidth="1"/>
    <col min="3728" max="3974" width="9" style="29"/>
    <col min="3975" max="3975" width="11.28515625" style="29" customWidth="1"/>
    <col min="3976" max="3976" width="6.7109375" style="29" customWidth="1"/>
    <col min="3977" max="3977" width="11.5703125" style="29" customWidth="1"/>
    <col min="3978" max="3978" width="10" style="29" customWidth="1"/>
    <col min="3979" max="3979" width="10.28515625" style="29" customWidth="1"/>
    <col min="3980" max="3980" width="14" style="29" customWidth="1"/>
    <col min="3981" max="3981" width="13.28515625" style="29" customWidth="1"/>
    <col min="3982" max="3982" width="0.140625" style="29" customWidth="1"/>
    <col min="3983" max="3983" width="91.140625" style="29" customWidth="1"/>
    <col min="3984" max="4230" width="9" style="29"/>
    <col min="4231" max="4231" width="11.28515625" style="29" customWidth="1"/>
    <col min="4232" max="4232" width="6.7109375" style="29" customWidth="1"/>
    <col min="4233" max="4233" width="11.5703125" style="29" customWidth="1"/>
    <col min="4234" max="4234" width="10" style="29" customWidth="1"/>
    <col min="4235" max="4235" width="10.28515625" style="29" customWidth="1"/>
    <col min="4236" max="4236" width="14" style="29" customWidth="1"/>
    <col min="4237" max="4237" width="13.28515625" style="29" customWidth="1"/>
    <col min="4238" max="4238" width="0.140625" style="29" customWidth="1"/>
    <col min="4239" max="4239" width="91.140625" style="29" customWidth="1"/>
    <col min="4240" max="4486" width="9" style="29"/>
    <col min="4487" max="4487" width="11.28515625" style="29" customWidth="1"/>
    <col min="4488" max="4488" width="6.7109375" style="29" customWidth="1"/>
    <col min="4489" max="4489" width="11.5703125" style="29" customWidth="1"/>
    <col min="4490" max="4490" width="10" style="29" customWidth="1"/>
    <col min="4491" max="4491" width="10.28515625" style="29" customWidth="1"/>
    <col min="4492" max="4492" width="14" style="29" customWidth="1"/>
    <col min="4493" max="4493" width="13.28515625" style="29" customWidth="1"/>
    <col min="4494" max="4494" width="0.140625" style="29" customWidth="1"/>
    <col min="4495" max="4495" width="91.140625" style="29" customWidth="1"/>
    <col min="4496" max="4742" width="9" style="29"/>
    <col min="4743" max="4743" width="11.28515625" style="29" customWidth="1"/>
    <col min="4744" max="4744" width="6.7109375" style="29" customWidth="1"/>
    <col min="4745" max="4745" width="11.5703125" style="29" customWidth="1"/>
    <col min="4746" max="4746" width="10" style="29" customWidth="1"/>
    <col min="4747" max="4747" width="10.28515625" style="29" customWidth="1"/>
    <col min="4748" max="4748" width="14" style="29" customWidth="1"/>
    <col min="4749" max="4749" width="13.28515625" style="29" customWidth="1"/>
    <col min="4750" max="4750" width="0.140625" style="29" customWidth="1"/>
    <col min="4751" max="4751" width="91.140625" style="29" customWidth="1"/>
    <col min="4752" max="4998" width="9" style="29"/>
    <col min="4999" max="4999" width="11.28515625" style="29" customWidth="1"/>
    <col min="5000" max="5000" width="6.7109375" style="29" customWidth="1"/>
    <col min="5001" max="5001" width="11.5703125" style="29" customWidth="1"/>
    <col min="5002" max="5002" width="10" style="29" customWidth="1"/>
    <col min="5003" max="5003" width="10.28515625" style="29" customWidth="1"/>
    <col min="5004" max="5004" width="14" style="29" customWidth="1"/>
    <col min="5005" max="5005" width="13.28515625" style="29" customWidth="1"/>
    <col min="5006" max="5006" width="0.140625" style="29" customWidth="1"/>
    <col min="5007" max="5007" width="91.140625" style="29" customWidth="1"/>
    <col min="5008" max="5254" width="9" style="29"/>
    <col min="5255" max="5255" width="11.28515625" style="29" customWidth="1"/>
    <col min="5256" max="5256" width="6.7109375" style="29" customWidth="1"/>
    <col min="5257" max="5257" width="11.5703125" style="29" customWidth="1"/>
    <col min="5258" max="5258" width="10" style="29" customWidth="1"/>
    <col min="5259" max="5259" width="10.28515625" style="29" customWidth="1"/>
    <col min="5260" max="5260" width="14" style="29" customWidth="1"/>
    <col min="5261" max="5261" width="13.28515625" style="29" customWidth="1"/>
    <col min="5262" max="5262" width="0.140625" style="29" customWidth="1"/>
    <col min="5263" max="5263" width="91.140625" style="29" customWidth="1"/>
    <col min="5264" max="5510" width="9" style="29"/>
    <col min="5511" max="5511" width="11.28515625" style="29" customWidth="1"/>
    <col min="5512" max="5512" width="6.7109375" style="29" customWidth="1"/>
    <col min="5513" max="5513" width="11.5703125" style="29" customWidth="1"/>
    <col min="5514" max="5514" width="10" style="29" customWidth="1"/>
    <col min="5515" max="5515" width="10.28515625" style="29" customWidth="1"/>
    <col min="5516" max="5516" width="14" style="29" customWidth="1"/>
    <col min="5517" max="5517" width="13.28515625" style="29" customWidth="1"/>
    <col min="5518" max="5518" width="0.140625" style="29" customWidth="1"/>
    <col min="5519" max="5519" width="91.140625" style="29" customWidth="1"/>
    <col min="5520" max="5766" width="9" style="29"/>
    <col min="5767" max="5767" width="11.28515625" style="29" customWidth="1"/>
    <col min="5768" max="5768" width="6.7109375" style="29" customWidth="1"/>
    <col min="5769" max="5769" width="11.5703125" style="29" customWidth="1"/>
    <col min="5770" max="5770" width="10" style="29" customWidth="1"/>
    <col min="5771" max="5771" width="10.28515625" style="29" customWidth="1"/>
    <col min="5772" max="5772" width="14" style="29" customWidth="1"/>
    <col min="5773" max="5773" width="13.28515625" style="29" customWidth="1"/>
    <col min="5774" max="5774" width="0.140625" style="29" customWidth="1"/>
    <col min="5775" max="5775" width="91.140625" style="29" customWidth="1"/>
    <col min="5776" max="6022" width="9" style="29"/>
    <col min="6023" max="6023" width="11.28515625" style="29" customWidth="1"/>
    <col min="6024" max="6024" width="6.7109375" style="29" customWidth="1"/>
    <col min="6025" max="6025" width="11.5703125" style="29" customWidth="1"/>
    <col min="6026" max="6026" width="10" style="29" customWidth="1"/>
    <col min="6027" max="6027" width="10.28515625" style="29" customWidth="1"/>
    <col min="6028" max="6028" width="14" style="29" customWidth="1"/>
    <col min="6029" max="6029" width="13.28515625" style="29" customWidth="1"/>
    <col min="6030" max="6030" width="0.140625" style="29" customWidth="1"/>
    <col min="6031" max="6031" width="91.140625" style="29" customWidth="1"/>
    <col min="6032" max="6278" width="9" style="29"/>
    <col min="6279" max="6279" width="11.28515625" style="29" customWidth="1"/>
    <col min="6280" max="6280" width="6.7109375" style="29" customWidth="1"/>
    <col min="6281" max="6281" width="11.5703125" style="29" customWidth="1"/>
    <col min="6282" max="6282" width="10" style="29" customWidth="1"/>
    <col min="6283" max="6283" width="10.28515625" style="29" customWidth="1"/>
    <col min="6284" max="6284" width="14" style="29" customWidth="1"/>
    <col min="6285" max="6285" width="13.28515625" style="29" customWidth="1"/>
    <col min="6286" max="6286" width="0.140625" style="29" customWidth="1"/>
    <col min="6287" max="6287" width="91.140625" style="29" customWidth="1"/>
    <col min="6288" max="6534" width="9" style="29"/>
    <col min="6535" max="6535" width="11.28515625" style="29" customWidth="1"/>
    <col min="6536" max="6536" width="6.7109375" style="29" customWidth="1"/>
    <col min="6537" max="6537" width="11.5703125" style="29" customWidth="1"/>
    <col min="6538" max="6538" width="10" style="29" customWidth="1"/>
    <col min="6539" max="6539" width="10.28515625" style="29" customWidth="1"/>
    <col min="6540" max="6540" width="14" style="29" customWidth="1"/>
    <col min="6541" max="6541" width="13.28515625" style="29" customWidth="1"/>
    <col min="6542" max="6542" width="0.140625" style="29" customWidth="1"/>
    <col min="6543" max="6543" width="91.140625" style="29" customWidth="1"/>
    <col min="6544" max="6790" width="9" style="29"/>
    <col min="6791" max="6791" width="11.28515625" style="29" customWidth="1"/>
    <col min="6792" max="6792" width="6.7109375" style="29" customWidth="1"/>
    <col min="6793" max="6793" width="11.5703125" style="29" customWidth="1"/>
    <col min="6794" max="6794" width="10" style="29" customWidth="1"/>
    <col min="6795" max="6795" width="10.28515625" style="29" customWidth="1"/>
    <col min="6796" max="6796" width="14" style="29" customWidth="1"/>
    <col min="6797" max="6797" width="13.28515625" style="29" customWidth="1"/>
    <col min="6798" max="6798" width="0.140625" style="29" customWidth="1"/>
    <col min="6799" max="6799" width="91.140625" style="29" customWidth="1"/>
    <col min="6800" max="7046" width="9" style="29"/>
    <col min="7047" max="7047" width="11.28515625" style="29" customWidth="1"/>
    <col min="7048" max="7048" width="6.7109375" style="29" customWidth="1"/>
    <col min="7049" max="7049" width="11.5703125" style="29" customWidth="1"/>
    <col min="7050" max="7050" width="10" style="29" customWidth="1"/>
    <col min="7051" max="7051" width="10.28515625" style="29" customWidth="1"/>
    <col min="7052" max="7052" width="14" style="29" customWidth="1"/>
    <col min="7053" max="7053" width="13.28515625" style="29" customWidth="1"/>
    <col min="7054" max="7054" width="0.140625" style="29" customWidth="1"/>
    <col min="7055" max="7055" width="91.140625" style="29" customWidth="1"/>
    <col min="7056" max="7302" width="9" style="29"/>
    <col min="7303" max="7303" width="11.28515625" style="29" customWidth="1"/>
    <col min="7304" max="7304" width="6.7109375" style="29" customWidth="1"/>
    <col min="7305" max="7305" width="11.5703125" style="29" customWidth="1"/>
    <col min="7306" max="7306" width="10" style="29" customWidth="1"/>
    <col min="7307" max="7307" width="10.28515625" style="29" customWidth="1"/>
    <col min="7308" max="7308" width="14" style="29" customWidth="1"/>
    <col min="7309" max="7309" width="13.28515625" style="29" customWidth="1"/>
    <col min="7310" max="7310" width="0.140625" style="29" customWidth="1"/>
    <col min="7311" max="7311" width="91.140625" style="29" customWidth="1"/>
    <col min="7312" max="7558" width="9" style="29"/>
    <col min="7559" max="7559" width="11.28515625" style="29" customWidth="1"/>
    <col min="7560" max="7560" width="6.7109375" style="29" customWidth="1"/>
    <col min="7561" max="7561" width="11.5703125" style="29" customWidth="1"/>
    <col min="7562" max="7562" width="10" style="29" customWidth="1"/>
    <col min="7563" max="7563" width="10.28515625" style="29" customWidth="1"/>
    <col min="7564" max="7564" width="14" style="29" customWidth="1"/>
    <col min="7565" max="7565" width="13.28515625" style="29" customWidth="1"/>
    <col min="7566" max="7566" width="0.140625" style="29" customWidth="1"/>
    <col min="7567" max="7567" width="91.140625" style="29" customWidth="1"/>
    <col min="7568" max="7814" width="9" style="29"/>
    <col min="7815" max="7815" width="11.28515625" style="29" customWidth="1"/>
    <col min="7816" max="7816" width="6.7109375" style="29" customWidth="1"/>
    <col min="7817" max="7817" width="11.5703125" style="29" customWidth="1"/>
    <col min="7818" max="7818" width="10" style="29" customWidth="1"/>
    <col min="7819" max="7819" width="10.28515625" style="29" customWidth="1"/>
    <col min="7820" max="7820" width="14" style="29" customWidth="1"/>
    <col min="7821" max="7821" width="13.28515625" style="29" customWidth="1"/>
    <col min="7822" max="7822" width="0.140625" style="29" customWidth="1"/>
    <col min="7823" max="7823" width="91.140625" style="29" customWidth="1"/>
    <col min="7824" max="8070" width="9" style="29"/>
    <col min="8071" max="8071" width="11.28515625" style="29" customWidth="1"/>
    <col min="8072" max="8072" width="6.7109375" style="29" customWidth="1"/>
    <col min="8073" max="8073" width="11.5703125" style="29" customWidth="1"/>
    <col min="8074" max="8074" width="10" style="29" customWidth="1"/>
    <col min="8075" max="8075" width="10.28515625" style="29" customWidth="1"/>
    <col min="8076" max="8076" width="14" style="29" customWidth="1"/>
    <col min="8077" max="8077" width="13.28515625" style="29" customWidth="1"/>
    <col min="8078" max="8078" width="0.140625" style="29" customWidth="1"/>
    <col min="8079" max="8079" width="91.140625" style="29" customWidth="1"/>
    <col min="8080" max="8326" width="9" style="29"/>
    <col min="8327" max="8327" width="11.28515625" style="29" customWidth="1"/>
    <col min="8328" max="8328" width="6.7109375" style="29" customWidth="1"/>
    <col min="8329" max="8329" width="11.5703125" style="29" customWidth="1"/>
    <col min="8330" max="8330" width="10" style="29" customWidth="1"/>
    <col min="8331" max="8331" width="10.28515625" style="29" customWidth="1"/>
    <col min="8332" max="8332" width="14" style="29" customWidth="1"/>
    <col min="8333" max="8333" width="13.28515625" style="29" customWidth="1"/>
    <col min="8334" max="8334" width="0.140625" style="29" customWidth="1"/>
    <col min="8335" max="8335" width="91.140625" style="29" customWidth="1"/>
    <col min="8336" max="8582" width="9" style="29"/>
    <col min="8583" max="8583" width="11.28515625" style="29" customWidth="1"/>
    <col min="8584" max="8584" width="6.7109375" style="29" customWidth="1"/>
    <col min="8585" max="8585" width="11.5703125" style="29" customWidth="1"/>
    <col min="8586" max="8586" width="10" style="29" customWidth="1"/>
    <col min="8587" max="8587" width="10.28515625" style="29" customWidth="1"/>
    <col min="8588" max="8588" width="14" style="29" customWidth="1"/>
    <col min="8589" max="8589" width="13.28515625" style="29" customWidth="1"/>
    <col min="8590" max="8590" width="0.140625" style="29" customWidth="1"/>
    <col min="8591" max="8591" width="91.140625" style="29" customWidth="1"/>
    <col min="8592" max="8838" width="9" style="29"/>
    <col min="8839" max="8839" width="11.28515625" style="29" customWidth="1"/>
    <col min="8840" max="8840" width="6.7109375" style="29" customWidth="1"/>
    <col min="8841" max="8841" width="11.5703125" style="29" customWidth="1"/>
    <col min="8842" max="8842" width="10" style="29" customWidth="1"/>
    <col min="8843" max="8843" width="10.28515625" style="29" customWidth="1"/>
    <col min="8844" max="8844" width="14" style="29" customWidth="1"/>
    <col min="8845" max="8845" width="13.28515625" style="29" customWidth="1"/>
    <col min="8846" max="8846" width="0.140625" style="29" customWidth="1"/>
    <col min="8847" max="8847" width="91.140625" style="29" customWidth="1"/>
    <col min="8848" max="9094" width="9" style="29"/>
    <col min="9095" max="9095" width="11.28515625" style="29" customWidth="1"/>
    <col min="9096" max="9096" width="6.7109375" style="29" customWidth="1"/>
    <col min="9097" max="9097" width="11.5703125" style="29" customWidth="1"/>
    <col min="9098" max="9098" width="10" style="29" customWidth="1"/>
    <col min="9099" max="9099" width="10.28515625" style="29" customWidth="1"/>
    <col min="9100" max="9100" width="14" style="29" customWidth="1"/>
    <col min="9101" max="9101" width="13.28515625" style="29" customWidth="1"/>
    <col min="9102" max="9102" width="0.140625" style="29" customWidth="1"/>
    <col min="9103" max="9103" width="91.140625" style="29" customWidth="1"/>
    <col min="9104" max="9350" width="9" style="29"/>
    <col min="9351" max="9351" width="11.28515625" style="29" customWidth="1"/>
    <col min="9352" max="9352" width="6.7109375" style="29" customWidth="1"/>
    <col min="9353" max="9353" width="11.5703125" style="29" customWidth="1"/>
    <col min="9354" max="9354" width="10" style="29" customWidth="1"/>
    <col min="9355" max="9355" width="10.28515625" style="29" customWidth="1"/>
    <col min="9356" max="9356" width="14" style="29" customWidth="1"/>
    <col min="9357" max="9357" width="13.28515625" style="29" customWidth="1"/>
    <col min="9358" max="9358" width="0.140625" style="29" customWidth="1"/>
    <col min="9359" max="9359" width="91.140625" style="29" customWidth="1"/>
    <col min="9360" max="9606" width="9" style="29"/>
    <col min="9607" max="9607" width="11.28515625" style="29" customWidth="1"/>
    <col min="9608" max="9608" width="6.7109375" style="29" customWidth="1"/>
    <col min="9609" max="9609" width="11.5703125" style="29" customWidth="1"/>
    <col min="9610" max="9610" width="10" style="29" customWidth="1"/>
    <col min="9611" max="9611" width="10.28515625" style="29" customWidth="1"/>
    <col min="9612" max="9612" width="14" style="29" customWidth="1"/>
    <col min="9613" max="9613" width="13.28515625" style="29" customWidth="1"/>
    <col min="9614" max="9614" width="0.140625" style="29" customWidth="1"/>
    <col min="9615" max="9615" width="91.140625" style="29" customWidth="1"/>
    <col min="9616" max="9862" width="9" style="29"/>
    <col min="9863" max="9863" width="11.28515625" style="29" customWidth="1"/>
    <col min="9864" max="9864" width="6.7109375" style="29" customWidth="1"/>
    <col min="9865" max="9865" width="11.5703125" style="29" customWidth="1"/>
    <col min="9866" max="9866" width="10" style="29" customWidth="1"/>
    <col min="9867" max="9867" width="10.28515625" style="29" customWidth="1"/>
    <col min="9868" max="9868" width="14" style="29" customWidth="1"/>
    <col min="9869" max="9869" width="13.28515625" style="29" customWidth="1"/>
    <col min="9870" max="9870" width="0.140625" style="29" customWidth="1"/>
    <col min="9871" max="9871" width="91.140625" style="29" customWidth="1"/>
    <col min="9872" max="10118" width="9" style="29"/>
    <col min="10119" max="10119" width="11.28515625" style="29" customWidth="1"/>
    <col min="10120" max="10120" width="6.7109375" style="29" customWidth="1"/>
    <col min="10121" max="10121" width="11.5703125" style="29" customWidth="1"/>
    <col min="10122" max="10122" width="10" style="29" customWidth="1"/>
    <col min="10123" max="10123" width="10.28515625" style="29" customWidth="1"/>
    <col min="10124" max="10124" width="14" style="29" customWidth="1"/>
    <col min="10125" max="10125" width="13.28515625" style="29" customWidth="1"/>
    <col min="10126" max="10126" width="0.140625" style="29" customWidth="1"/>
    <col min="10127" max="10127" width="91.140625" style="29" customWidth="1"/>
    <col min="10128" max="10374" width="9" style="29"/>
    <col min="10375" max="10375" width="11.28515625" style="29" customWidth="1"/>
    <col min="10376" max="10376" width="6.7109375" style="29" customWidth="1"/>
    <col min="10377" max="10377" width="11.5703125" style="29" customWidth="1"/>
    <col min="10378" max="10378" width="10" style="29" customWidth="1"/>
    <col min="10379" max="10379" width="10.28515625" style="29" customWidth="1"/>
    <col min="10380" max="10380" width="14" style="29" customWidth="1"/>
    <col min="10381" max="10381" width="13.28515625" style="29" customWidth="1"/>
    <col min="10382" max="10382" width="0.140625" style="29" customWidth="1"/>
    <col min="10383" max="10383" width="91.140625" style="29" customWidth="1"/>
    <col min="10384" max="10630" width="9" style="29"/>
    <col min="10631" max="10631" width="11.28515625" style="29" customWidth="1"/>
    <col min="10632" max="10632" width="6.7109375" style="29" customWidth="1"/>
    <col min="10633" max="10633" width="11.5703125" style="29" customWidth="1"/>
    <col min="10634" max="10634" width="10" style="29" customWidth="1"/>
    <col min="10635" max="10635" width="10.28515625" style="29" customWidth="1"/>
    <col min="10636" max="10636" width="14" style="29" customWidth="1"/>
    <col min="10637" max="10637" width="13.28515625" style="29" customWidth="1"/>
    <col min="10638" max="10638" width="0.140625" style="29" customWidth="1"/>
    <col min="10639" max="10639" width="91.140625" style="29" customWidth="1"/>
    <col min="10640" max="10886" width="9" style="29"/>
    <col min="10887" max="10887" width="11.28515625" style="29" customWidth="1"/>
    <col min="10888" max="10888" width="6.7109375" style="29" customWidth="1"/>
    <col min="10889" max="10889" width="11.5703125" style="29" customWidth="1"/>
    <col min="10890" max="10890" width="10" style="29" customWidth="1"/>
    <col min="10891" max="10891" width="10.28515625" style="29" customWidth="1"/>
    <col min="10892" max="10892" width="14" style="29" customWidth="1"/>
    <col min="10893" max="10893" width="13.28515625" style="29" customWidth="1"/>
    <col min="10894" max="10894" width="0.140625" style="29" customWidth="1"/>
    <col min="10895" max="10895" width="91.140625" style="29" customWidth="1"/>
    <col min="10896" max="11142" width="9" style="29"/>
    <col min="11143" max="11143" width="11.28515625" style="29" customWidth="1"/>
    <col min="11144" max="11144" width="6.7109375" style="29" customWidth="1"/>
    <col min="11145" max="11145" width="11.5703125" style="29" customWidth="1"/>
    <col min="11146" max="11146" width="10" style="29" customWidth="1"/>
    <col min="11147" max="11147" width="10.28515625" style="29" customWidth="1"/>
    <col min="11148" max="11148" width="14" style="29" customWidth="1"/>
    <col min="11149" max="11149" width="13.28515625" style="29" customWidth="1"/>
    <col min="11150" max="11150" width="0.140625" style="29" customWidth="1"/>
    <col min="11151" max="11151" width="91.140625" style="29" customWidth="1"/>
    <col min="11152" max="11398" width="9" style="29"/>
    <col min="11399" max="11399" width="11.28515625" style="29" customWidth="1"/>
    <col min="11400" max="11400" width="6.7109375" style="29" customWidth="1"/>
    <col min="11401" max="11401" width="11.5703125" style="29" customWidth="1"/>
    <col min="11402" max="11402" width="10" style="29" customWidth="1"/>
    <col min="11403" max="11403" width="10.28515625" style="29" customWidth="1"/>
    <col min="11404" max="11404" width="14" style="29" customWidth="1"/>
    <col min="11405" max="11405" width="13.28515625" style="29" customWidth="1"/>
    <col min="11406" max="11406" width="0.140625" style="29" customWidth="1"/>
    <col min="11407" max="11407" width="91.140625" style="29" customWidth="1"/>
    <col min="11408" max="11654" width="9" style="29"/>
    <col min="11655" max="11655" width="11.28515625" style="29" customWidth="1"/>
    <col min="11656" max="11656" width="6.7109375" style="29" customWidth="1"/>
    <col min="11657" max="11657" width="11.5703125" style="29" customWidth="1"/>
    <col min="11658" max="11658" width="10" style="29" customWidth="1"/>
    <col min="11659" max="11659" width="10.28515625" style="29" customWidth="1"/>
    <col min="11660" max="11660" width="14" style="29" customWidth="1"/>
    <col min="11661" max="11661" width="13.28515625" style="29" customWidth="1"/>
    <col min="11662" max="11662" width="0.140625" style="29" customWidth="1"/>
    <col min="11663" max="11663" width="91.140625" style="29" customWidth="1"/>
    <col min="11664" max="11910" width="9" style="29"/>
    <col min="11911" max="11911" width="11.28515625" style="29" customWidth="1"/>
    <col min="11912" max="11912" width="6.7109375" style="29" customWidth="1"/>
    <col min="11913" max="11913" width="11.5703125" style="29" customWidth="1"/>
    <col min="11914" max="11914" width="10" style="29" customWidth="1"/>
    <col min="11915" max="11915" width="10.28515625" style="29" customWidth="1"/>
    <col min="11916" max="11916" width="14" style="29" customWidth="1"/>
    <col min="11917" max="11917" width="13.28515625" style="29" customWidth="1"/>
    <col min="11918" max="11918" width="0.140625" style="29" customWidth="1"/>
    <col min="11919" max="11919" width="91.140625" style="29" customWidth="1"/>
    <col min="11920" max="12166" width="9" style="29"/>
    <col min="12167" max="12167" width="11.28515625" style="29" customWidth="1"/>
    <col min="12168" max="12168" width="6.7109375" style="29" customWidth="1"/>
    <col min="12169" max="12169" width="11.5703125" style="29" customWidth="1"/>
    <col min="12170" max="12170" width="10" style="29" customWidth="1"/>
    <col min="12171" max="12171" width="10.28515625" style="29" customWidth="1"/>
    <col min="12172" max="12172" width="14" style="29" customWidth="1"/>
    <col min="12173" max="12173" width="13.28515625" style="29" customWidth="1"/>
    <col min="12174" max="12174" width="0.140625" style="29" customWidth="1"/>
    <col min="12175" max="12175" width="91.140625" style="29" customWidth="1"/>
    <col min="12176" max="12422" width="9" style="29"/>
    <col min="12423" max="12423" width="11.28515625" style="29" customWidth="1"/>
    <col min="12424" max="12424" width="6.7109375" style="29" customWidth="1"/>
    <col min="12425" max="12425" width="11.5703125" style="29" customWidth="1"/>
    <col min="12426" max="12426" width="10" style="29" customWidth="1"/>
    <col min="12427" max="12427" width="10.28515625" style="29" customWidth="1"/>
    <col min="12428" max="12428" width="14" style="29" customWidth="1"/>
    <col min="12429" max="12429" width="13.28515625" style="29" customWidth="1"/>
    <col min="12430" max="12430" width="0.140625" style="29" customWidth="1"/>
    <col min="12431" max="12431" width="91.140625" style="29" customWidth="1"/>
    <col min="12432" max="12678" width="9" style="29"/>
    <col min="12679" max="12679" width="11.28515625" style="29" customWidth="1"/>
    <col min="12680" max="12680" width="6.7109375" style="29" customWidth="1"/>
    <col min="12681" max="12681" width="11.5703125" style="29" customWidth="1"/>
    <col min="12682" max="12682" width="10" style="29" customWidth="1"/>
    <col min="12683" max="12683" width="10.28515625" style="29" customWidth="1"/>
    <col min="12684" max="12684" width="14" style="29" customWidth="1"/>
    <col min="12685" max="12685" width="13.28515625" style="29" customWidth="1"/>
    <col min="12686" max="12686" width="0.140625" style="29" customWidth="1"/>
    <col min="12687" max="12687" width="91.140625" style="29" customWidth="1"/>
    <col min="12688" max="12934" width="9" style="29"/>
    <col min="12935" max="12935" width="11.28515625" style="29" customWidth="1"/>
    <col min="12936" max="12936" width="6.7109375" style="29" customWidth="1"/>
    <col min="12937" max="12937" width="11.5703125" style="29" customWidth="1"/>
    <col min="12938" max="12938" width="10" style="29" customWidth="1"/>
    <col min="12939" max="12939" width="10.28515625" style="29" customWidth="1"/>
    <col min="12940" max="12940" width="14" style="29" customWidth="1"/>
    <col min="12941" max="12941" width="13.28515625" style="29" customWidth="1"/>
    <col min="12942" max="12942" width="0.140625" style="29" customWidth="1"/>
    <col min="12943" max="12943" width="91.140625" style="29" customWidth="1"/>
    <col min="12944" max="13190" width="9" style="29"/>
    <col min="13191" max="13191" width="11.28515625" style="29" customWidth="1"/>
    <col min="13192" max="13192" width="6.7109375" style="29" customWidth="1"/>
    <col min="13193" max="13193" width="11.5703125" style="29" customWidth="1"/>
    <col min="13194" max="13194" width="10" style="29" customWidth="1"/>
    <col min="13195" max="13195" width="10.28515625" style="29" customWidth="1"/>
    <col min="13196" max="13196" width="14" style="29" customWidth="1"/>
    <col min="13197" max="13197" width="13.28515625" style="29" customWidth="1"/>
    <col min="13198" max="13198" width="0.140625" style="29" customWidth="1"/>
    <col min="13199" max="13199" width="91.140625" style="29" customWidth="1"/>
    <col min="13200" max="13446" width="9" style="29"/>
    <col min="13447" max="13447" width="11.28515625" style="29" customWidth="1"/>
    <col min="13448" max="13448" width="6.7109375" style="29" customWidth="1"/>
    <col min="13449" max="13449" width="11.5703125" style="29" customWidth="1"/>
    <col min="13450" max="13450" width="10" style="29" customWidth="1"/>
    <col min="13451" max="13451" width="10.28515625" style="29" customWidth="1"/>
    <col min="13452" max="13452" width="14" style="29" customWidth="1"/>
    <col min="13453" max="13453" width="13.28515625" style="29" customWidth="1"/>
    <col min="13454" max="13454" width="0.140625" style="29" customWidth="1"/>
    <col min="13455" max="13455" width="91.140625" style="29" customWidth="1"/>
    <col min="13456" max="13702" width="9" style="29"/>
    <col min="13703" max="13703" width="11.28515625" style="29" customWidth="1"/>
    <col min="13704" max="13704" width="6.7109375" style="29" customWidth="1"/>
    <col min="13705" max="13705" width="11.5703125" style="29" customWidth="1"/>
    <col min="13706" max="13706" width="10" style="29" customWidth="1"/>
    <col min="13707" max="13707" width="10.28515625" style="29" customWidth="1"/>
    <col min="13708" max="13708" width="14" style="29" customWidth="1"/>
    <col min="13709" max="13709" width="13.28515625" style="29" customWidth="1"/>
    <col min="13710" max="13710" width="0.140625" style="29" customWidth="1"/>
    <col min="13711" max="13711" width="91.140625" style="29" customWidth="1"/>
    <col min="13712" max="13958" width="9" style="29"/>
    <col min="13959" max="13959" width="11.28515625" style="29" customWidth="1"/>
    <col min="13960" max="13960" width="6.7109375" style="29" customWidth="1"/>
    <col min="13961" max="13961" width="11.5703125" style="29" customWidth="1"/>
    <col min="13962" max="13962" width="10" style="29" customWidth="1"/>
    <col min="13963" max="13963" width="10.28515625" style="29" customWidth="1"/>
    <col min="13964" max="13964" width="14" style="29" customWidth="1"/>
    <col min="13965" max="13965" width="13.28515625" style="29" customWidth="1"/>
    <col min="13966" max="13966" width="0.140625" style="29" customWidth="1"/>
    <col min="13967" max="13967" width="91.140625" style="29" customWidth="1"/>
    <col min="13968" max="14214" width="9" style="29"/>
    <col min="14215" max="14215" width="11.28515625" style="29" customWidth="1"/>
    <col min="14216" max="14216" width="6.7109375" style="29" customWidth="1"/>
    <col min="14217" max="14217" width="11.5703125" style="29" customWidth="1"/>
    <col min="14218" max="14218" width="10" style="29" customWidth="1"/>
    <col min="14219" max="14219" width="10.28515625" style="29" customWidth="1"/>
    <col min="14220" max="14220" width="14" style="29" customWidth="1"/>
    <col min="14221" max="14221" width="13.28515625" style="29" customWidth="1"/>
    <col min="14222" max="14222" width="0.140625" style="29" customWidth="1"/>
    <col min="14223" max="14223" width="91.140625" style="29" customWidth="1"/>
    <col min="14224" max="14470" width="9" style="29"/>
    <col min="14471" max="14471" width="11.28515625" style="29" customWidth="1"/>
    <col min="14472" max="14472" width="6.7109375" style="29" customWidth="1"/>
    <col min="14473" max="14473" width="11.5703125" style="29" customWidth="1"/>
    <col min="14474" max="14474" width="10" style="29" customWidth="1"/>
    <col min="14475" max="14475" width="10.28515625" style="29" customWidth="1"/>
    <col min="14476" max="14476" width="14" style="29" customWidth="1"/>
    <col min="14477" max="14477" width="13.28515625" style="29" customWidth="1"/>
    <col min="14478" max="14478" width="0.140625" style="29" customWidth="1"/>
    <col min="14479" max="14479" width="91.140625" style="29" customWidth="1"/>
    <col min="14480" max="14726" width="9" style="29"/>
    <col min="14727" max="14727" width="11.28515625" style="29" customWidth="1"/>
    <col min="14728" max="14728" width="6.7109375" style="29" customWidth="1"/>
    <col min="14729" max="14729" width="11.5703125" style="29" customWidth="1"/>
    <col min="14730" max="14730" width="10" style="29" customWidth="1"/>
    <col min="14731" max="14731" width="10.28515625" style="29" customWidth="1"/>
    <col min="14732" max="14732" width="14" style="29" customWidth="1"/>
    <col min="14733" max="14733" width="13.28515625" style="29" customWidth="1"/>
    <col min="14734" max="14734" width="0.140625" style="29" customWidth="1"/>
    <col min="14735" max="14735" width="91.140625" style="29" customWidth="1"/>
    <col min="14736" max="14982" width="9" style="29"/>
    <col min="14983" max="14983" width="11.28515625" style="29" customWidth="1"/>
    <col min="14984" max="14984" width="6.7109375" style="29" customWidth="1"/>
    <col min="14985" max="14985" width="11.5703125" style="29" customWidth="1"/>
    <col min="14986" max="14986" width="10" style="29" customWidth="1"/>
    <col min="14987" max="14987" width="10.28515625" style="29" customWidth="1"/>
    <col min="14988" max="14988" width="14" style="29" customWidth="1"/>
    <col min="14989" max="14989" width="13.28515625" style="29" customWidth="1"/>
    <col min="14990" max="14990" width="0.140625" style="29" customWidth="1"/>
    <col min="14991" max="14991" width="91.140625" style="29" customWidth="1"/>
    <col min="14992" max="15238" width="9" style="29"/>
    <col min="15239" max="15239" width="11.28515625" style="29" customWidth="1"/>
    <col min="15240" max="15240" width="6.7109375" style="29" customWidth="1"/>
    <col min="15241" max="15241" width="11.5703125" style="29" customWidth="1"/>
    <col min="15242" max="15242" width="10" style="29" customWidth="1"/>
    <col min="15243" max="15243" width="10.28515625" style="29" customWidth="1"/>
    <col min="15244" max="15244" width="14" style="29" customWidth="1"/>
    <col min="15245" max="15245" width="13.28515625" style="29" customWidth="1"/>
    <col min="15246" max="15246" width="0.140625" style="29" customWidth="1"/>
    <col min="15247" max="15247" width="91.140625" style="29" customWidth="1"/>
    <col min="15248" max="15494" width="9" style="29"/>
    <col min="15495" max="15495" width="11.28515625" style="29" customWidth="1"/>
    <col min="15496" max="15496" width="6.7109375" style="29" customWidth="1"/>
    <col min="15497" max="15497" width="11.5703125" style="29" customWidth="1"/>
    <col min="15498" max="15498" width="10" style="29" customWidth="1"/>
    <col min="15499" max="15499" width="10.28515625" style="29" customWidth="1"/>
    <col min="15500" max="15500" width="14" style="29" customWidth="1"/>
    <col min="15501" max="15501" width="13.28515625" style="29" customWidth="1"/>
    <col min="15502" max="15502" width="0.140625" style="29" customWidth="1"/>
    <col min="15503" max="15503" width="91.140625" style="29" customWidth="1"/>
    <col min="15504" max="15750" width="9" style="29"/>
    <col min="15751" max="15751" width="11.28515625" style="29" customWidth="1"/>
    <col min="15752" max="15752" width="6.7109375" style="29" customWidth="1"/>
    <col min="15753" max="15753" width="11.5703125" style="29" customWidth="1"/>
    <col min="15754" max="15754" width="10" style="29" customWidth="1"/>
    <col min="15755" max="15755" width="10.28515625" style="29" customWidth="1"/>
    <col min="15756" max="15756" width="14" style="29" customWidth="1"/>
    <col min="15757" max="15757" width="13.28515625" style="29" customWidth="1"/>
    <col min="15758" max="15758" width="0.140625" style="29" customWidth="1"/>
    <col min="15759" max="15759" width="91.140625" style="29" customWidth="1"/>
    <col min="15760" max="16006" width="9" style="29"/>
    <col min="16007" max="16007" width="11.28515625" style="29" customWidth="1"/>
    <col min="16008" max="16008" width="6.7109375" style="29" customWidth="1"/>
    <col min="16009" max="16009" width="11.5703125" style="29" customWidth="1"/>
    <col min="16010" max="16010" width="10" style="29" customWidth="1"/>
    <col min="16011" max="16011" width="10.28515625" style="29" customWidth="1"/>
    <col min="16012" max="16012" width="14" style="29" customWidth="1"/>
    <col min="16013" max="16013" width="13.28515625" style="29" customWidth="1"/>
    <col min="16014" max="16014" width="0.140625" style="29" customWidth="1"/>
    <col min="16015" max="16015" width="91.140625" style="29" customWidth="1"/>
    <col min="16016" max="16384" width="9" style="29"/>
  </cols>
  <sheetData>
    <row r="1" spans="1:10" ht="24" customHeight="1" x14ac:dyDescent="0.2">
      <c r="A1" s="550" t="s">
        <v>2</v>
      </c>
      <c r="B1" s="550"/>
      <c r="C1" s="550"/>
      <c r="D1" s="550"/>
      <c r="E1" s="550"/>
      <c r="F1" s="550"/>
      <c r="G1" s="550"/>
      <c r="H1" s="550"/>
      <c r="I1" s="550"/>
      <c r="J1" s="149" t="s">
        <v>1</v>
      </c>
    </row>
    <row r="2" spans="1:10" s="100" customFormat="1" ht="38.25" customHeight="1" x14ac:dyDescent="0.2">
      <c r="A2" s="593" t="s">
        <v>954</v>
      </c>
      <c r="B2" s="593"/>
      <c r="C2" s="593"/>
      <c r="D2" s="593"/>
      <c r="E2" s="593"/>
      <c r="F2" s="593"/>
      <c r="G2" s="593"/>
      <c r="H2" s="593"/>
      <c r="I2" s="593"/>
      <c r="J2" s="149" t="s">
        <v>1</v>
      </c>
    </row>
    <row r="3" spans="1:10" s="168" customFormat="1" ht="1.9" customHeight="1" x14ac:dyDescent="0.15">
      <c r="A3" s="634" t="s">
        <v>1056</v>
      </c>
      <c r="B3" s="634"/>
      <c r="C3" s="634"/>
      <c r="D3" s="634"/>
      <c r="E3" s="634"/>
      <c r="F3" s="634"/>
      <c r="G3" s="634"/>
      <c r="H3" s="634"/>
      <c r="I3" s="634"/>
      <c r="J3" s="149" t="s">
        <v>1</v>
      </c>
    </row>
    <row r="4" spans="1:10" s="100" customFormat="1" ht="26.45" customHeight="1" x14ac:dyDescent="0.2">
      <c r="A4" s="596" t="s">
        <v>533</v>
      </c>
      <c r="B4" s="567" t="s">
        <v>847</v>
      </c>
      <c r="C4" s="567" t="s">
        <v>521</v>
      </c>
      <c r="D4" s="567"/>
      <c r="E4" s="567"/>
      <c r="F4" s="567"/>
      <c r="G4" s="567"/>
      <c r="H4" s="567"/>
      <c r="I4" s="594"/>
      <c r="J4" s="149" t="s">
        <v>1</v>
      </c>
    </row>
    <row r="5" spans="1:10" s="100" customFormat="1" ht="13.5" customHeight="1" x14ac:dyDescent="0.2">
      <c r="A5" s="596"/>
      <c r="B5" s="567"/>
      <c r="C5" s="567" t="s">
        <v>784</v>
      </c>
      <c r="D5" s="567" t="s">
        <v>523</v>
      </c>
      <c r="E5" s="567" t="s">
        <v>838</v>
      </c>
      <c r="F5" s="567" t="s">
        <v>514</v>
      </c>
      <c r="G5" s="567"/>
      <c r="H5" s="567"/>
      <c r="I5" s="594"/>
      <c r="J5" s="149" t="s">
        <v>1</v>
      </c>
    </row>
    <row r="6" spans="1:10" s="100" customFormat="1" ht="13.5" customHeight="1" x14ac:dyDescent="0.2">
      <c r="A6" s="596"/>
      <c r="B6" s="567"/>
      <c r="C6" s="567"/>
      <c r="D6" s="567"/>
      <c r="E6" s="567"/>
      <c r="F6" s="567" t="s">
        <v>848</v>
      </c>
      <c r="G6" s="567"/>
      <c r="H6" s="567"/>
      <c r="I6" s="594" t="s">
        <v>1058</v>
      </c>
      <c r="J6" s="149" t="s">
        <v>1</v>
      </c>
    </row>
    <row r="7" spans="1:10" s="100" customFormat="1" ht="39.6" customHeight="1" x14ac:dyDescent="0.2">
      <c r="A7" s="596"/>
      <c r="B7" s="567"/>
      <c r="C7" s="567"/>
      <c r="D7" s="567"/>
      <c r="E7" s="567"/>
      <c r="F7" s="383" t="s">
        <v>523</v>
      </c>
      <c r="G7" s="383" t="s">
        <v>520</v>
      </c>
      <c r="H7" s="383" t="s">
        <v>838</v>
      </c>
      <c r="I7" s="594"/>
      <c r="J7" s="149" t="s">
        <v>1</v>
      </c>
    </row>
    <row r="8" spans="1:10" s="100" customFormat="1" x14ac:dyDescent="0.2">
      <c r="A8" s="596"/>
      <c r="B8" s="567" t="s">
        <v>8</v>
      </c>
      <c r="C8" s="567"/>
      <c r="D8" s="383" t="s">
        <v>9</v>
      </c>
      <c r="E8" s="383" t="s">
        <v>515</v>
      </c>
      <c r="F8" s="383" t="s">
        <v>9</v>
      </c>
      <c r="G8" s="383" t="s">
        <v>8</v>
      </c>
      <c r="H8" s="383" t="s">
        <v>515</v>
      </c>
      <c r="I8" s="388" t="s">
        <v>9</v>
      </c>
      <c r="J8" s="149" t="s">
        <v>1</v>
      </c>
    </row>
    <row r="9" spans="1:10" s="100" customFormat="1" ht="10.15" customHeight="1" x14ac:dyDescent="0.2">
      <c r="A9" s="596"/>
      <c r="B9" s="383" t="s">
        <v>15</v>
      </c>
      <c r="C9" s="383" t="s">
        <v>16</v>
      </c>
      <c r="D9" s="383" t="s">
        <v>17</v>
      </c>
      <c r="E9" s="383" t="s">
        <v>18</v>
      </c>
      <c r="F9" s="383" t="s">
        <v>19</v>
      </c>
      <c r="G9" s="383" t="s">
        <v>20</v>
      </c>
      <c r="H9" s="383" t="s">
        <v>21</v>
      </c>
      <c r="I9" s="388" t="s">
        <v>22</v>
      </c>
      <c r="J9" s="149" t="s">
        <v>1</v>
      </c>
    </row>
    <row r="10" spans="1:10" s="146" customFormat="1" ht="1.9" customHeight="1" x14ac:dyDescent="0.2">
      <c r="A10" s="160" t="s">
        <v>84</v>
      </c>
      <c r="B10" s="160" t="s">
        <v>849</v>
      </c>
      <c r="C10" s="160" t="s">
        <v>850</v>
      </c>
      <c r="D10" s="160" t="s">
        <v>668</v>
      </c>
      <c r="E10" s="160" t="s">
        <v>851</v>
      </c>
      <c r="F10" s="160" t="s">
        <v>852</v>
      </c>
      <c r="G10" s="160" t="s">
        <v>853</v>
      </c>
      <c r="H10" s="160" t="s">
        <v>856</v>
      </c>
      <c r="I10" s="160" t="s">
        <v>854</v>
      </c>
      <c r="J10" s="169" t="s">
        <v>1</v>
      </c>
    </row>
    <row r="11" spans="1:10" s="100" customFormat="1" ht="26.45" customHeight="1" x14ac:dyDescent="0.2">
      <c r="A11" s="147" t="s">
        <v>443</v>
      </c>
      <c r="B11" s="117">
        <v>4</v>
      </c>
      <c r="C11" s="120">
        <v>4</v>
      </c>
      <c r="D11" s="120">
        <v>9161</v>
      </c>
      <c r="E11" s="128">
        <v>187.7</v>
      </c>
      <c r="F11" s="120">
        <v>8012</v>
      </c>
      <c r="G11" s="122">
        <v>133733</v>
      </c>
      <c r="H11" s="128">
        <v>164.1</v>
      </c>
      <c r="I11" s="120">
        <v>1149</v>
      </c>
      <c r="J11" s="149" t="s">
        <v>1</v>
      </c>
    </row>
    <row r="12" spans="1:10" s="100" customFormat="1" ht="26.45" customHeight="1" x14ac:dyDescent="0.2">
      <c r="A12" s="147" t="s">
        <v>530</v>
      </c>
      <c r="B12" s="117">
        <v>48</v>
      </c>
      <c r="C12" s="120">
        <v>48</v>
      </c>
      <c r="D12" s="122">
        <v>117097</v>
      </c>
      <c r="E12" s="128">
        <v>204.1</v>
      </c>
      <c r="F12" s="120">
        <v>77639</v>
      </c>
      <c r="G12" s="122">
        <v>1571898</v>
      </c>
      <c r="H12" s="128">
        <v>135.30000000000001</v>
      </c>
      <c r="I12" s="120">
        <v>39458</v>
      </c>
      <c r="J12" s="149" t="s">
        <v>1</v>
      </c>
    </row>
    <row r="13" spans="1:10" s="100" customFormat="1" ht="26.45" customHeight="1" x14ac:dyDescent="0.2">
      <c r="A13" s="147" t="s">
        <v>531</v>
      </c>
      <c r="B13" s="117">
        <v>170</v>
      </c>
      <c r="C13" s="120">
        <v>170</v>
      </c>
      <c r="D13" s="122">
        <v>314413</v>
      </c>
      <c r="E13" s="128">
        <v>164.1</v>
      </c>
      <c r="F13" s="122">
        <v>258897</v>
      </c>
      <c r="G13" s="122">
        <v>5248587</v>
      </c>
      <c r="H13" s="128">
        <v>135.1</v>
      </c>
      <c r="I13" s="120">
        <v>55516</v>
      </c>
      <c r="J13" s="149" t="s">
        <v>1</v>
      </c>
    </row>
    <row r="14" spans="1:10" s="100" customFormat="1" ht="26.45" customHeight="1" x14ac:dyDescent="0.2">
      <c r="A14" s="147" t="s">
        <v>532</v>
      </c>
      <c r="B14" s="117">
        <v>38</v>
      </c>
      <c r="C14" s="120">
        <v>38</v>
      </c>
      <c r="D14" s="120">
        <v>61573</v>
      </c>
      <c r="E14" s="128">
        <v>171.5</v>
      </c>
      <c r="F14" s="120">
        <v>54505</v>
      </c>
      <c r="G14" s="122">
        <v>983795</v>
      </c>
      <c r="H14" s="128">
        <v>151.80000000000001</v>
      </c>
      <c r="I14" s="120">
        <v>7068</v>
      </c>
      <c r="J14" s="149" t="s">
        <v>1</v>
      </c>
    </row>
    <row r="15" spans="1:10" s="114" customFormat="1" ht="26.45" customHeight="1" x14ac:dyDescent="0.2">
      <c r="A15" s="313" t="s">
        <v>82</v>
      </c>
      <c r="B15" s="127">
        <v>253</v>
      </c>
      <c r="C15" s="127">
        <v>248</v>
      </c>
      <c r="D15" s="124">
        <v>502244</v>
      </c>
      <c r="E15" s="161">
        <v>173.3</v>
      </c>
      <c r="F15" s="124">
        <v>399053</v>
      </c>
      <c r="G15" s="124">
        <v>7938013</v>
      </c>
      <c r="H15" s="161">
        <v>137.69999999999999</v>
      </c>
      <c r="I15" s="124">
        <v>103191</v>
      </c>
      <c r="J15" s="149" t="s">
        <v>1</v>
      </c>
    </row>
    <row r="16" spans="1:10" s="170" customFormat="1" ht="1.9" customHeight="1" x14ac:dyDescent="0.2">
      <c r="A16" s="625" t="s">
        <v>1024</v>
      </c>
      <c r="B16" s="625"/>
      <c r="C16" s="625"/>
      <c r="D16" s="625"/>
      <c r="E16" s="625"/>
      <c r="F16" s="625"/>
      <c r="G16" s="625"/>
      <c r="H16" s="625"/>
      <c r="I16" s="625"/>
      <c r="J16" s="149" t="s">
        <v>1</v>
      </c>
    </row>
    <row r="17" spans="1:10" s="100" customFormat="1" ht="13.5" customHeight="1" x14ac:dyDescent="0.2">
      <c r="A17" s="591" t="s">
        <v>524</v>
      </c>
      <c r="B17" s="591"/>
      <c r="C17" s="591"/>
      <c r="D17" s="591"/>
      <c r="E17" s="591"/>
      <c r="F17" s="591"/>
      <c r="G17" s="591"/>
      <c r="H17" s="591"/>
      <c r="I17" s="591"/>
      <c r="J17" s="149" t="s">
        <v>1</v>
      </c>
    </row>
    <row r="18" spans="1:10" s="100" customFormat="1" ht="13.5" customHeight="1" x14ac:dyDescent="0.2">
      <c r="A18" s="592" t="s">
        <v>525</v>
      </c>
      <c r="B18" s="592"/>
      <c r="C18" s="592"/>
      <c r="D18" s="592"/>
      <c r="E18" s="592"/>
      <c r="F18" s="592"/>
      <c r="G18" s="592"/>
      <c r="H18" s="592"/>
      <c r="I18" s="592"/>
      <c r="J18" s="149" t="s">
        <v>1</v>
      </c>
    </row>
    <row r="19" spans="1:10" s="100" customFormat="1" ht="13.5" customHeight="1" x14ac:dyDescent="0.2">
      <c r="A19" s="592" t="s">
        <v>317</v>
      </c>
      <c r="B19" s="592"/>
      <c r="C19" s="592"/>
      <c r="D19" s="592"/>
      <c r="E19" s="592"/>
      <c r="F19" s="592"/>
      <c r="G19" s="592"/>
      <c r="H19" s="592"/>
      <c r="I19" s="592"/>
      <c r="J19" s="149" t="s">
        <v>1</v>
      </c>
    </row>
    <row r="20" spans="1:10" s="100" customFormat="1" ht="13.5" customHeight="1" x14ac:dyDescent="0.2">
      <c r="A20" s="592" t="s">
        <v>526</v>
      </c>
      <c r="B20" s="592"/>
      <c r="C20" s="592"/>
      <c r="D20" s="592"/>
      <c r="E20" s="592"/>
      <c r="F20" s="592"/>
      <c r="G20" s="592"/>
      <c r="H20" s="592"/>
      <c r="I20" s="592"/>
      <c r="J20" s="149" t="s">
        <v>1</v>
      </c>
    </row>
    <row r="21" spans="1:10" s="100" customFormat="1" ht="13.5" customHeight="1" x14ac:dyDescent="0.2">
      <c r="A21" s="592" t="s">
        <v>1059</v>
      </c>
      <c r="B21" s="592"/>
      <c r="C21" s="592"/>
      <c r="D21" s="592"/>
      <c r="E21" s="592"/>
      <c r="F21" s="592"/>
      <c r="G21" s="592"/>
      <c r="H21" s="592"/>
      <c r="I21" s="592"/>
      <c r="J21" s="149" t="s">
        <v>1</v>
      </c>
    </row>
    <row r="22" spans="1:10" s="100" customFormat="1" ht="13.5" customHeight="1" x14ac:dyDescent="0.2">
      <c r="A22" s="592" t="s">
        <v>528</v>
      </c>
      <c r="B22" s="592"/>
      <c r="C22" s="592"/>
      <c r="D22" s="592"/>
      <c r="E22" s="592"/>
      <c r="F22" s="592"/>
      <c r="G22" s="592"/>
      <c r="H22" s="592"/>
      <c r="I22" s="592"/>
      <c r="J22" s="149" t="s">
        <v>1</v>
      </c>
    </row>
    <row r="23" spans="1:10" s="68" customFormat="1" ht="1.9" customHeight="1" x14ac:dyDescent="0.15">
      <c r="A23" s="148" t="s">
        <v>3</v>
      </c>
      <c r="B23" s="148" t="s">
        <v>3</v>
      </c>
      <c r="C23" s="148" t="s">
        <v>3</v>
      </c>
      <c r="D23" s="148" t="s">
        <v>3</v>
      </c>
      <c r="E23" s="148" t="s">
        <v>3</v>
      </c>
      <c r="F23" s="148" t="s">
        <v>3</v>
      </c>
      <c r="G23" s="148" t="s">
        <v>3</v>
      </c>
      <c r="H23" s="148" t="s">
        <v>3</v>
      </c>
      <c r="I23" s="148" t="s">
        <v>3</v>
      </c>
      <c r="J23" s="68" t="s">
        <v>5</v>
      </c>
    </row>
  </sheetData>
  <mergeCells count="20">
    <mergeCell ref="A1:I1"/>
    <mergeCell ref="A16:I16"/>
    <mergeCell ref="A3:I3"/>
    <mergeCell ref="A17:I17"/>
    <mergeCell ref="A18:I18"/>
    <mergeCell ref="A4:A9"/>
    <mergeCell ref="B4:B7"/>
    <mergeCell ref="C4:I4"/>
    <mergeCell ref="C5:C7"/>
    <mergeCell ref="D5:D7"/>
    <mergeCell ref="E5:E7"/>
    <mergeCell ref="F5:I5"/>
    <mergeCell ref="F6:H6"/>
    <mergeCell ref="I6:I7"/>
    <mergeCell ref="B8:C8"/>
    <mergeCell ref="A2:I2"/>
    <mergeCell ref="A22:I22"/>
    <mergeCell ref="A19:I19"/>
    <mergeCell ref="A20:I20"/>
    <mergeCell ref="A21:I21"/>
  </mergeCells>
  <hyperlinks>
    <hyperlink ref="A1" location="Inhalt!A1" display="Zurück zum Inhalt" xr:uid="{7BECBE32-340A-415A-9562-D4C25EFB5D63}"/>
    <hyperlink ref="A1:G1" location="Inhalt!A1" display="Zum Inhaltsverzeichnis" xr:uid="{8C05125E-F965-45B1-B14D-EBDCE1110100}"/>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923B9-3BB9-4827-B4C5-21370A3DFD3E}">
  <dimension ref="A1:U69"/>
  <sheetViews>
    <sheetView view="pageLayout" zoomScaleNormal="100" zoomScaleSheetLayoutView="100" workbookViewId="0">
      <selection sqref="A1:K1"/>
    </sheetView>
  </sheetViews>
  <sheetFormatPr baseColWidth="10" defaultColWidth="10.140625" defaultRowHeight="12.75" x14ac:dyDescent="0.2"/>
  <cols>
    <col min="1" max="1" width="4.7109375" style="6" customWidth="1"/>
    <col min="2" max="2" width="17.7109375" style="6" customWidth="1"/>
    <col min="3" max="3" width="6.85546875" style="6" customWidth="1"/>
    <col min="4" max="4" width="10.28515625" style="6" customWidth="1"/>
    <col min="5" max="5" width="7.7109375" style="6" customWidth="1"/>
    <col min="6" max="6" width="8.85546875" style="6" customWidth="1"/>
    <col min="7" max="7" width="7.7109375" style="6" customWidth="1"/>
    <col min="8" max="8" width="7.7109375" style="54" customWidth="1"/>
    <col min="9" max="9" width="5.42578125" style="29" customWidth="1"/>
    <col min="10" max="10" width="8.42578125" style="29" customWidth="1"/>
    <col min="11" max="11" width="6.5703125" style="29" customWidth="1"/>
    <col min="12" max="12" width="7.7109375" style="29" customWidth="1"/>
    <col min="13" max="13" width="10.140625" style="29"/>
    <col min="14" max="14" width="6.28515625" style="29" customWidth="1"/>
    <col min="15" max="15" width="7.7109375" style="29" customWidth="1"/>
    <col min="16" max="17" width="10.140625" style="29"/>
    <col min="18" max="18" width="12.7109375" style="29" customWidth="1"/>
    <col min="19" max="19" width="6" style="29" customWidth="1"/>
    <col min="20" max="20" width="19.140625" style="32" customWidth="1"/>
    <col min="21" max="21" width="1.28515625" style="29" customWidth="1"/>
    <col min="22" max="16384" width="10.140625" style="29"/>
  </cols>
  <sheetData>
    <row r="1" spans="1:21" ht="24" customHeight="1" x14ac:dyDescent="0.2">
      <c r="A1" s="550" t="s">
        <v>2</v>
      </c>
      <c r="B1" s="550"/>
      <c r="C1" s="550"/>
      <c r="D1" s="550"/>
      <c r="E1" s="550"/>
      <c r="F1" s="550"/>
      <c r="G1" s="550"/>
      <c r="H1" s="550"/>
      <c r="I1" s="550"/>
      <c r="J1" s="550"/>
      <c r="K1" s="550"/>
      <c r="L1" s="635" t="s">
        <v>2</v>
      </c>
      <c r="M1" s="635"/>
      <c r="N1" s="635"/>
      <c r="O1" s="635"/>
      <c r="P1" s="635"/>
      <c r="Q1" s="635"/>
      <c r="R1" s="635"/>
      <c r="S1" s="635"/>
      <c r="T1" s="635"/>
      <c r="U1" s="245" t="s">
        <v>1</v>
      </c>
    </row>
    <row r="2" spans="1:21" s="114" customFormat="1" ht="15" customHeight="1" x14ac:dyDescent="0.2">
      <c r="A2" s="629" t="s">
        <v>1060</v>
      </c>
      <c r="B2" s="629"/>
      <c r="C2" s="629"/>
      <c r="D2" s="629"/>
      <c r="E2" s="629"/>
      <c r="F2" s="629"/>
      <c r="G2" s="629"/>
      <c r="H2" s="629"/>
      <c r="I2" s="629"/>
      <c r="J2" s="629"/>
      <c r="K2" s="629"/>
      <c r="L2" s="629"/>
      <c r="M2" s="629"/>
      <c r="N2" s="629"/>
      <c r="O2" s="629"/>
      <c r="P2" s="629"/>
      <c r="Q2" s="629"/>
      <c r="R2" s="629"/>
      <c r="S2" s="629"/>
      <c r="T2" s="629"/>
      <c r="U2" s="245" t="s">
        <v>1</v>
      </c>
    </row>
    <row r="3" spans="1:21" s="90" customFormat="1" ht="1.9" customHeight="1" x14ac:dyDescent="0.2">
      <c r="A3" s="638" t="s">
        <v>1064</v>
      </c>
      <c r="B3" s="638"/>
      <c r="C3" s="638"/>
      <c r="D3" s="638"/>
      <c r="E3" s="638"/>
      <c r="F3" s="638"/>
      <c r="G3" s="638"/>
      <c r="H3" s="638"/>
      <c r="I3" s="638"/>
      <c r="J3" s="638"/>
      <c r="K3" s="638"/>
      <c r="L3" s="638"/>
      <c r="M3" s="638"/>
      <c r="N3" s="638"/>
      <c r="O3" s="638"/>
      <c r="P3" s="638"/>
      <c r="Q3" s="638"/>
      <c r="R3" s="638"/>
      <c r="S3" s="638"/>
      <c r="T3" s="252"/>
      <c r="U3" s="245" t="s">
        <v>1</v>
      </c>
    </row>
    <row r="4" spans="1:21" s="173" customFormat="1" ht="13.15" customHeight="1" x14ac:dyDescent="0.2">
      <c r="A4" s="639" t="s">
        <v>1175</v>
      </c>
      <c r="B4" s="575" t="s">
        <v>11</v>
      </c>
      <c r="C4" s="637" t="s">
        <v>447</v>
      </c>
      <c r="D4" s="637"/>
      <c r="E4" s="637"/>
      <c r="F4" s="637"/>
      <c r="G4" s="637"/>
      <c r="H4" s="637"/>
      <c r="I4" s="637"/>
      <c r="J4" s="637"/>
      <c r="K4" s="560"/>
      <c r="L4" s="561" t="s">
        <v>447</v>
      </c>
      <c r="M4" s="637"/>
      <c r="N4" s="637"/>
      <c r="O4" s="637"/>
      <c r="P4" s="637"/>
      <c r="Q4" s="637"/>
      <c r="R4" s="637"/>
      <c r="S4" s="575" t="s">
        <v>1179</v>
      </c>
      <c r="T4" s="636" t="s">
        <v>11</v>
      </c>
      <c r="U4" s="245" t="s">
        <v>1</v>
      </c>
    </row>
    <row r="5" spans="1:21" s="173" customFormat="1" ht="13.15" customHeight="1" x14ac:dyDescent="0.2">
      <c r="A5" s="639"/>
      <c r="B5" s="575"/>
      <c r="C5" s="637" t="s">
        <v>0</v>
      </c>
      <c r="D5" s="637"/>
      <c r="E5" s="637" t="s">
        <v>534</v>
      </c>
      <c r="F5" s="637"/>
      <c r="G5" s="637"/>
      <c r="H5" s="637"/>
      <c r="I5" s="637"/>
      <c r="J5" s="637"/>
      <c r="K5" s="560"/>
      <c r="L5" s="561" t="s">
        <v>535</v>
      </c>
      <c r="M5" s="637"/>
      <c r="N5" s="637"/>
      <c r="O5" s="637"/>
      <c r="P5" s="637"/>
      <c r="Q5" s="637"/>
      <c r="R5" s="637"/>
      <c r="S5" s="575"/>
      <c r="T5" s="636"/>
      <c r="U5" s="245" t="s">
        <v>1</v>
      </c>
    </row>
    <row r="6" spans="1:21" s="173" customFormat="1" ht="11.25" x14ac:dyDescent="0.2">
      <c r="A6" s="639"/>
      <c r="B6" s="575"/>
      <c r="C6" s="575" t="s">
        <v>536</v>
      </c>
      <c r="D6" s="575" t="s">
        <v>857</v>
      </c>
      <c r="E6" s="575" t="s">
        <v>858</v>
      </c>
      <c r="F6" s="575" t="s">
        <v>859</v>
      </c>
      <c r="G6" s="575"/>
      <c r="H6" s="637" t="s">
        <v>548</v>
      </c>
      <c r="I6" s="637"/>
      <c r="J6" s="637"/>
      <c r="K6" s="560"/>
      <c r="L6" s="639" t="s">
        <v>858</v>
      </c>
      <c r="M6" s="575" t="s">
        <v>862</v>
      </c>
      <c r="N6" s="575"/>
      <c r="O6" s="637" t="s">
        <v>537</v>
      </c>
      <c r="P6" s="637"/>
      <c r="Q6" s="637"/>
      <c r="R6" s="637"/>
      <c r="S6" s="575"/>
      <c r="T6" s="636"/>
      <c r="U6" s="245" t="s">
        <v>1</v>
      </c>
    </row>
    <row r="7" spans="1:21" s="173" customFormat="1" ht="9" customHeight="1" x14ac:dyDescent="0.2">
      <c r="A7" s="639"/>
      <c r="B7" s="575"/>
      <c r="C7" s="575"/>
      <c r="D7" s="575"/>
      <c r="E7" s="575"/>
      <c r="F7" s="575"/>
      <c r="G7" s="575"/>
      <c r="H7" s="637"/>
      <c r="I7" s="637"/>
      <c r="J7" s="637"/>
      <c r="K7" s="560"/>
      <c r="L7" s="639"/>
      <c r="M7" s="575"/>
      <c r="N7" s="575"/>
      <c r="O7" s="640" t="s">
        <v>538</v>
      </c>
      <c r="P7" s="640" t="s">
        <v>539</v>
      </c>
      <c r="Q7" s="392" t="s">
        <v>540</v>
      </c>
      <c r="R7" s="392" t="s">
        <v>541</v>
      </c>
      <c r="S7" s="575"/>
      <c r="T7" s="636"/>
      <c r="U7" s="245" t="s">
        <v>1</v>
      </c>
    </row>
    <row r="8" spans="1:21" s="173" customFormat="1" ht="9.75" customHeight="1" x14ac:dyDescent="0.2">
      <c r="A8" s="639"/>
      <c r="B8" s="575"/>
      <c r="C8" s="575"/>
      <c r="D8" s="575"/>
      <c r="E8" s="575"/>
      <c r="F8" s="575"/>
      <c r="G8" s="575"/>
      <c r="H8" s="637" t="s">
        <v>860</v>
      </c>
      <c r="I8" s="637"/>
      <c r="J8" s="637" t="s">
        <v>540</v>
      </c>
      <c r="K8" s="560"/>
      <c r="L8" s="639"/>
      <c r="M8" s="575"/>
      <c r="N8" s="575"/>
      <c r="O8" s="640"/>
      <c r="P8" s="640"/>
      <c r="Q8" s="575" t="s">
        <v>1062</v>
      </c>
      <c r="R8" s="575"/>
      <c r="S8" s="575"/>
      <c r="T8" s="636"/>
      <c r="U8" s="245" t="s">
        <v>1</v>
      </c>
    </row>
    <row r="9" spans="1:21" s="174" customFormat="1" ht="24" customHeight="1" x14ac:dyDescent="0.2">
      <c r="A9" s="639"/>
      <c r="B9" s="575"/>
      <c r="C9" s="575"/>
      <c r="D9" s="575"/>
      <c r="E9" s="575"/>
      <c r="F9" s="575"/>
      <c r="G9" s="575"/>
      <c r="H9" s="575" t="s">
        <v>542</v>
      </c>
      <c r="I9" s="575"/>
      <c r="J9" s="575"/>
      <c r="K9" s="636"/>
      <c r="L9" s="639"/>
      <c r="M9" s="575"/>
      <c r="N9" s="575"/>
      <c r="O9" s="640"/>
      <c r="P9" s="640"/>
      <c r="Q9" s="575"/>
      <c r="R9" s="575"/>
      <c r="S9" s="575"/>
      <c r="T9" s="636"/>
      <c r="U9" s="245" t="s">
        <v>1</v>
      </c>
    </row>
    <row r="10" spans="1:21" s="173" customFormat="1" ht="13.15" customHeight="1" x14ac:dyDescent="0.2">
      <c r="A10" s="639"/>
      <c r="B10" s="575"/>
      <c r="C10" s="637" t="s">
        <v>8</v>
      </c>
      <c r="D10" s="637"/>
      <c r="E10" s="441" t="s">
        <v>8</v>
      </c>
      <c r="F10" s="441" t="s">
        <v>8</v>
      </c>
      <c r="G10" s="441" t="s">
        <v>861</v>
      </c>
      <c r="H10" s="441" t="s">
        <v>8</v>
      </c>
      <c r="I10" s="441" t="s">
        <v>861</v>
      </c>
      <c r="J10" s="441" t="s">
        <v>8</v>
      </c>
      <c r="K10" s="517" t="s">
        <v>861</v>
      </c>
      <c r="L10" s="506" t="s">
        <v>8</v>
      </c>
      <c r="M10" s="441" t="s">
        <v>8</v>
      </c>
      <c r="N10" s="441" t="s">
        <v>861</v>
      </c>
      <c r="O10" s="640" t="s">
        <v>8</v>
      </c>
      <c r="P10" s="640"/>
      <c r="Q10" s="640"/>
      <c r="R10" s="640"/>
      <c r="S10" s="575"/>
      <c r="T10" s="636"/>
      <c r="U10" s="245" t="s">
        <v>1</v>
      </c>
    </row>
    <row r="11" spans="1:21" s="173" customFormat="1" ht="10.15" customHeight="1" x14ac:dyDescent="0.2">
      <c r="A11" s="639"/>
      <c r="B11" s="575"/>
      <c r="C11" s="392">
        <v>1</v>
      </c>
      <c r="D11" s="392">
        <v>2</v>
      </c>
      <c r="E11" s="392">
        <v>3</v>
      </c>
      <c r="F11" s="392">
        <v>4</v>
      </c>
      <c r="G11" s="392">
        <v>5</v>
      </c>
      <c r="H11" s="392">
        <v>6</v>
      </c>
      <c r="I11" s="392">
        <v>7</v>
      </c>
      <c r="J11" s="392">
        <v>8</v>
      </c>
      <c r="K11" s="505">
        <v>9</v>
      </c>
      <c r="L11" s="506">
        <v>10</v>
      </c>
      <c r="M11" s="392">
        <v>11</v>
      </c>
      <c r="N11" s="392">
        <v>12</v>
      </c>
      <c r="O11" s="392">
        <v>13</v>
      </c>
      <c r="P11" s="392">
        <v>14</v>
      </c>
      <c r="Q11" s="392">
        <v>15</v>
      </c>
      <c r="R11" s="392">
        <v>16</v>
      </c>
      <c r="S11" s="575"/>
      <c r="T11" s="636"/>
      <c r="U11" s="245" t="s">
        <v>1</v>
      </c>
    </row>
    <row r="12" spans="1:21" s="176" customFormat="1" ht="1.9" customHeight="1" x14ac:dyDescent="0.2">
      <c r="A12" s="175" t="s">
        <v>28</v>
      </c>
      <c r="B12" s="175" t="s">
        <v>464</v>
      </c>
      <c r="C12" s="175" t="s">
        <v>547</v>
      </c>
      <c r="D12" s="175" t="s">
        <v>863</v>
      </c>
      <c r="E12" s="175" t="s">
        <v>864</v>
      </c>
      <c r="F12" s="175" t="s">
        <v>865</v>
      </c>
      <c r="G12" s="175" t="s">
        <v>866</v>
      </c>
      <c r="H12" s="175" t="s">
        <v>867</v>
      </c>
      <c r="I12" s="175" t="s">
        <v>868</v>
      </c>
      <c r="J12" s="175" t="s">
        <v>553</v>
      </c>
      <c r="K12" s="175" t="s">
        <v>869</v>
      </c>
      <c r="L12" s="175" t="s">
        <v>870</v>
      </c>
      <c r="M12" s="175" t="s">
        <v>871</v>
      </c>
      <c r="N12" s="175" t="s">
        <v>872</v>
      </c>
      <c r="O12" s="175" t="s">
        <v>549</v>
      </c>
      <c r="P12" s="175" t="s">
        <v>550</v>
      </c>
      <c r="Q12" s="175" t="s">
        <v>551</v>
      </c>
      <c r="R12" s="175" t="s">
        <v>552</v>
      </c>
      <c r="S12" s="175" t="s">
        <v>28</v>
      </c>
      <c r="T12" s="175" t="s">
        <v>464</v>
      </c>
      <c r="U12" s="169" t="s">
        <v>1</v>
      </c>
    </row>
    <row r="13" spans="1:21" s="173" customFormat="1" ht="10.7" customHeight="1" x14ac:dyDescent="0.2">
      <c r="A13" s="504">
        <v>101</v>
      </c>
      <c r="B13" s="165" t="s">
        <v>29</v>
      </c>
      <c r="C13" s="120">
        <v>1</v>
      </c>
      <c r="D13" s="122">
        <v>248528</v>
      </c>
      <c r="E13" s="120">
        <v>1</v>
      </c>
      <c r="F13" s="122">
        <v>248449</v>
      </c>
      <c r="G13" s="336">
        <v>100</v>
      </c>
      <c r="H13" s="120" t="s">
        <v>994</v>
      </c>
      <c r="I13" s="120" t="s">
        <v>994</v>
      </c>
      <c r="J13" s="122">
        <v>248449</v>
      </c>
      <c r="K13" s="336">
        <f>ROUND(100/$D13*J13,1)</f>
        <v>100</v>
      </c>
      <c r="L13" s="120">
        <v>1</v>
      </c>
      <c r="M13" s="120">
        <v>79</v>
      </c>
      <c r="N13" s="128">
        <v>0</v>
      </c>
      <c r="O13" s="120">
        <v>8</v>
      </c>
      <c r="P13" s="120">
        <v>68</v>
      </c>
      <c r="Q13" s="120">
        <v>68</v>
      </c>
      <c r="R13" s="120" t="s">
        <v>994</v>
      </c>
      <c r="S13" s="526">
        <v>101</v>
      </c>
      <c r="T13" s="244" t="s">
        <v>29</v>
      </c>
      <c r="U13" s="245" t="s">
        <v>1</v>
      </c>
    </row>
    <row r="14" spans="1:21" s="173" customFormat="1" ht="10.7" customHeight="1" x14ac:dyDescent="0.2">
      <c r="A14" s="504">
        <v>102</v>
      </c>
      <c r="B14" s="165" t="s">
        <v>30</v>
      </c>
      <c r="C14" s="120">
        <v>1</v>
      </c>
      <c r="D14" s="122">
        <v>104441</v>
      </c>
      <c r="E14" s="120">
        <v>1</v>
      </c>
      <c r="F14" s="122">
        <v>104233</v>
      </c>
      <c r="G14" s="177">
        <v>99.8</v>
      </c>
      <c r="H14" s="120" t="s">
        <v>994</v>
      </c>
      <c r="I14" s="120" t="s">
        <v>994</v>
      </c>
      <c r="J14" s="122">
        <v>104233</v>
      </c>
      <c r="K14" s="177">
        <f t="shared" ref="K14:K22" si="0">ROUND(100/$D14*J14,1)</f>
        <v>99.8</v>
      </c>
      <c r="L14" s="120">
        <v>1</v>
      </c>
      <c r="M14" s="120">
        <v>208</v>
      </c>
      <c r="N14" s="128">
        <v>0.2</v>
      </c>
      <c r="O14" s="120">
        <v>161</v>
      </c>
      <c r="P14" s="120">
        <v>15</v>
      </c>
      <c r="Q14" s="120">
        <v>15</v>
      </c>
      <c r="R14" s="120" t="s">
        <v>994</v>
      </c>
      <c r="S14" s="526">
        <v>102</v>
      </c>
      <c r="T14" s="244" t="s">
        <v>30</v>
      </c>
      <c r="U14" s="245" t="s">
        <v>1</v>
      </c>
    </row>
    <row r="15" spans="1:21" s="173" customFormat="1" ht="10.7" customHeight="1" x14ac:dyDescent="0.2">
      <c r="A15" s="504">
        <v>103</v>
      </c>
      <c r="B15" s="165" t="s">
        <v>32</v>
      </c>
      <c r="C15" s="120">
        <v>1</v>
      </c>
      <c r="D15" s="122">
        <v>124247</v>
      </c>
      <c r="E15" s="120">
        <v>1</v>
      </c>
      <c r="F15" s="122">
        <v>124056</v>
      </c>
      <c r="G15" s="177">
        <v>99.8</v>
      </c>
      <c r="H15" s="120" t="s">
        <v>994</v>
      </c>
      <c r="I15" s="120" t="s">
        <v>994</v>
      </c>
      <c r="J15" s="122">
        <v>124056</v>
      </c>
      <c r="K15" s="177">
        <f t="shared" si="0"/>
        <v>99.8</v>
      </c>
      <c r="L15" s="120">
        <v>1</v>
      </c>
      <c r="M15" s="120">
        <v>191</v>
      </c>
      <c r="N15" s="128">
        <v>0.2</v>
      </c>
      <c r="O15" s="120">
        <v>190</v>
      </c>
      <c r="P15" s="120" t="s">
        <v>994</v>
      </c>
      <c r="Q15" s="120" t="s">
        <v>994</v>
      </c>
      <c r="R15" s="120" t="s">
        <v>994</v>
      </c>
      <c r="S15" s="526">
        <v>103</v>
      </c>
      <c r="T15" s="244" t="s">
        <v>32</v>
      </c>
      <c r="U15" s="245" t="s">
        <v>1</v>
      </c>
    </row>
    <row r="16" spans="1:21" s="173" customFormat="1" ht="10.7" customHeight="1" x14ac:dyDescent="0.2">
      <c r="A16" s="504">
        <v>151</v>
      </c>
      <c r="B16" s="165" t="s">
        <v>33</v>
      </c>
      <c r="C16" s="120">
        <v>41</v>
      </c>
      <c r="D16" s="122">
        <v>176395</v>
      </c>
      <c r="E16" s="120">
        <v>41</v>
      </c>
      <c r="F16" s="122">
        <v>173229</v>
      </c>
      <c r="G16" s="177">
        <v>98.2</v>
      </c>
      <c r="H16" s="120" t="s">
        <v>994</v>
      </c>
      <c r="I16" s="120" t="s">
        <v>994</v>
      </c>
      <c r="J16" s="122">
        <v>173229</v>
      </c>
      <c r="K16" s="177">
        <f t="shared" si="0"/>
        <v>98.2</v>
      </c>
      <c r="L16" s="120">
        <v>34</v>
      </c>
      <c r="M16" s="120">
        <v>3166</v>
      </c>
      <c r="N16" s="128">
        <v>1.8</v>
      </c>
      <c r="O16" s="120">
        <v>2658</v>
      </c>
      <c r="P16" s="120">
        <v>281</v>
      </c>
      <c r="Q16" s="120">
        <v>74</v>
      </c>
      <c r="R16" s="120">
        <v>207</v>
      </c>
      <c r="S16" s="526">
        <v>151</v>
      </c>
      <c r="T16" s="244" t="s">
        <v>33</v>
      </c>
      <c r="U16" s="245" t="s">
        <v>1</v>
      </c>
    </row>
    <row r="17" spans="1:21" s="173" customFormat="1" ht="10.7" customHeight="1" x14ac:dyDescent="0.2">
      <c r="A17" s="504">
        <v>153</v>
      </c>
      <c r="B17" s="165" t="s">
        <v>34</v>
      </c>
      <c r="C17" s="120">
        <v>10</v>
      </c>
      <c r="D17" s="122">
        <v>136644</v>
      </c>
      <c r="E17" s="120">
        <v>10</v>
      </c>
      <c r="F17" s="122">
        <v>136081</v>
      </c>
      <c r="G17" s="177">
        <v>99.6</v>
      </c>
      <c r="H17" s="120" t="s">
        <v>994</v>
      </c>
      <c r="I17" s="120" t="s">
        <v>994</v>
      </c>
      <c r="J17" s="122">
        <v>136081</v>
      </c>
      <c r="K17" s="177">
        <f t="shared" si="0"/>
        <v>99.6</v>
      </c>
      <c r="L17" s="120">
        <v>9</v>
      </c>
      <c r="M17" s="120">
        <v>563</v>
      </c>
      <c r="N17" s="128">
        <v>0.4</v>
      </c>
      <c r="O17" s="120">
        <v>542</v>
      </c>
      <c r="P17" s="120">
        <v>21</v>
      </c>
      <c r="Q17" s="120">
        <v>21</v>
      </c>
      <c r="R17" s="120" t="s">
        <v>994</v>
      </c>
      <c r="S17" s="526">
        <v>153</v>
      </c>
      <c r="T17" s="244" t="s">
        <v>34</v>
      </c>
      <c r="U17" s="245" t="s">
        <v>1</v>
      </c>
    </row>
    <row r="18" spans="1:21" s="173" customFormat="1" ht="10.7" customHeight="1" x14ac:dyDescent="0.2">
      <c r="A18" s="504">
        <v>154</v>
      </c>
      <c r="B18" s="165" t="s">
        <v>35</v>
      </c>
      <c r="C18" s="120">
        <v>23</v>
      </c>
      <c r="D18" s="120">
        <v>91396</v>
      </c>
      <c r="E18" s="120">
        <v>23</v>
      </c>
      <c r="F18" s="120">
        <v>90716</v>
      </c>
      <c r="G18" s="177">
        <v>99.3</v>
      </c>
      <c r="H18" s="120">
        <f t="shared" ref="H18:H21" si="1">IF(F18-J18=0,"-",F18-J18)</f>
        <v>40</v>
      </c>
      <c r="I18" s="128">
        <v>0</v>
      </c>
      <c r="J18" s="120">
        <v>90676</v>
      </c>
      <c r="K18" s="177">
        <f t="shared" si="0"/>
        <v>99.2</v>
      </c>
      <c r="L18" s="120">
        <v>16</v>
      </c>
      <c r="M18" s="120">
        <v>680</v>
      </c>
      <c r="N18" s="128">
        <v>0.7</v>
      </c>
      <c r="O18" s="120">
        <v>630</v>
      </c>
      <c r="P18" s="120">
        <v>17</v>
      </c>
      <c r="Q18" s="120">
        <v>17</v>
      </c>
      <c r="R18" s="120" t="s">
        <v>994</v>
      </c>
      <c r="S18" s="526">
        <v>154</v>
      </c>
      <c r="T18" s="244" t="s">
        <v>35</v>
      </c>
      <c r="U18" s="245" t="s">
        <v>1</v>
      </c>
    </row>
    <row r="19" spans="1:21" s="173" customFormat="1" ht="10.7" customHeight="1" x14ac:dyDescent="0.2">
      <c r="A19" s="504">
        <v>155</v>
      </c>
      <c r="B19" s="165" t="s">
        <v>36</v>
      </c>
      <c r="C19" s="120">
        <v>11</v>
      </c>
      <c r="D19" s="122">
        <v>132577</v>
      </c>
      <c r="E19" s="120">
        <v>11</v>
      </c>
      <c r="F19" s="122">
        <v>131253</v>
      </c>
      <c r="G19" s="177">
        <v>99</v>
      </c>
      <c r="H19" s="120" t="s">
        <v>994</v>
      </c>
      <c r="I19" s="120" t="s">
        <v>994</v>
      </c>
      <c r="J19" s="122">
        <v>131253</v>
      </c>
      <c r="K19" s="177">
        <f t="shared" si="0"/>
        <v>99</v>
      </c>
      <c r="L19" s="120">
        <v>10</v>
      </c>
      <c r="M19" s="120">
        <v>1324</v>
      </c>
      <c r="N19" s="128">
        <v>1</v>
      </c>
      <c r="O19" s="120">
        <v>1238</v>
      </c>
      <c r="P19" s="120">
        <v>81</v>
      </c>
      <c r="Q19" s="120">
        <v>81</v>
      </c>
      <c r="R19" s="120" t="s">
        <v>994</v>
      </c>
      <c r="S19" s="526">
        <v>155</v>
      </c>
      <c r="T19" s="244" t="s">
        <v>36</v>
      </c>
      <c r="U19" s="245" t="s">
        <v>1</v>
      </c>
    </row>
    <row r="20" spans="1:21" s="173" customFormat="1" ht="10.7" customHeight="1" x14ac:dyDescent="0.2">
      <c r="A20" s="504">
        <v>157</v>
      </c>
      <c r="B20" s="165" t="s">
        <v>37</v>
      </c>
      <c r="C20" s="120">
        <v>7</v>
      </c>
      <c r="D20" s="122">
        <v>134191</v>
      </c>
      <c r="E20" s="120">
        <v>7</v>
      </c>
      <c r="F20" s="122">
        <v>133865</v>
      </c>
      <c r="G20" s="177">
        <v>99.8</v>
      </c>
      <c r="H20" s="120" t="s">
        <v>994</v>
      </c>
      <c r="I20" s="120" t="s">
        <v>994</v>
      </c>
      <c r="J20" s="122">
        <v>133865</v>
      </c>
      <c r="K20" s="177">
        <f t="shared" si="0"/>
        <v>99.8</v>
      </c>
      <c r="L20" s="120">
        <v>7</v>
      </c>
      <c r="M20" s="120">
        <v>326</v>
      </c>
      <c r="N20" s="128">
        <v>0.2</v>
      </c>
      <c r="O20" s="120">
        <v>308</v>
      </c>
      <c r="P20" s="120">
        <v>11</v>
      </c>
      <c r="Q20" s="120">
        <v>1</v>
      </c>
      <c r="R20" s="120">
        <v>10</v>
      </c>
      <c r="S20" s="526">
        <v>157</v>
      </c>
      <c r="T20" s="244" t="s">
        <v>37</v>
      </c>
      <c r="U20" s="245" t="s">
        <v>1</v>
      </c>
    </row>
    <row r="21" spans="1:21" s="173" customFormat="1" ht="10.7" customHeight="1" x14ac:dyDescent="0.2">
      <c r="A21" s="504">
        <v>158</v>
      </c>
      <c r="B21" s="165" t="s">
        <v>38</v>
      </c>
      <c r="C21" s="120">
        <v>32</v>
      </c>
      <c r="D21" s="122">
        <v>119798</v>
      </c>
      <c r="E21" s="120">
        <v>32</v>
      </c>
      <c r="F21" s="122">
        <v>119378</v>
      </c>
      <c r="G21" s="177">
        <v>99.6</v>
      </c>
      <c r="H21" s="120">
        <f t="shared" si="1"/>
        <v>75</v>
      </c>
      <c r="I21" s="128">
        <f t="shared" ref="I21" si="2">IF(100/$D21*(F21-J21)=0,"-",ROUND(100/$D21*(F21-J21),1))</f>
        <v>0.1</v>
      </c>
      <c r="J21" s="122">
        <v>119303</v>
      </c>
      <c r="K21" s="177">
        <f t="shared" si="0"/>
        <v>99.6</v>
      </c>
      <c r="L21" s="120">
        <v>19</v>
      </c>
      <c r="M21" s="120">
        <v>420</v>
      </c>
      <c r="N21" s="128">
        <v>0.4</v>
      </c>
      <c r="O21" s="120">
        <v>384</v>
      </c>
      <c r="P21" s="120">
        <v>34</v>
      </c>
      <c r="Q21" s="120">
        <v>33</v>
      </c>
      <c r="R21" s="120">
        <v>1</v>
      </c>
      <c r="S21" s="526">
        <v>158</v>
      </c>
      <c r="T21" s="244" t="s">
        <v>38</v>
      </c>
      <c r="U21" s="245" t="s">
        <v>1</v>
      </c>
    </row>
    <row r="22" spans="1:21" s="173" customFormat="1" ht="10.7" customHeight="1" x14ac:dyDescent="0.2">
      <c r="A22" s="504">
        <v>159</v>
      </c>
      <c r="B22" s="165" t="s">
        <v>39</v>
      </c>
      <c r="C22" s="120">
        <v>39</v>
      </c>
      <c r="D22" s="122">
        <v>327710</v>
      </c>
      <c r="E22" s="120">
        <v>39</v>
      </c>
      <c r="F22" s="122">
        <v>326591</v>
      </c>
      <c r="G22" s="177">
        <v>99.7</v>
      </c>
      <c r="H22" s="120" t="s">
        <v>994</v>
      </c>
      <c r="I22" s="120" t="s">
        <v>994</v>
      </c>
      <c r="J22" s="122">
        <v>326591</v>
      </c>
      <c r="K22" s="177">
        <f t="shared" si="0"/>
        <v>99.7</v>
      </c>
      <c r="L22" s="120">
        <v>33</v>
      </c>
      <c r="M22" s="120">
        <v>1119</v>
      </c>
      <c r="N22" s="128">
        <v>0.3</v>
      </c>
      <c r="O22" s="120">
        <v>983</v>
      </c>
      <c r="P22" s="120">
        <v>136</v>
      </c>
      <c r="Q22" s="120">
        <v>135</v>
      </c>
      <c r="R22" s="120">
        <v>1</v>
      </c>
      <c r="S22" s="526">
        <v>159</v>
      </c>
      <c r="T22" s="244" t="s">
        <v>39</v>
      </c>
      <c r="U22" s="245" t="s">
        <v>1</v>
      </c>
    </row>
    <row r="23" spans="1:21" s="173" customFormat="1" ht="10.7" customHeight="1" x14ac:dyDescent="0.2">
      <c r="A23" s="525">
        <v>1</v>
      </c>
      <c r="B23" s="106" t="s">
        <v>40</v>
      </c>
      <c r="C23" s="125">
        <v>166</v>
      </c>
      <c r="D23" s="126">
        <v>1595927</v>
      </c>
      <c r="E23" s="125">
        <v>166</v>
      </c>
      <c r="F23" s="126">
        <v>1587851</v>
      </c>
      <c r="G23" s="178">
        <v>99.5</v>
      </c>
      <c r="H23" s="125">
        <f>IF(F23-J23=0,"-",F23-J23)</f>
        <v>115</v>
      </c>
      <c r="I23" s="159">
        <f>IF(100/$D23*(F23-J23)=0,"-",ROUND(100/$D23*(F23-J23),1))</f>
        <v>0</v>
      </c>
      <c r="J23" s="126">
        <v>1587736</v>
      </c>
      <c r="K23" s="178">
        <f>ROUND(100/$D23*J23,1)</f>
        <v>99.5</v>
      </c>
      <c r="L23" s="125">
        <v>131</v>
      </c>
      <c r="M23" s="125">
        <v>8076</v>
      </c>
      <c r="N23" s="159">
        <v>0.5</v>
      </c>
      <c r="O23" s="125">
        <v>7102</v>
      </c>
      <c r="P23" s="125">
        <v>664</v>
      </c>
      <c r="Q23" s="125">
        <v>445</v>
      </c>
      <c r="R23" s="125">
        <v>219</v>
      </c>
      <c r="S23" s="525">
        <v>1</v>
      </c>
      <c r="T23" s="106" t="s">
        <v>40</v>
      </c>
      <c r="U23" s="245" t="s">
        <v>1</v>
      </c>
    </row>
    <row r="24" spans="1:21" s="173" customFormat="1" ht="10.7" customHeight="1" x14ac:dyDescent="0.2">
      <c r="A24" s="504">
        <v>241</v>
      </c>
      <c r="B24" s="165" t="s">
        <v>41</v>
      </c>
      <c r="C24" s="120">
        <v>21</v>
      </c>
      <c r="D24" s="122">
        <v>1156011</v>
      </c>
      <c r="E24" s="120">
        <v>21</v>
      </c>
      <c r="F24" s="122">
        <v>1153215</v>
      </c>
      <c r="G24" s="177">
        <v>99.8</v>
      </c>
      <c r="H24" s="120" t="s">
        <v>994</v>
      </c>
      <c r="I24" s="120" t="s">
        <v>994</v>
      </c>
      <c r="J24" s="122">
        <v>1153215</v>
      </c>
      <c r="K24" s="177">
        <f>ROUND(100/$D24*J24,1)</f>
        <v>99.8</v>
      </c>
      <c r="L24" s="120">
        <v>21</v>
      </c>
      <c r="M24" s="120">
        <v>2796</v>
      </c>
      <c r="N24" s="128">
        <v>0.2</v>
      </c>
      <c r="O24" s="120">
        <v>2623</v>
      </c>
      <c r="P24" s="120">
        <v>161</v>
      </c>
      <c r="Q24" s="120">
        <v>161</v>
      </c>
      <c r="R24" s="120" t="s">
        <v>994</v>
      </c>
      <c r="S24" s="526">
        <v>241</v>
      </c>
      <c r="T24" s="244" t="s">
        <v>41</v>
      </c>
      <c r="U24" s="245" t="s">
        <v>1</v>
      </c>
    </row>
    <row r="25" spans="1:21" s="173" customFormat="1" ht="22.5" x14ac:dyDescent="0.2">
      <c r="A25" s="530" t="s">
        <v>1178</v>
      </c>
      <c r="B25" s="179" t="s">
        <v>1063</v>
      </c>
      <c r="C25" s="531">
        <v>1</v>
      </c>
      <c r="D25" s="182">
        <v>536055</v>
      </c>
      <c r="E25" s="531">
        <v>1</v>
      </c>
      <c r="F25" s="182">
        <v>535856</v>
      </c>
      <c r="G25" s="532">
        <v>100</v>
      </c>
      <c r="H25" s="531" t="s">
        <v>994</v>
      </c>
      <c r="I25" s="531" t="s">
        <v>994</v>
      </c>
      <c r="J25" s="182">
        <v>535856</v>
      </c>
      <c r="K25" s="532">
        <f>ROUND(100/$D25*J25,1)</f>
        <v>100</v>
      </c>
      <c r="L25" s="531">
        <v>1</v>
      </c>
      <c r="M25" s="531">
        <v>199</v>
      </c>
      <c r="N25" s="533">
        <v>0</v>
      </c>
      <c r="O25" s="531">
        <v>199</v>
      </c>
      <c r="P25" s="531" t="s">
        <v>994</v>
      </c>
      <c r="Q25" s="531" t="s">
        <v>994</v>
      </c>
      <c r="R25" s="531" t="s">
        <v>994</v>
      </c>
      <c r="S25" s="527" t="s">
        <v>1178</v>
      </c>
      <c r="T25" s="179" t="s">
        <v>1063</v>
      </c>
      <c r="U25" s="245" t="s">
        <v>1</v>
      </c>
    </row>
    <row r="26" spans="1:21" s="173" customFormat="1" ht="10.7" customHeight="1" x14ac:dyDescent="0.2">
      <c r="A26" s="504">
        <v>251</v>
      </c>
      <c r="B26" s="165" t="s">
        <v>42</v>
      </c>
      <c r="C26" s="120">
        <v>45</v>
      </c>
      <c r="D26" s="122">
        <v>217123</v>
      </c>
      <c r="E26" s="120">
        <v>45</v>
      </c>
      <c r="F26" s="122">
        <v>201636</v>
      </c>
      <c r="G26" s="177">
        <v>92.9</v>
      </c>
      <c r="H26" s="120" t="s">
        <v>994</v>
      </c>
      <c r="I26" s="120" t="s">
        <v>994</v>
      </c>
      <c r="J26" s="122">
        <v>201636</v>
      </c>
      <c r="K26" s="177">
        <f t="shared" ref="K26:K31" si="3">ROUND(100/$D26*J26,1)</f>
        <v>92.9</v>
      </c>
      <c r="L26" s="120">
        <v>45</v>
      </c>
      <c r="M26" s="120">
        <v>15487</v>
      </c>
      <c r="N26" s="128">
        <v>7.1</v>
      </c>
      <c r="O26" s="120">
        <v>15221</v>
      </c>
      <c r="P26" s="120">
        <v>237</v>
      </c>
      <c r="Q26" s="120">
        <v>237</v>
      </c>
      <c r="R26" s="120" t="s">
        <v>994</v>
      </c>
      <c r="S26" s="526">
        <v>251</v>
      </c>
      <c r="T26" s="244" t="s">
        <v>42</v>
      </c>
      <c r="U26" s="245" t="s">
        <v>1</v>
      </c>
    </row>
    <row r="27" spans="1:21" s="173" customFormat="1" ht="10.7" customHeight="1" x14ac:dyDescent="0.2">
      <c r="A27" s="504">
        <v>252</v>
      </c>
      <c r="B27" s="165" t="s">
        <v>43</v>
      </c>
      <c r="C27" s="120">
        <v>8</v>
      </c>
      <c r="D27" s="122">
        <v>148493</v>
      </c>
      <c r="E27" s="120">
        <v>8</v>
      </c>
      <c r="F27" s="122">
        <v>147505</v>
      </c>
      <c r="G27" s="177">
        <v>99.3</v>
      </c>
      <c r="H27" s="120" t="s">
        <v>994</v>
      </c>
      <c r="I27" s="120" t="s">
        <v>994</v>
      </c>
      <c r="J27" s="122">
        <v>147505</v>
      </c>
      <c r="K27" s="177">
        <f t="shared" si="3"/>
        <v>99.3</v>
      </c>
      <c r="L27" s="120">
        <v>8</v>
      </c>
      <c r="M27" s="120">
        <v>988</v>
      </c>
      <c r="N27" s="128">
        <v>0.7</v>
      </c>
      <c r="O27" s="120">
        <v>942</v>
      </c>
      <c r="P27" s="120">
        <v>23</v>
      </c>
      <c r="Q27" s="120">
        <v>23</v>
      </c>
      <c r="R27" s="120" t="s">
        <v>994</v>
      </c>
      <c r="S27" s="526">
        <v>252</v>
      </c>
      <c r="T27" s="244" t="s">
        <v>43</v>
      </c>
      <c r="U27" s="245" t="s">
        <v>1</v>
      </c>
    </row>
    <row r="28" spans="1:21" s="173" customFormat="1" ht="10.7" customHeight="1" x14ac:dyDescent="0.2">
      <c r="A28" s="504">
        <v>254</v>
      </c>
      <c r="B28" s="165" t="s">
        <v>44</v>
      </c>
      <c r="C28" s="120">
        <v>20</v>
      </c>
      <c r="D28" s="122">
        <v>276220</v>
      </c>
      <c r="E28" s="120">
        <v>20</v>
      </c>
      <c r="F28" s="122">
        <v>275313</v>
      </c>
      <c r="G28" s="177">
        <v>99.7</v>
      </c>
      <c r="H28" s="120" t="s">
        <v>994</v>
      </c>
      <c r="I28" s="120" t="s">
        <v>994</v>
      </c>
      <c r="J28" s="122">
        <v>275313</v>
      </c>
      <c r="K28" s="177">
        <f t="shared" si="3"/>
        <v>99.7</v>
      </c>
      <c r="L28" s="120">
        <v>20</v>
      </c>
      <c r="M28" s="120">
        <v>907</v>
      </c>
      <c r="N28" s="128">
        <v>0.3</v>
      </c>
      <c r="O28" s="120">
        <v>704</v>
      </c>
      <c r="P28" s="120">
        <v>121</v>
      </c>
      <c r="Q28" s="120">
        <v>112</v>
      </c>
      <c r="R28" s="120">
        <v>9</v>
      </c>
      <c r="S28" s="526">
        <v>254</v>
      </c>
      <c r="T28" s="244" t="s">
        <v>44</v>
      </c>
      <c r="U28" s="245" t="s">
        <v>1</v>
      </c>
    </row>
    <row r="29" spans="1:21" s="173" customFormat="1" ht="10.7" customHeight="1" x14ac:dyDescent="0.2">
      <c r="A29" s="504">
        <v>255</v>
      </c>
      <c r="B29" s="165" t="s">
        <v>45</v>
      </c>
      <c r="C29" s="120">
        <v>32</v>
      </c>
      <c r="D29" s="120">
        <v>70698</v>
      </c>
      <c r="E29" s="120">
        <v>32</v>
      </c>
      <c r="F29" s="120">
        <v>69774</v>
      </c>
      <c r="G29" s="177">
        <v>98.7</v>
      </c>
      <c r="H29" s="120" t="s">
        <v>994</v>
      </c>
      <c r="I29" s="120" t="s">
        <v>994</v>
      </c>
      <c r="J29" s="120">
        <v>69774</v>
      </c>
      <c r="K29" s="177">
        <f t="shared" si="3"/>
        <v>98.7</v>
      </c>
      <c r="L29" s="120">
        <v>29</v>
      </c>
      <c r="M29" s="120">
        <v>924</v>
      </c>
      <c r="N29" s="128">
        <v>1.3</v>
      </c>
      <c r="O29" s="120">
        <v>858</v>
      </c>
      <c r="P29" s="120">
        <v>66</v>
      </c>
      <c r="Q29" s="120">
        <v>61</v>
      </c>
      <c r="R29" s="120">
        <v>5</v>
      </c>
      <c r="S29" s="526">
        <v>255</v>
      </c>
      <c r="T29" s="244" t="s">
        <v>45</v>
      </c>
      <c r="U29" s="245" t="s">
        <v>1</v>
      </c>
    </row>
    <row r="30" spans="1:21" s="173" customFormat="1" ht="10.7" customHeight="1" x14ac:dyDescent="0.2">
      <c r="A30" s="504">
        <v>256</v>
      </c>
      <c r="B30" s="165" t="s">
        <v>46</v>
      </c>
      <c r="C30" s="120">
        <v>36</v>
      </c>
      <c r="D30" s="122">
        <v>122298</v>
      </c>
      <c r="E30" s="120">
        <v>36</v>
      </c>
      <c r="F30" s="122">
        <v>106212</v>
      </c>
      <c r="G30" s="177">
        <v>86.8</v>
      </c>
      <c r="H30" s="120" t="s">
        <v>994</v>
      </c>
      <c r="I30" s="120" t="s">
        <v>994</v>
      </c>
      <c r="J30" s="122">
        <v>106212</v>
      </c>
      <c r="K30" s="177">
        <f t="shared" si="3"/>
        <v>86.8</v>
      </c>
      <c r="L30" s="120">
        <v>35</v>
      </c>
      <c r="M30" s="120">
        <v>16086</v>
      </c>
      <c r="N30" s="177">
        <v>13.2</v>
      </c>
      <c r="O30" s="120">
        <v>16020</v>
      </c>
      <c r="P30" s="120">
        <v>53</v>
      </c>
      <c r="Q30" s="120">
        <v>52</v>
      </c>
      <c r="R30" s="120">
        <v>1</v>
      </c>
      <c r="S30" s="526">
        <v>256</v>
      </c>
      <c r="T30" s="244" t="s">
        <v>46</v>
      </c>
      <c r="U30" s="245" t="s">
        <v>1</v>
      </c>
    </row>
    <row r="31" spans="1:21" s="173" customFormat="1" ht="10.7" customHeight="1" x14ac:dyDescent="0.2">
      <c r="A31" s="504">
        <v>257</v>
      </c>
      <c r="B31" s="165" t="s">
        <v>47</v>
      </c>
      <c r="C31" s="120">
        <v>38</v>
      </c>
      <c r="D31" s="122">
        <v>157788</v>
      </c>
      <c r="E31" s="120">
        <v>38</v>
      </c>
      <c r="F31" s="122">
        <v>156811</v>
      </c>
      <c r="G31" s="177">
        <v>99.4</v>
      </c>
      <c r="H31" s="120" t="s">
        <v>994</v>
      </c>
      <c r="I31" s="120" t="s">
        <v>994</v>
      </c>
      <c r="J31" s="122">
        <v>156811</v>
      </c>
      <c r="K31" s="177">
        <f t="shared" si="3"/>
        <v>99.4</v>
      </c>
      <c r="L31" s="120">
        <v>29</v>
      </c>
      <c r="M31" s="120">
        <v>977</v>
      </c>
      <c r="N31" s="128">
        <v>0.6</v>
      </c>
      <c r="O31" s="120">
        <v>818</v>
      </c>
      <c r="P31" s="120">
        <v>159</v>
      </c>
      <c r="Q31" s="120">
        <v>147</v>
      </c>
      <c r="R31" s="120">
        <v>12</v>
      </c>
      <c r="S31" s="526">
        <v>257</v>
      </c>
      <c r="T31" s="244" t="s">
        <v>47</v>
      </c>
      <c r="U31" s="245" t="s">
        <v>1</v>
      </c>
    </row>
    <row r="32" spans="1:21" s="173" customFormat="1" ht="10.7" customHeight="1" x14ac:dyDescent="0.2">
      <c r="A32" s="529">
        <v>2</v>
      </c>
      <c r="B32" s="106" t="s">
        <v>48</v>
      </c>
      <c r="C32" s="125">
        <v>200</v>
      </c>
      <c r="D32" s="126">
        <v>2148631</v>
      </c>
      <c r="E32" s="125">
        <v>200</v>
      </c>
      <c r="F32" s="126">
        <v>2110466</v>
      </c>
      <c r="G32" s="178">
        <v>98.2</v>
      </c>
      <c r="H32" s="120" t="s">
        <v>994</v>
      </c>
      <c r="I32" s="120" t="s">
        <v>994</v>
      </c>
      <c r="J32" s="126">
        <v>2110466</v>
      </c>
      <c r="K32" s="178">
        <f>ROUND(100/$D32*J32,1)</f>
        <v>98.2</v>
      </c>
      <c r="L32" s="125">
        <v>187</v>
      </c>
      <c r="M32" s="125">
        <v>38165</v>
      </c>
      <c r="N32" s="159">
        <v>1.8</v>
      </c>
      <c r="O32" s="125">
        <v>37186</v>
      </c>
      <c r="P32" s="125">
        <v>820</v>
      </c>
      <c r="Q32" s="125">
        <v>793</v>
      </c>
      <c r="R32" s="125">
        <v>27</v>
      </c>
      <c r="S32" s="525">
        <v>2</v>
      </c>
      <c r="T32" s="106" t="s">
        <v>48</v>
      </c>
      <c r="U32" s="245" t="s">
        <v>1</v>
      </c>
    </row>
    <row r="33" spans="1:21" s="173" customFormat="1" ht="10.7" customHeight="1" x14ac:dyDescent="0.2">
      <c r="A33" s="504">
        <v>351</v>
      </c>
      <c r="B33" s="165" t="s">
        <v>49</v>
      </c>
      <c r="C33" s="120">
        <v>21</v>
      </c>
      <c r="D33" s="122">
        <v>178880</v>
      </c>
      <c r="E33" s="120">
        <v>21</v>
      </c>
      <c r="F33" s="122">
        <v>175630</v>
      </c>
      <c r="G33" s="177">
        <v>98.2</v>
      </c>
      <c r="H33" s="120" t="s">
        <v>994</v>
      </c>
      <c r="I33" s="120" t="s">
        <v>994</v>
      </c>
      <c r="J33" s="122">
        <v>175630</v>
      </c>
      <c r="K33" s="177">
        <f t="shared" ref="K33:K43" si="4">ROUND(100/$D33*J33,1)</f>
        <v>98.2</v>
      </c>
      <c r="L33" s="120">
        <v>19</v>
      </c>
      <c r="M33" s="120">
        <v>3250</v>
      </c>
      <c r="N33" s="128">
        <v>1.8</v>
      </c>
      <c r="O33" s="120">
        <v>3167</v>
      </c>
      <c r="P33" s="120">
        <v>57</v>
      </c>
      <c r="Q33" s="120">
        <v>57</v>
      </c>
      <c r="R33" s="120" t="s">
        <v>994</v>
      </c>
      <c r="S33" s="526">
        <v>351</v>
      </c>
      <c r="T33" s="244" t="s">
        <v>49</v>
      </c>
      <c r="U33" s="245" t="s">
        <v>1</v>
      </c>
    </row>
    <row r="34" spans="1:21" s="173" customFormat="1" ht="10.7" customHeight="1" x14ac:dyDescent="0.2">
      <c r="A34" s="504">
        <v>352</v>
      </c>
      <c r="B34" s="165" t="s">
        <v>50</v>
      </c>
      <c r="C34" s="120">
        <v>29</v>
      </c>
      <c r="D34" s="122">
        <v>198256</v>
      </c>
      <c r="E34" s="120">
        <v>21</v>
      </c>
      <c r="F34" s="122">
        <v>166561</v>
      </c>
      <c r="G34" s="177">
        <v>84</v>
      </c>
      <c r="H34" s="120" t="s">
        <v>994</v>
      </c>
      <c r="I34" s="120" t="s">
        <v>994</v>
      </c>
      <c r="J34" s="122">
        <v>166561</v>
      </c>
      <c r="K34" s="177">
        <f t="shared" si="4"/>
        <v>84</v>
      </c>
      <c r="L34" s="120">
        <v>29</v>
      </c>
      <c r="M34" s="120">
        <v>31695</v>
      </c>
      <c r="N34" s="177">
        <v>16</v>
      </c>
      <c r="O34" s="120">
        <v>27583</v>
      </c>
      <c r="P34" s="120">
        <v>694</v>
      </c>
      <c r="Q34" s="120">
        <v>694</v>
      </c>
      <c r="R34" s="120" t="s">
        <v>994</v>
      </c>
      <c r="S34" s="526">
        <v>352</v>
      </c>
      <c r="T34" s="244" t="s">
        <v>50</v>
      </c>
      <c r="U34" s="245" t="s">
        <v>1</v>
      </c>
    </row>
    <row r="35" spans="1:21" s="173" customFormat="1" ht="10.7" customHeight="1" x14ac:dyDescent="0.2">
      <c r="A35" s="504">
        <v>353</v>
      </c>
      <c r="B35" s="165" t="s">
        <v>51</v>
      </c>
      <c r="C35" s="120">
        <v>42</v>
      </c>
      <c r="D35" s="122">
        <v>253378</v>
      </c>
      <c r="E35" s="120">
        <v>41</v>
      </c>
      <c r="F35" s="122">
        <v>232539</v>
      </c>
      <c r="G35" s="177">
        <v>91.8</v>
      </c>
      <c r="H35" s="120" t="s">
        <v>994</v>
      </c>
      <c r="I35" s="120" t="s">
        <v>994</v>
      </c>
      <c r="J35" s="122">
        <v>232539</v>
      </c>
      <c r="K35" s="177">
        <f t="shared" si="4"/>
        <v>91.8</v>
      </c>
      <c r="L35" s="120">
        <v>39</v>
      </c>
      <c r="M35" s="120">
        <v>20839</v>
      </c>
      <c r="N35" s="128">
        <v>8.1999999999999993</v>
      </c>
      <c r="O35" s="120">
        <v>17821</v>
      </c>
      <c r="P35" s="120">
        <v>290</v>
      </c>
      <c r="Q35" s="120">
        <v>290</v>
      </c>
      <c r="R35" s="120" t="s">
        <v>994</v>
      </c>
      <c r="S35" s="526">
        <v>353</v>
      </c>
      <c r="T35" s="244" t="s">
        <v>51</v>
      </c>
      <c r="U35" s="245" t="s">
        <v>1</v>
      </c>
    </row>
    <row r="36" spans="1:21" s="173" customFormat="1" ht="10.7" customHeight="1" x14ac:dyDescent="0.2">
      <c r="A36" s="504">
        <v>354</v>
      </c>
      <c r="B36" s="165" t="s">
        <v>52</v>
      </c>
      <c r="C36" s="120">
        <v>27</v>
      </c>
      <c r="D36" s="120">
        <v>48460</v>
      </c>
      <c r="E36" s="120">
        <v>20</v>
      </c>
      <c r="F36" s="120">
        <v>33505</v>
      </c>
      <c r="G36" s="177">
        <v>69.099999999999994</v>
      </c>
      <c r="H36" s="120" t="s">
        <v>994</v>
      </c>
      <c r="I36" s="120" t="s">
        <v>994</v>
      </c>
      <c r="J36" s="120">
        <v>33505</v>
      </c>
      <c r="K36" s="177">
        <f t="shared" si="4"/>
        <v>69.099999999999994</v>
      </c>
      <c r="L36" s="120">
        <v>27</v>
      </c>
      <c r="M36" s="120">
        <v>14955</v>
      </c>
      <c r="N36" s="177">
        <v>30.9</v>
      </c>
      <c r="O36" s="120">
        <v>13873</v>
      </c>
      <c r="P36" s="120">
        <v>259</v>
      </c>
      <c r="Q36" s="120">
        <v>245</v>
      </c>
      <c r="R36" s="120">
        <v>14</v>
      </c>
      <c r="S36" s="526">
        <v>354</v>
      </c>
      <c r="T36" s="244" t="s">
        <v>52</v>
      </c>
      <c r="U36" s="245" t="s">
        <v>1</v>
      </c>
    </row>
    <row r="37" spans="1:21" s="173" customFormat="1" ht="10.7" customHeight="1" x14ac:dyDescent="0.2">
      <c r="A37" s="504">
        <v>355</v>
      </c>
      <c r="B37" s="165" t="s">
        <v>53</v>
      </c>
      <c r="C37" s="120">
        <v>43</v>
      </c>
      <c r="D37" s="122">
        <v>183649</v>
      </c>
      <c r="E37" s="120">
        <v>43</v>
      </c>
      <c r="F37" s="122">
        <v>179936</v>
      </c>
      <c r="G37" s="177">
        <v>98</v>
      </c>
      <c r="H37" s="120" t="s">
        <v>994</v>
      </c>
      <c r="I37" s="120" t="s">
        <v>994</v>
      </c>
      <c r="J37" s="122">
        <v>179936</v>
      </c>
      <c r="K37" s="177">
        <f t="shared" si="4"/>
        <v>98</v>
      </c>
      <c r="L37" s="120">
        <v>39</v>
      </c>
      <c r="M37" s="120">
        <v>3713</v>
      </c>
      <c r="N37" s="128">
        <v>2</v>
      </c>
      <c r="O37" s="120">
        <v>3584</v>
      </c>
      <c r="P37" s="120">
        <v>90</v>
      </c>
      <c r="Q37" s="120">
        <v>66</v>
      </c>
      <c r="R37" s="120">
        <v>24</v>
      </c>
      <c r="S37" s="526">
        <v>355</v>
      </c>
      <c r="T37" s="244" t="s">
        <v>53</v>
      </c>
      <c r="U37" s="245" t="s">
        <v>1</v>
      </c>
    </row>
    <row r="38" spans="1:21" s="173" customFormat="1" ht="10.7" customHeight="1" x14ac:dyDescent="0.2">
      <c r="A38" s="504">
        <v>356</v>
      </c>
      <c r="B38" s="165" t="s">
        <v>54</v>
      </c>
      <c r="C38" s="120">
        <v>11</v>
      </c>
      <c r="D38" s="122">
        <v>113826</v>
      </c>
      <c r="E38" s="120">
        <v>11</v>
      </c>
      <c r="F38" s="122">
        <v>109444</v>
      </c>
      <c r="G38" s="177">
        <v>96.2</v>
      </c>
      <c r="H38" s="120" t="s">
        <v>994</v>
      </c>
      <c r="I38" s="120" t="s">
        <v>994</v>
      </c>
      <c r="J38" s="122">
        <v>109444</v>
      </c>
      <c r="K38" s="177">
        <f t="shared" si="4"/>
        <v>96.2</v>
      </c>
      <c r="L38" s="120">
        <v>10</v>
      </c>
      <c r="M38" s="120">
        <v>4382</v>
      </c>
      <c r="N38" s="128">
        <v>3.8</v>
      </c>
      <c r="O38" s="120">
        <v>4278</v>
      </c>
      <c r="P38" s="120">
        <v>104</v>
      </c>
      <c r="Q38" s="120">
        <v>104</v>
      </c>
      <c r="R38" s="120" t="s">
        <v>994</v>
      </c>
      <c r="S38" s="526">
        <v>356</v>
      </c>
      <c r="T38" s="244" t="s">
        <v>54</v>
      </c>
      <c r="U38" s="245" t="s">
        <v>1</v>
      </c>
    </row>
    <row r="39" spans="1:21" s="173" customFormat="1" ht="10.7" customHeight="1" x14ac:dyDescent="0.2">
      <c r="A39" s="504">
        <v>357</v>
      </c>
      <c r="B39" s="165" t="s">
        <v>55</v>
      </c>
      <c r="C39" s="120">
        <v>57</v>
      </c>
      <c r="D39" s="122">
        <v>163760</v>
      </c>
      <c r="E39" s="120">
        <v>56</v>
      </c>
      <c r="F39" s="122">
        <v>153978</v>
      </c>
      <c r="G39" s="177">
        <v>94</v>
      </c>
      <c r="H39" s="120" t="s">
        <v>994</v>
      </c>
      <c r="I39" s="120" t="s">
        <v>994</v>
      </c>
      <c r="J39" s="122">
        <v>153978</v>
      </c>
      <c r="K39" s="177">
        <f t="shared" si="4"/>
        <v>94</v>
      </c>
      <c r="L39" s="120">
        <v>49</v>
      </c>
      <c r="M39" s="120">
        <v>9782</v>
      </c>
      <c r="N39" s="128">
        <v>6</v>
      </c>
      <c r="O39" s="120">
        <v>8141</v>
      </c>
      <c r="P39" s="120">
        <v>342</v>
      </c>
      <c r="Q39" s="120">
        <v>342</v>
      </c>
      <c r="R39" s="120" t="s">
        <v>994</v>
      </c>
      <c r="S39" s="526">
        <v>357</v>
      </c>
      <c r="T39" s="244" t="s">
        <v>55</v>
      </c>
      <c r="U39" s="245" t="s">
        <v>1</v>
      </c>
    </row>
    <row r="40" spans="1:21" s="173" customFormat="1" ht="10.7" customHeight="1" x14ac:dyDescent="0.2">
      <c r="A40" s="504">
        <v>358</v>
      </c>
      <c r="B40" s="165" t="s">
        <v>56</v>
      </c>
      <c r="C40" s="120">
        <v>24</v>
      </c>
      <c r="D40" s="122">
        <v>140154</v>
      </c>
      <c r="E40" s="120">
        <v>24</v>
      </c>
      <c r="F40" s="122">
        <v>137062</v>
      </c>
      <c r="G40" s="177">
        <v>97.8</v>
      </c>
      <c r="H40" s="120" t="s">
        <v>994</v>
      </c>
      <c r="I40" s="120" t="s">
        <v>994</v>
      </c>
      <c r="J40" s="122">
        <v>137062</v>
      </c>
      <c r="K40" s="177">
        <f t="shared" si="4"/>
        <v>97.8</v>
      </c>
      <c r="L40" s="120">
        <v>24</v>
      </c>
      <c r="M40" s="120">
        <v>3092</v>
      </c>
      <c r="N40" s="128">
        <v>2.2000000000000002</v>
      </c>
      <c r="O40" s="120">
        <v>3038</v>
      </c>
      <c r="P40" s="120">
        <v>54</v>
      </c>
      <c r="Q40" s="120">
        <v>54</v>
      </c>
      <c r="R40" s="120" t="s">
        <v>994</v>
      </c>
      <c r="S40" s="526">
        <v>358</v>
      </c>
      <c r="T40" s="244" t="s">
        <v>56</v>
      </c>
      <c r="U40" s="245" t="s">
        <v>1</v>
      </c>
    </row>
    <row r="41" spans="1:21" s="173" customFormat="1" ht="10.7" customHeight="1" x14ac:dyDescent="0.2">
      <c r="A41" s="504">
        <v>359</v>
      </c>
      <c r="B41" s="165" t="s">
        <v>57</v>
      </c>
      <c r="C41" s="120">
        <v>40</v>
      </c>
      <c r="D41" s="122">
        <v>203956</v>
      </c>
      <c r="E41" s="120">
        <v>38</v>
      </c>
      <c r="F41" s="122">
        <v>193053</v>
      </c>
      <c r="G41" s="177">
        <v>94.7</v>
      </c>
      <c r="H41" s="120" t="s">
        <v>994</v>
      </c>
      <c r="I41" s="120" t="s">
        <v>994</v>
      </c>
      <c r="J41" s="122">
        <v>193053</v>
      </c>
      <c r="K41" s="177">
        <f t="shared" si="4"/>
        <v>94.7</v>
      </c>
      <c r="L41" s="120">
        <v>40</v>
      </c>
      <c r="M41" s="120">
        <v>10903</v>
      </c>
      <c r="N41" s="128">
        <v>5.3</v>
      </c>
      <c r="O41" s="120">
        <v>10828</v>
      </c>
      <c r="P41" s="120">
        <v>53</v>
      </c>
      <c r="Q41" s="120">
        <v>37</v>
      </c>
      <c r="R41" s="120">
        <v>16</v>
      </c>
      <c r="S41" s="526">
        <v>359</v>
      </c>
      <c r="T41" s="244" t="s">
        <v>57</v>
      </c>
      <c r="U41" s="245" t="s">
        <v>1</v>
      </c>
    </row>
    <row r="42" spans="1:21" s="173" customFormat="1" ht="10.7" customHeight="1" x14ac:dyDescent="0.2">
      <c r="A42" s="504">
        <v>360</v>
      </c>
      <c r="B42" s="165" t="s">
        <v>58</v>
      </c>
      <c r="C42" s="120">
        <v>27</v>
      </c>
      <c r="D42" s="120">
        <v>92476</v>
      </c>
      <c r="E42" s="120">
        <v>27</v>
      </c>
      <c r="F42" s="120">
        <v>89063</v>
      </c>
      <c r="G42" s="177">
        <v>96.3</v>
      </c>
      <c r="H42" s="120" t="s">
        <v>994</v>
      </c>
      <c r="I42" s="120" t="s">
        <v>994</v>
      </c>
      <c r="J42" s="120">
        <v>89063</v>
      </c>
      <c r="K42" s="177">
        <f t="shared" si="4"/>
        <v>96.3</v>
      </c>
      <c r="L42" s="120">
        <v>27</v>
      </c>
      <c r="M42" s="120">
        <v>3413</v>
      </c>
      <c r="N42" s="128">
        <v>3.7</v>
      </c>
      <c r="O42" s="120">
        <v>3323</v>
      </c>
      <c r="P42" s="120">
        <v>22</v>
      </c>
      <c r="Q42" s="120">
        <v>22</v>
      </c>
      <c r="R42" s="120" t="s">
        <v>994</v>
      </c>
      <c r="S42" s="526">
        <v>360</v>
      </c>
      <c r="T42" s="244" t="s">
        <v>58</v>
      </c>
      <c r="U42" s="245" t="s">
        <v>1</v>
      </c>
    </row>
    <row r="43" spans="1:21" s="173" customFormat="1" ht="10.7" customHeight="1" x14ac:dyDescent="0.2">
      <c r="A43" s="504">
        <v>361</v>
      </c>
      <c r="B43" s="165" t="s">
        <v>59</v>
      </c>
      <c r="C43" s="120">
        <v>11</v>
      </c>
      <c r="D43" s="122">
        <v>137008</v>
      </c>
      <c r="E43" s="120">
        <v>11</v>
      </c>
      <c r="F43" s="122">
        <v>133420</v>
      </c>
      <c r="G43" s="177">
        <v>97.4</v>
      </c>
      <c r="H43" s="120" t="s">
        <v>994</v>
      </c>
      <c r="I43" s="120" t="s">
        <v>994</v>
      </c>
      <c r="J43" s="122">
        <v>133420</v>
      </c>
      <c r="K43" s="177">
        <f t="shared" si="4"/>
        <v>97.4</v>
      </c>
      <c r="L43" s="120">
        <v>10</v>
      </c>
      <c r="M43" s="120">
        <v>3588</v>
      </c>
      <c r="N43" s="128">
        <v>2.6</v>
      </c>
      <c r="O43" s="120">
        <v>3367</v>
      </c>
      <c r="P43" s="120">
        <v>221</v>
      </c>
      <c r="Q43" s="120">
        <v>221</v>
      </c>
      <c r="R43" s="120" t="s">
        <v>994</v>
      </c>
      <c r="S43" s="526">
        <v>361</v>
      </c>
      <c r="T43" s="244" t="s">
        <v>59</v>
      </c>
      <c r="U43" s="245" t="s">
        <v>1</v>
      </c>
    </row>
    <row r="44" spans="1:21" s="173" customFormat="1" ht="10.7" customHeight="1" x14ac:dyDescent="0.2">
      <c r="A44" s="529">
        <v>3</v>
      </c>
      <c r="B44" s="106" t="s">
        <v>53</v>
      </c>
      <c r="C44" s="125">
        <v>332</v>
      </c>
      <c r="D44" s="126">
        <v>1713803</v>
      </c>
      <c r="E44" s="125">
        <v>313</v>
      </c>
      <c r="F44" s="126">
        <v>1604191</v>
      </c>
      <c r="G44" s="178">
        <v>93.6</v>
      </c>
      <c r="H44" s="120" t="s">
        <v>994</v>
      </c>
      <c r="I44" s="120" t="s">
        <v>994</v>
      </c>
      <c r="J44" s="126">
        <v>1604191</v>
      </c>
      <c r="K44" s="178">
        <f>ROUND(100/$D44*J44,1)</f>
        <v>93.6</v>
      </c>
      <c r="L44" s="125">
        <v>313</v>
      </c>
      <c r="M44" s="126">
        <v>109612</v>
      </c>
      <c r="N44" s="159">
        <v>6.4</v>
      </c>
      <c r="O44" s="126">
        <v>99003</v>
      </c>
      <c r="P44" s="125">
        <v>2186</v>
      </c>
      <c r="Q44" s="125">
        <v>2132</v>
      </c>
      <c r="R44" s="125">
        <v>54</v>
      </c>
      <c r="S44" s="525">
        <v>3</v>
      </c>
      <c r="T44" s="106" t="s">
        <v>53</v>
      </c>
      <c r="U44" s="245" t="s">
        <v>1</v>
      </c>
    </row>
    <row r="45" spans="1:21" s="173" customFormat="1" ht="10.7" customHeight="1" x14ac:dyDescent="0.2">
      <c r="A45" s="504">
        <v>401</v>
      </c>
      <c r="B45" s="165" t="s">
        <v>60</v>
      </c>
      <c r="C45" s="120">
        <v>1</v>
      </c>
      <c r="D45" s="120">
        <v>77546</v>
      </c>
      <c r="E45" s="120">
        <v>1</v>
      </c>
      <c r="F45" s="120">
        <v>76818</v>
      </c>
      <c r="G45" s="177">
        <v>99.1</v>
      </c>
      <c r="H45" s="120" t="s">
        <v>994</v>
      </c>
      <c r="I45" s="120" t="s">
        <v>994</v>
      </c>
      <c r="J45" s="120">
        <v>76818</v>
      </c>
      <c r="K45" s="177">
        <f>ROUND(100/$D45*J45,1)</f>
        <v>99.1</v>
      </c>
      <c r="L45" s="120">
        <v>1</v>
      </c>
      <c r="M45" s="120">
        <v>728</v>
      </c>
      <c r="N45" s="128">
        <v>0.9</v>
      </c>
      <c r="O45" s="120">
        <v>724</v>
      </c>
      <c r="P45" s="120">
        <v>2</v>
      </c>
      <c r="Q45" s="120">
        <v>2</v>
      </c>
      <c r="R45" s="120" t="s">
        <v>994</v>
      </c>
      <c r="S45" s="526">
        <v>401</v>
      </c>
      <c r="T45" s="244" t="s">
        <v>60</v>
      </c>
      <c r="U45" s="245" t="s">
        <v>1</v>
      </c>
    </row>
    <row r="46" spans="1:21" s="173" customFormat="1" ht="10.7" customHeight="1" x14ac:dyDescent="0.2">
      <c r="A46" s="504">
        <v>402</v>
      </c>
      <c r="B46" s="165" t="s">
        <v>61</v>
      </c>
      <c r="C46" s="120">
        <v>1</v>
      </c>
      <c r="D46" s="120">
        <v>49977</v>
      </c>
      <c r="E46" s="120">
        <v>1</v>
      </c>
      <c r="F46" s="120">
        <v>49291</v>
      </c>
      <c r="G46" s="177">
        <v>98.6</v>
      </c>
      <c r="H46" s="120" t="s">
        <v>994</v>
      </c>
      <c r="I46" s="120" t="s">
        <v>994</v>
      </c>
      <c r="J46" s="120">
        <v>49291</v>
      </c>
      <c r="K46" s="177">
        <f t="shared" ref="K46:K61" si="5">ROUND(100/$D46*J46,1)</f>
        <v>98.6</v>
      </c>
      <c r="L46" s="120">
        <v>1</v>
      </c>
      <c r="M46" s="120">
        <v>686</v>
      </c>
      <c r="N46" s="128">
        <v>1.4</v>
      </c>
      <c r="O46" s="120">
        <v>148</v>
      </c>
      <c r="P46" s="120">
        <v>421</v>
      </c>
      <c r="Q46" s="120">
        <v>421</v>
      </c>
      <c r="R46" s="120" t="s">
        <v>994</v>
      </c>
      <c r="S46" s="526">
        <v>402</v>
      </c>
      <c r="T46" s="244" t="s">
        <v>61</v>
      </c>
      <c r="U46" s="245" t="s">
        <v>1</v>
      </c>
    </row>
    <row r="47" spans="1:21" s="173" customFormat="1" ht="10.7" customHeight="1" x14ac:dyDescent="0.2">
      <c r="A47" s="504">
        <v>403</v>
      </c>
      <c r="B47" s="165" t="s">
        <v>331</v>
      </c>
      <c r="C47" s="120">
        <v>1</v>
      </c>
      <c r="D47" s="122">
        <v>168301</v>
      </c>
      <c r="E47" s="120">
        <v>1</v>
      </c>
      <c r="F47" s="122">
        <v>167563</v>
      </c>
      <c r="G47" s="177">
        <v>99.6</v>
      </c>
      <c r="H47" s="120" t="s">
        <v>994</v>
      </c>
      <c r="I47" s="120" t="s">
        <v>994</v>
      </c>
      <c r="J47" s="122">
        <v>167563</v>
      </c>
      <c r="K47" s="177">
        <f t="shared" si="5"/>
        <v>99.6</v>
      </c>
      <c r="L47" s="120">
        <v>1</v>
      </c>
      <c r="M47" s="120">
        <v>738</v>
      </c>
      <c r="N47" s="128">
        <v>0.4</v>
      </c>
      <c r="O47" s="120">
        <v>738</v>
      </c>
      <c r="P47" s="120" t="s">
        <v>994</v>
      </c>
      <c r="Q47" s="120" t="s">
        <v>994</v>
      </c>
      <c r="R47" s="120" t="s">
        <v>994</v>
      </c>
      <c r="S47" s="526">
        <v>403</v>
      </c>
      <c r="T47" s="244" t="s">
        <v>331</v>
      </c>
      <c r="U47" s="245" t="s">
        <v>1</v>
      </c>
    </row>
    <row r="48" spans="1:21" s="173" customFormat="1" ht="10.7" customHeight="1" x14ac:dyDescent="0.2">
      <c r="A48" s="504">
        <v>404</v>
      </c>
      <c r="B48" s="165" t="s">
        <v>63</v>
      </c>
      <c r="C48" s="120">
        <v>1</v>
      </c>
      <c r="D48" s="122">
        <v>164622</v>
      </c>
      <c r="E48" s="120">
        <v>1</v>
      </c>
      <c r="F48" s="122">
        <v>164302</v>
      </c>
      <c r="G48" s="177">
        <v>99.8</v>
      </c>
      <c r="H48" s="120" t="s">
        <v>994</v>
      </c>
      <c r="I48" s="120" t="s">
        <v>994</v>
      </c>
      <c r="J48" s="122">
        <v>164302</v>
      </c>
      <c r="K48" s="177">
        <f t="shared" si="5"/>
        <v>99.8</v>
      </c>
      <c r="L48" s="120">
        <v>1</v>
      </c>
      <c r="M48" s="120">
        <v>320</v>
      </c>
      <c r="N48" s="128">
        <v>0.2</v>
      </c>
      <c r="O48" s="120">
        <v>258</v>
      </c>
      <c r="P48" s="120">
        <v>62</v>
      </c>
      <c r="Q48" s="120">
        <v>62</v>
      </c>
      <c r="R48" s="120" t="s">
        <v>994</v>
      </c>
      <c r="S48" s="526">
        <v>404</v>
      </c>
      <c r="T48" s="244" t="s">
        <v>63</v>
      </c>
      <c r="U48" s="245" t="s">
        <v>1</v>
      </c>
    </row>
    <row r="49" spans="1:21" s="173" customFormat="1" ht="10.7" customHeight="1" x14ac:dyDescent="0.2">
      <c r="A49" s="504">
        <v>405</v>
      </c>
      <c r="B49" s="165" t="s">
        <v>64</v>
      </c>
      <c r="C49" s="120">
        <v>1</v>
      </c>
      <c r="D49" s="120">
        <v>76001</v>
      </c>
      <c r="E49" s="120">
        <v>1</v>
      </c>
      <c r="F49" s="120">
        <v>75140</v>
      </c>
      <c r="G49" s="177">
        <v>98.9</v>
      </c>
      <c r="H49" s="120" t="s">
        <v>994</v>
      </c>
      <c r="I49" s="120" t="s">
        <v>994</v>
      </c>
      <c r="J49" s="120">
        <v>75140</v>
      </c>
      <c r="K49" s="177">
        <f t="shared" si="5"/>
        <v>98.9</v>
      </c>
      <c r="L49" s="120">
        <v>1</v>
      </c>
      <c r="M49" s="120">
        <v>861</v>
      </c>
      <c r="N49" s="128">
        <v>1.1000000000000001</v>
      </c>
      <c r="O49" s="120">
        <v>663</v>
      </c>
      <c r="P49" s="120" t="s">
        <v>994</v>
      </c>
      <c r="Q49" s="120" t="s">
        <v>994</v>
      </c>
      <c r="R49" s="120" t="s">
        <v>994</v>
      </c>
      <c r="S49" s="526">
        <v>405</v>
      </c>
      <c r="T49" s="244" t="s">
        <v>64</v>
      </c>
      <c r="U49" s="245" t="s">
        <v>1</v>
      </c>
    </row>
    <row r="50" spans="1:21" s="173" customFormat="1" ht="10.7" customHeight="1" x14ac:dyDescent="0.2">
      <c r="A50" s="504">
        <v>451</v>
      </c>
      <c r="B50" s="165" t="s">
        <v>65</v>
      </c>
      <c r="C50" s="120">
        <v>6</v>
      </c>
      <c r="D50" s="122">
        <v>124700</v>
      </c>
      <c r="E50" s="120">
        <v>6</v>
      </c>
      <c r="F50" s="122">
        <v>115514</v>
      </c>
      <c r="G50" s="177">
        <v>92.6</v>
      </c>
      <c r="H50" s="120" t="s">
        <v>994</v>
      </c>
      <c r="I50" s="120" t="s">
        <v>994</v>
      </c>
      <c r="J50" s="122">
        <v>115514</v>
      </c>
      <c r="K50" s="177">
        <f t="shared" si="5"/>
        <v>92.6</v>
      </c>
      <c r="L50" s="120">
        <v>6</v>
      </c>
      <c r="M50" s="120">
        <v>9186</v>
      </c>
      <c r="N50" s="128">
        <v>7.4</v>
      </c>
      <c r="O50" s="120">
        <v>9153</v>
      </c>
      <c r="P50" s="120">
        <v>17</v>
      </c>
      <c r="Q50" s="120">
        <v>17</v>
      </c>
      <c r="R50" s="120" t="s">
        <v>994</v>
      </c>
      <c r="S50" s="526">
        <v>451</v>
      </c>
      <c r="T50" s="244" t="s">
        <v>65</v>
      </c>
      <c r="U50" s="245" t="s">
        <v>1</v>
      </c>
    </row>
    <row r="51" spans="1:21" s="173" customFormat="1" ht="10.7" customHeight="1" x14ac:dyDescent="0.2">
      <c r="A51" s="504">
        <v>452</v>
      </c>
      <c r="B51" s="165" t="s">
        <v>66</v>
      </c>
      <c r="C51" s="120">
        <v>24</v>
      </c>
      <c r="D51" s="122">
        <v>190022</v>
      </c>
      <c r="E51" s="120">
        <v>24</v>
      </c>
      <c r="F51" s="122">
        <v>167129</v>
      </c>
      <c r="G51" s="177">
        <v>88</v>
      </c>
      <c r="H51" s="120" t="s">
        <v>994</v>
      </c>
      <c r="I51" s="120" t="s">
        <v>994</v>
      </c>
      <c r="J51" s="122">
        <v>167129</v>
      </c>
      <c r="K51" s="177">
        <f t="shared" si="5"/>
        <v>88</v>
      </c>
      <c r="L51" s="120">
        <v>21</v>
      </c>
      <c r="M51" s="120">
        <v>22893</v>
      </c>
      <c r="N51" s="177">
        <v>12</v>
      </c>
      <c r="O51" s="120">
        <v>22472</v>
      </c>
      <c r="P51" s="120">
        <v>385</v>
      </c>
      <c r="Q51" s="120">
        <v>384</v>
      </c>
      <c r="R51" s="120">
        <v>1</v>
      </c>
      <c r="S51" s="526">
        <v>452</v>
      </c>
      <c r="T51" s="244" t="s">
        <v>66</v>
      </c>
      <c r="U51" s="245" t="s">
        <v>1</v>
      </c>
    </row>
    <row r="52" spans="1:21" s="173" customFormat="1" ht="10.7" customHeight="1" x14ac:dyDescent="0.2">
      <c r="A52" s="504">
        <v>453</v>
      </c>
      <c r="B52" s="165" t="s">
        <v>67</v>
      </c>
      <c r="C52" s="120">
        <v>13</v>
      </c>
      <c r="D52" s="122">
        <v>171452</v>
      </c>
      <c r="E52" s="120">
        <v>13</v>
      </c>
      <c r="F52" s="122">
        <v>145083</v>
      </c>
      <c r="G52" s="177">
        <v>84.6</v>
      </c>
      <c r="H52" s="120" t="s">
        <v>994</v>
      </c>
      <c r="I52" s="120" t="s">
        <v>994</v>
      </c>
      <c r="J52" s="122">
        <v>145083</v>
      </c>
      <c r="K52" s="177">
        <f t="shared" si="5"/>
        <v>84.6</v>
      </c>
      <c r="L52" s="120">
        <v>13</v>
      </c>
      <c r="M52" s="120">
        <v>26369</v>
      </c>
      <c r="N52" s="177">
        <v>15.4</v>
      </c>
      <c r="O52" s="120">
        <v>26166</v>
      </c>
      <c r="P52" s="120">
        <v>180</v>
      </c>
      <c r="Q52" s="120">
        <v>174</v>
      </c>
      <c r="R52" s="120">
        <v>6</v>
      </c>
      <c r="S52" s="526">
        <v>453</v>
      </c>
      <c r="T52" s="244" t="s">
        <v>67</v>
      </c>
      <c r="U52" s="245" t="s">
        <v>1</v>
      </c>
    </row>
    <row r="53" spans="1:21" s="173" customFormat="1" ht="10.7" customHeight="1" x14ac:dyDescent="0.2">
      <c r="A53" s="504">
        <v>454</v>
      </c>
      <c r="B53" s="165" t="s">
        <v>68</v>
      </c>
      <c r="C53" s="120">
        <v>60</v>
      </c>
      <c r="D53" s="122">
        <v>326783</v>
      </c>
      <c r="E53" s="120">
        <v>60</v>
      </c>
      <c r="F53" s="122">
        <v>293256</v>
      </c>
      <c r="G53" s="177">
        <v>89.7</v>
      </c>
      <c r="H53" s="120" t="s">
        <v>994</v>
      </c>
      <c r="I53" s="120" t="s">
        <v>994</v>
      </c>
      <c r="J53" s="122">
        <v>293256</v>
      </c>
      <c r="K53" s="177">
        <f t="shared" si="5"/>
        <v>89.7</v>
      </c>
      <c r="L53" s="120">
        <v>60</v>
      </c>
      <c r="M53" s="120">
        <v>33527</v>
      </c>
      <c r="N53" s="177">
        <v>10.3</v>
      </c>
      <c r="O53" s="120">
        <v>33216</v>
      </c>
      <c r="P53" s="120">
        <v>93</v>
      </c>
      <c r="Q53" s="120">
        <v>67</v>
      </c>
      <c r="R53" s="120">
        <v>26</v>
      </c>
      <c r="S53" s="526">
        <v>454</v>
      </c>
      <c r="T53" s="244" t="s">
        <v>68</v>
      </c>
      <c r="U53" s="245" t="s">
        <v>1</v>
      </c>
    </row>
    <row r="54" spans="1:21" s="173" customFormat="1" ht="10.7" customHeight="1" x14ac:dyDescent="0.2">
      <c r="A54" s="504">
        <v>455</v>
      </c>
      <c r="B54" s="165" t="s">
        <v>69</v>
      </c>
      <c r="C54" s="120">
        <v>8</v>
      </c>
      <c r="D54" s="120">
        <v>98663</v>
      </c>
      <c r="E54" s="120">
        <v>8</v>
      </c>
      <c r="F54" s="120">
        <v>87513</v>
      </c>
      <c r="G54" s="177">
        <v>88.7</v>
      </c>
      <c r="H54" s="120" t="s">
        <v>994</v>
      </c>
      <c r="I54" s="120" t="s">
        <v>994</v>
      </c>
      <c r="J54" s="120">
        <v>87513</v>
      </c>
      <c r="K54" s="177">
        <f t="shared" si="5"/>
        <v>88.7</v>
      </c>
      <c r="L54" s="120">
        <v>7</v>
      </c>
      <c r="M54" s="120">
        <v>11150</v>
      </c>
      <c r="N54" s="177">
        <v>11.3</v>
      </c>
      <c r="O54" s="120">
        <v>11016</v>
      </c>
      <c r="P54" s="120">
        <v>10</v>
      </c>
      <c r="Q54" s="120">
        <v>9</v>
      </c>
      <c r="R54" s="120">
        <v>1</v>
      </c>
      <c r="S54" s="526">
        <v>455</v>
      </c>
      <c r="T54" s="244" t="s">
        <v>69</v>
      </c>
      <c r="U54" s="245" t="s">
        <v>1</v>
      </c>
    </row>
    <row r="55" spans="1:21" s="173" customFormat="1" ht="10.7" customHeight="1" x14ac:dyDescent="0.2">
      <c r="A55" s="504">
        <v>456</v>
      </c>
      <c r="B55" s="165" t="s">
        <v>70</v>
      </c>
      <c r="C55" s="120">
        <v>25</v>
      </c>
      <c r="D55" s="122">
        <v>136909</v>
      </c>
      <c r="E55" s="120">
        <v>25</v>
      </c>
      <c r="F55" s="122">
        <v>124903</v>
      </c>
      <c r="G55" s="177">
        <v>91.2</v>
      </c>
      <c r="H55" s="120">
        <f t="shared" ref="H55" si="6">IF(F55-J55=0,"-",F55-J55)</f>
        <v>38</v>
      </c>
      <c r="I55" s="128">
        <f t="shared" ref="I55" si="7">IF(100/$D55*(F55-J55)=0,"-",ROUND(100/$D55*(F55-J55),1))</f>
        <v>0</v>
      </c>
      <c r="J55" s="122">
        <v>124865</v>
      </c>
      <c r="K55" s="177">
        <f t="shared" si="5"/>
        <v>91.2</v>
      </c>
      <c r="L55" s="120">
        <v>24</v>
      </c>
      <c r="M55" s="120">
        <v>12006</v>
      </c>
      <c r="N55" s="128">
        <v>8.8000000000000007</v>
      </c>
      <c r="O55" s="120">
        <v>11750</v>
      </c>
      <c r="P55" s="120">
        <v>160</v>
      </c>
      <c r="Q55" s="120">
        <v>160</v>
      </c>
      <c r="R55" s="120" t="s">
        <v>994</v>
      </c>
      <c r="S55" s="526">
        <v>456</v>
      </c>
      <c r="T55" s="244" t="s">
        <v>70</v>
      </c>
      <c r="U55" s="245" t="s">
        <v>1</v>
      </c>
    </row>
    <row r="56" spans="1:21" s="173" customFormat="1" ht="10.7" customHeight="1" x14ac:dyDescent="0.2">
      <c r="A56" s="504">
        <v>457</v>
      </c>
      <c r="B56" s="165" t="s">
        <v>71</v>
      </c>
      <c r="C56" s="120">
        <v>19</v>
      </c>
      <c r="D56" s="122">
        <v>170330</v>
      </c>
      <c r="E56" s="120">
        <v>19</v>
      </c>
      <c r="F56" s="122">
        <v>155286</v>
      </c>
      <c r="G56" s="177">
        <v>91.2</v>
      </c>
      <c r="H56" s="120" t="s">
        <v>994</v>
      </c>
      <c r="I56" s="120" t="s">
        <v>994</v>
      </c>
      <c r="J56" s="122">
        <v>155286</v>
      </c>
      <c r="K56" s="177">
        <f t="shared" si="5"/>
        <v>91.2</v>
      </c>
      <c r="L56" s="120">
        <v>19</v>
      </c>
      <c r="M56" s="120">
        <v>15044</v>
      </c>
      <c r="N56" s="128">
        <v>8.8000000000000007</v>
      </c>
      <c r="O56" s="120">
        <v>14937</v>
      </c>
      <c r="P56" s="120">
        <v>101</v>
      </c>
      <c r="Q56" s="120">
        <v>101</v>
      </c>
      <c r="R56" s="120" t="s">
        <v>994</v>
      </c>
      <c r="S56" s="526">
        <v>457</v>
      </c>
      <c r="T56" s="244" t="s">
        <v>71</v>
      </c>
      <c r="U56" s="245" t="s">
        <v>1</v>
      </c>
    </row>
    <row r="57" spans="1:21" s="173" customFormat="1" ht="10.7" customHeight="1" x14ac:dyDescent="0.2">
      <c r="A57" s="504">
        <v>458</v>
      </c>
      <c r="B57" s="165" t="s">
        <v>72</v>
      </c>
      <c r="C57" s="120">
        <v>15</v>
      </c>
      <c r="D57" s="122">
        <v>131184</v>
      </c>
      <c r="E57" s="120">
        <v>14</v>
      </c>
      <c r="F57" s="122">
        <v>115900</v>
      </c>
      <c r="G57" s="177">
        <v>88.3</v>
      </c>
      <c r="H57" s="120" t="s">
        <v>994</v>
      </c>
      <c r="I57" s="120" t="s">
        <v>994</v>
      </c>
      <c r="J57" s="122">
        <v>115900</v>
      </c>
      <c r="K57" s="177">
        <f t="shared" si="5"/>
        <v>88.3</v>
      </c>
      <c r="L57" s="120">
        <v>15</v>
      </c>
      <c r="M57" s="120">
        <v>15284</v>
      </c>
      <c r="N57" s="177">
        <v>11.7</v>
      </c>
      <c r="O57" s="120">
        <v>14228</v>
      </c>
      <c r="P57" s="120">
        <v>770</v>
      </c>
      <c r="Q57" s="120">
        <v>659</v>
      </c>
      <c r="R57" s="120">
        <v>111</v>
      </c>
      <c r="S57" s="526">
        <v>458</v>
      </c>
      <c r="T57" s="244" t="s">
        <v>72</v>
      </c>
      <c r="U57" s="245" t="s">
        <v>1</v>
      </c>
    </row>
    <row r="58" spans="1:21" s="173" customFormat="1" ht="10.7" customHeight="1" x14ac:dyDescent="0.2">
      <c r="A58" s="504">
        <v>459</v>
      </c>
      <c r="B58" s="165" t="s">
        <v>73</v>
      </c>
      <c r="C58" s="120">
        <v>34</v>
      </c>
      <c r="D58" s="122">
        <v>357884</v>
      </c>
      <c r="E58" s="120">
        <v>34</v>
      </c>
      <c r="F58" s="122">
        <v>312107</v>
      </c>
      <c r="G58" s="177">
        <v>87.2</v>
      </c>
      <c r="H58" s="120" t="s">
        <v>994</v>
      </c>
      <c r="I58" s="120" t="s">
        <v>994</v>
      </c>
      <c r="J58" s="122">
        <v>312107</v>
      </c>
      <c r="K58" s="177">
        <f t="shared" si="5"/>
        <v>87.2</v>
      </c>
      <c r="L58" s="120">
        <v>34</v>
      </c>
      <c r="M58" s="120">
        <v>45777</v>
      </c>
      <c r="N58" s="177">
        <v>12.8</v>
      </c>
      <c r="O58" s="120">
        <v>44785</v>
      </c>
      <c r="P58" s="120">
        <v>896</v>
      </c>
      <c r="Q58" s="120">
        <v>875</v>
      </c>
      <c r="R58" s="120">
        <v>21</v>
      </c>
      <c r="S58" s="526">
        <v>459</v>
      </c>
      <c r="T58" s="244" t="s">
        <v>73</v>
      </c>
      <c r="U58" s="245" t="s">
        <v>1</v>
      </c>
    </row>
    <row r="59" spans="1:21" s="173" customFormat="1" ht="10.7" customHeight="1" x14ac:dyDescent="0.2">
      <c r="A59" s="504">
        <v>460</v>
      </c>
      <c r="B59" s="165" t="s">
        <v>74</v>
      </c>
      <c r="C59" s="120">
        <v>10</v>
      </c>
      <c r="D59" s="122">
        <v>142591</v>
      </c>
      <c r="E59" s="120">
        <v>10</v>
      </c>
      <c r="F59" s="122">
        <v>130449</v>
      </c>
      <c r="G59" s="177">
        <v>91.5</v>
      </c>
      <c r="H59" s="120" t="s">
        <v>994</v>
      </c>
      <c r="I59" s="120" t="s">
        <v>994</v>
      </c>
      <c r="J59" s="122">
        <v>130449</v>
      </c>
      <c r="K59" s="177">
        <f t="shared" si="5"/>
        <v>91.5</v>
      </c>
      <c r="L59" s="120">
        <v>10</v>
      </c>
      <c r="M59" s="120">
        <v>12142</v>
      </c>
      <c r="N59" s="128">
        <v>8.5</v>
      </c>
      <c r="O59" s="120">
        <v>11910</v>
      </c>
      <c r="P59" s="120">
        <v>232</v>
      </c>
      <c r="Q59" s="120">
        <v>232</v>
      </c>
      <c r="R59" s="120" t="s">
        <v>994</v>
      </c>
      <c r="S59" s="526">
        <v>460</v>
      </c>
      <c r="T59" s="244" t="s">
        <v>74</v>
      </c>
      <c r="U59" s="245" t="s">
        <v>1</v>
      </c>
    </row>
    <row r="60" spans="1:21" s="173" customFormat="1" ht="10.7" customHeight="1" x14ac:dyDescent="0.2">
      <c r="A60" s="504">
        <v>461</v>
      </c>
      <c r="B60" s="165" t="s">
        <v>75</v>
      </c>
      <c r="C60" s="120">
        <v>9</v>
      </c>
      <c r="D60" s="120">
        <v>88540</v>
      </c>
      <c r="E60" s="120">
        <v>9</v>
      </c>
      <c r="F60" s="120">
        <v>76179</v>
      </c>
      <c r="G60" s="177">
        <v>86</v>
      </c>
      <c r="H60" s="120" t="s">
        <v>994</v>
      </c>
      <c r="I60" s="120" t="s">
        <v>994</v>
      </c>
      <c r="J60" s="120">
        <v>76179</v>
      </c>
      <c r="K60" s="177">
        <f t="shared" si="5"/>
        <v>86</v>
      </c>
      <c r="L60" s="120">
        <v>9</v>
      </c>
      <c r="M60" s="120">
        <v>12361</v>
      </c>
      <c r="N60" s="177">
        <v>14</v>
      </c>
      <c r="O60" s="120">
        <v>12216</v>
      </c>
      <c r="P60" s="120">
        <v>61</v>
      </c>
      <c r="Q60" s="120">
        <v>60</v>
      </c>
      <c r="R60" s="120">
        <v>1</v>
      </c>
      <c r="S60" s="526">
        <v>461</v>
      </c>
      <c r="T60" s="244" t="s">
        <v>75</v>
      </c>
      <c r="U60" s="245" t="s">
        <v>1</v>
      </c>
    </row>
    <row r="61" spans="1:21" s="173" customFormat="1" ht="10.7" customHeight="1" x14ac:dyDescent="0.2">
      <c r="A61" s="504">
        <v>462</v>
      </c>
      <c r="B61" s="165" t="s">
        <v>76</v>
      </c>
      <c r="C61" s="120">
        <v>19</v>
      </c>
      <c r="D61" s="120">
        <v>57125</v>
      </c>
      <c r="E61" s="120">
        <v>18</v>
      </c>
      <c r="F61" s="120">
        <v>39860</v>
      </c>
      <c r="G61" s="177">
        <v>69.8</v>
      </c>
      <c r="H61" s="120" t="s">
        <v>994</v>
      </c>
      <c r="I61" s="120" t="s">
        <v>994</v>
      </c>
      <c r="J61" s="120">
        <v>39860</v>
      </c>
      <c r="K61" s="177">
        <f t="shared" si="5"/>
        <v>69.8</v>
      </c>
      <c r="L61" s="120">
        <v>17</v>
      </c>
      <c r="M61" s="120">
        <v>17265</v>
      </c>
      <c r="N61" s="177">
        <v>30.2</v>
      </c>
      <c r="O61" s="120">
        <v>17223</v>
      </c>
      <c r="P61" s="120">
        <v>42</v>
      </c>
      <c r="Q61" s="120">
        <v>41</v>
      </c>
      <c r="R61" s="120">
        <v>1</v>
      </c>
      <c r="S61" s="526">
        <v>462</v>
      </c>
      <c r="T61" s="244" t="s">
        <v>76</v>
      </c>
      <c r="U61" s="245" t="s">
        <v>1</v>
      </c>
    </row>
    <row r="62" spans="1:21" s="173" customFormat="1" ht="10.7" customHeight="1" x14ac:dyDescent="0.2">
      <c r="A62" s="529">
        <v>4</v>
      </c>
      <c r="B62" s="106" t="s">
        <v>77</v>
      </c>
      <c r="C62" s="125">
        <v>247</v>
      </c>
      <c r="D62" s="126">
        <v>2532630</v>
      </c>
      <c r="E62" s="125">
        <v>245</v>
      </c>
      <c r="F62" s="126">
        <v>2296293</v>
      </c>
      <c r="G62" s="178">
        <v>90.7</v>
      </c>
      <c r="H62" s="125">
        <f>IF(F62-J62=0,"-",F62-J62)</f>
        <v>38</v>
      </c>
      <c r="I62" s="159">
        <f>ROUND(100/$D62*(F62-J62),1)</f>
        <v>0</v>
      </c>
      <c r="J62" s="126">
        <v>2296255</v>
      </c>
      <c r="K62" s="178">
        <f>ROUND(100/$D62*J62,1)</f>
        <v>90.7</v>
      </c>
      <c r="L62" s="125">
        <v>240</v>
      </c>
      <c r="M62" s="126">
        <v>236337</v>
      </c>
      <c r="N62" s="178">
        <v>9.3000000000000007</v>
      </c>
      <c r="O62" s="126">
        <v>231603</v>
      </c>
      <c r="P62" s="125">
        <v>3432</v>
      </c>
      <c r="Q62" s="125">
        <v>3264</v>
      </c>
      <c r="R62" s="125">
        <v>168</v>
      </c>
      <c r="S62" s="525">
        <v>4</v>
      </c>
      <c r="T62" s="106" t="s">
        <v>77</v>
      </c>
      <c r="U62" s="245" t="s">
        <v>1</v>
      </c>
    </row>
    <row r="63" spans="1:21" s="173" customFormat="1" ht="10.7" customHeight="1" x14ac:dyDescent="0.2">
      <c r="A63" s="337" t="s">
        <v>1176</v>
      </c>
      <c r="B63" s="106" t="s">
        <v>78</v>
      </c>
      <c r="C63" s="125">
        <v>945</v>
      </c>
      <c r="D63" s="126">
        <v>7990991</v>
      </c>
      <c r="E63" s="125">
        <v>924</v>
      </c>
      <c r="F63" s="126">
        <v>7598801</v>
      </c>
      <c r="G63" s="178">
        <v>95.1</v>
      </c>
      <c r="H63" s="125">
        <f>IF(F63-J63=0,"-",F63-J63)</f>
        <v>153</v>
      </c>
      <c r="I63" s="159">
        <f>ROUND(100/$D63*(F63-J63),1)</f>
        <v>0</v>
      </c>
      <c r="J63" s="126">
        <v>7598648</v>
      </c>
      <c r="K63" s="178">
        <f>ROUND(100/$D63*J63,1)</f>
        <v>95.1</v>
      </c>
      <c r="L63" s="125">
        <v>871</v>
      </c>
      <c r="M63" s="126">
        <v>392190</v>
      </c>
      <c r="N63" s="159">
        <v>4.9000000000000004</v>
      </c>
      <c r="O63" s="126">
        <v>374894</v>
      </c>
      <c r="P63" s="125">
        <v>7102</v>
      </c>
      <c r="Q63" s="125">
        <v>6634</v>
      </c>
      <c r="R63" s="125">
        <v>468</v>
      </c>
      <c r="S63" s="528" t="s">
        <v>955</v>
      </c>
      <c r="T63" s="106" t="s">
        <v>78</v>
      </c>
      <c r="U63" s="245" t="s">
        <v>1</v>
      </c>
    </row>
    <row r="64" spans="1:21" s="90" customFormat="1" ht="1.9" customHeight="1" x14ac:dyDescent="0.2">
      <c r="A64" s="569" t="s">
        <v>1061</v>
      </c>
      <c r="B64" s="569"/>
      <c r="C64" s="569"/>
      <c r="D64" s="569"/>
      <c r="E64" s="569"/>
      <c r="F64" s="569"/>
      <c r="G64" s="569"/>
      <c r="H64" s="569"/>
      <c r="I64" s="569"/>
      <c r="J64" s="569"/>
      <c r="K64" s="569"/>
      <c r="L64" s="569"/>
      <c r="M64" s="569"/>
      <c r="N64" s="569"/>
      <c r="O64" s="569"/>
      <c r="P64" s="569"/>
      <c r="Q64" s="569"/>
      <c r="R64" s="569"/>
      <c r="S64" s="569"/>
      <c r="T64" s="166" t="s">
        <v>1</v>
      </c>
      <c r="U64" s="245" t="s">
        <v>1</v>
      </c>
    </row>
    <row r="65" spans="1:21" s="173" customFormat="1" ht="9.75" customHeight="1" x14ac:dyDescent="0.2">
      <c r="A65" s="644" t="s">
        <v>543</v>
      </c>
      <c r="B65" s="644"/>
      <c r="C65" s="644"/>
      <c r="D65" s="644"/>
      <c r="E65" s="644"/>
      <c r="F65" s="644"/>
      <c r="G65" s="644"/>
      <c r="H65" s="644"/>
      <c r="I65" s="644"/>
      <c r="J65" s="644"/>
      <c r="K65" s="644"/>
      <c r="L65" s="643"/>
      <c r="M65" s="643"/>
      <c r="N65" s="643"/>
      <c r="O65" s="643"/>
      <c r="P65" s="643"/>
      <c r="Q65" s="643"/>
      <c r="R65" s="643"/>
      <c r="S65" s="643"/>
      <c r="T65" s="643"/>
      <c r="U65" s="245" t="s">
        <v>1</v>
      </c>
    </row>
    <row r="66" spans="1:21" s="173" customFormat="1" ht="9.75" customHeight="1" x14ac:dyDescent="0.2">
      <c r="A66" s="641" t="s">
        <v>544</v>
      </c>
      <c r="B66" s="641"/>
      <c r="C66" s="641"/>
      <c r="D66" s="641"/>
      <c r="E66" s="641"/>
      <c r="F66" s="641"/>
      <c r="G66" s="641"/>
      <c r="H66" s="641"/>
      <c r="I66" s="641"/>
      <c r="J66" s="641"/>
      <c r="K66" s="641"/>
      <c r="L66" s="642"/>
      <c r="M66" s="642"/>
      <c r="N66" s="642"/>
      <c r="O66" s="642"/>
      <c r="P66" s="642"/>
      <c r="Q66" s="642"/>
      <c r="R66" s="642"/>
      <c r="S66" s="642"/>
      <c r="T66" s="642"/>
      <c r="U66" s="245" t="s">
        <v>1</v>
      </c>
    </row>
    <row r="67" spans="1:21" s="247" customFormat="1" ht="9.75" customHeight="1" x14ac:dyDescent="0.2">
      <c r="A67" s="641" t="s">
        <v>545</v>
      </c>
      <c r="B67" s="641"/>
      <c r="C67" s="641"/>
      <c r="D67" s="641"/>
      <c r="E67" s="641"/>
      <c r="F67" s="641"/>
      <c r="G67" s="641"/>
      <c r="H67" s="641"/>
      <c r="I67" s="641"/>
      <c r="J67" s="641"/>
      <c r="K67" s="641"/>
      <c r="L67" s="642"/>
      <c r="M67" s="642"/>
      <c r="N67" s="642"/>
      <c r="O67" s="642"/>
      <c r="P67" s="642"/>
      <c r="Q67" s="642"/>
      <c r="R67" s="642"/>
      <c r="S67" s="642"/>
      <c r="T67" s="642"/>
      <c r="U67" s="245" t="s">
        <v>1</v>
      </c>
    </row>
    <row r="68" spans="1:21" s="173" customFormat="1" ht="9.75" customHeight="1" x14ac:dyDescent="0.2">
      <c r="A68" s="641" t="s">
        <v>546</v>
      </c>
      <c r="B68" s="641"/>
      <c r="C68" s="641"/>
      <c r="D68" s="641"/>
      <c r="E68" s="641"/>
      <c r="F68" s="641"/>
      <c r="G68" s="641"/>
      <c r="H68" s="641"/>
      <c r="I68" s="641"/>
      <c r="J68" s="641"/>
      <c r="K68" s="641"/>
      <c r="L68" s="642"/>
      <c r="M68" s="642"/>
      <c r="N68" s="642"/>
      <c r="O68" s="642"/>
      <c r="P68" s="642"/>
      <c r="Q68" s="642"/>
      <c r="R68" s="642"/>
      <c r="S68" s="642"/>
      <c r="T68" s="642"/>
      <c r="U68" s="245" t="s">
        <v>1</v>
      </c>
    </row>
    <row r="69" spans="1:21" s="90" customFormat="1" ht="1.1499999999999999" customHeight="1" x14ac:dyDescent="0.2">
      <c r="A69" s="90" t="s">
        <v>3</v>
      </c>
      <c r="B69" s="90" t="s">
        <v>3</v>
      </c>
      <c r="C69" s="90" t="s">
        <v>3</v>
      </c>
      <c r="D69" s="90" t="s">
        <v>3</v>
      </c>
      <c r="E69" s="90" t="s">
        <v>3</v>
      </c>
      <c r="F69" s="90" t="s">
        <v>3</v>
      </c>
      <c r="G69" s="90" t="s">
        <v>3</v>
      </c>
      <c r="H69" s="90" t="s">
        <v>3</v>
      </c>
      <c r="I69" s="90" t="s">
        <v>3</v>
      </c>
      <c r="J69" s="90" t="s">
        <v>3</v>
      </c>
      <c r="K69" s="90" t="s">
        <v>3</v>
      </c>
      <c r="L69" s="90" t="s">
        <v>3</v>
      </c>
      <c r="M69" s="90" t="s">
        <v>3</v>
      </c>
      <c r="N69" s="90" t="s">
        <v>3</v>
      </c>
      <c r="O69" s="90" t="s">
        <v>3</v>
      </c>
      <c r="P69" s="90" t="s">
        <v>3</v>
      </c>
      <c r="Q69" s="90" t="s">
        <v>3</v>
      </c>
      <c r="R69" s="90" t="s">
        <v>3</v>
      </c>
      <c r="S69" s="90" t="s">
        <v>3</v>
      </c>
      <c r="T69" s="90" t="s">
        <v>3</v>
      </c>
      <c r="U69" s="90" t="s">
        <v>5</v>
      </c>
    </row>
  </sheetData>
  <mergeCells count="38">
    <mergeCell ref="A68:K68"/>
    <mergeCell ref="L67:T67"/>
    <mergeCell ref="L66:T66"/>
    <mergeCell ref="L65:T65"/>
    <mergeCell ref="L68:T68"/>
    <mergeCell ref="A67:K67"/>
    <mergeCell ref="A65:K65"/>
    <mergeCell ref="A66:K66"/>
    <mergeCell ref="B4:B11"/>
    <mergeCell ref="A64:S64"/>
    <mergeCell ref="O7:O9"/>
    <mergeCell ref="P7:P9"/>
    <mergeCell ref="A4:A11"/>
    <mergeCell ref="S4:S11"/>
    <mergeCell ref="C5:D5"/>
    <mergeCell ref="E5:K5"/>
    <mergeCell ref="H8:I8"/>
    <mergeCell ref="J8:K8"/>
    <mergeCell ref="Q8:R9"/>
    <mergeCell ref="H9:K9"/>
    <mergeCell ref="C10:D10"/>
    <mergeCell ref="O10:R10"/>
    <mergeCell ref="A2:T2"/>
    <mergeCell ref="A1:K1"/>
    <mergeCell ref="L1:T1"/>
    <mergeCell ref="T4:T11"/>
    <mergeCell ref="C4:K4"/>
    <mergeCell ref="L4:R4"/>
    <mergeCell ref="L5:R5"/>
    <mergeCell ref="A3:S3"/>
    <mergeCell ref="C6:C9"/>
    <mergeCell ref="D6:D9"/>
    <mergeCell ref="E6:E9"/>
    <mergeCell ref="F6:G9"/>
    <mergeCell ref="H6:K7"/>
    <mergeCell ref="L6:L9"/>
    <mergeCell ref="M6:N9"/>
    <mergeCell ref="O6:R6"/>
  </mergeCells>
  <hyperlinks>
    <hyperlink ref="A1" location="Inhalt!A1" display="Zurück zum Inhalt" xr:uid="{FFCD1067-A2A1-4267-A9EE-032C79FFF564}"/>
    <hyperlink ref="L1:T1" location="Inhalt!A1" display="Zum Inhaltsverzeichnis" xr:uid="{07C3F31F-C9DE-4A4E-9560-E3021B229693}"/>
  </hyperlinks>
  <pageMargins left="0.59055118110236227" right="0.59055118110236227" top="0.59055118110236227" bottom="0.98425196850393704" header="0.31496062992125984" footer="0.31496062992125984"/>
  <pageSetup paperSize="9" fitToWidth="2" orientation="portrait" r:id="rId1"/>
  <headerFooter>
    <oddFooter>&amp;C&amp;8Statistische Berichte Niedersachsen   Q I 1 - 3j / 2019
&amp;P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913CB-AD4E-49DD-A262-4A940FE91C30}">
  <dimension ref="A1:I27"/>
  <sheetViews>
    <sheetView view="pageLayout" zoomScaleNormal="100" zoomScaleSheetLayoutView="100" workbookViewId="0">
      <selection sqref="A1:H1"/>
    </sheetView>
  </sheetViews>
  <sheetFormatPr baseColWidth="10" defaultColWidth="9.42578125" defaultRowHeight="11.25" x14ac:dyDescent="0.2"/>
  <cols>
    <col min="1" max="1" width="18.5703125" style="9" customWidth="1"/>
    <col min="2" max="2" width="10.7109375" style="9" customWidth="1"/>
    <col min="3" max="3" width="8.7109375" style="9" customWidth="1"/>
    <col min="4" max="4" width="7.85546875" style="9" customWidth="1"/>
    <col min="5" max="5" width="11.140625" style="9" customWidth="1"/>
    <col min="6" max="6" width="10" style="9" customWidth="1"/>
    <col min="7" max="7" width="11.42578125" style="9" customWidth="1"/>
    <col min="8" max="8" width="12" style="9" customWidth="1"/>
    <col min="9" max="9" width="1.28515625" style="54" customWidth="1"/>
    <col min="10" max="16384" width="9.42578125" style="9"/>
  </cols>
  <sheetData>
    <row r="1" spans="1:9" s="1" customFormat="1" ht="24" customHeight="1" x14ac:dyDescent="0.2">
      <c r="A1" s="550" t="s">
        <v>2</v>
      </c>
      <c r="B1" s="550"/>
      <c r="C1" s="550"/>
      <c r="D1" s="550"/>
      <c r="E1" s="550"/>
      <c r="F1" s="550"/>
      <c r="G1" s="550"/>
      <c r="H1" s="550"/>
      <c r="I1" s="166" t="s">
        <v>1</v>
      </c>
    </row>
    <row r="2" spans="1:9" s="173" customFormat="1" ht="38.25" customHeight="1" x14ac:dyDescent="0.2">
      <c r="A2" s="647" t="s">
        <v>575</v>
      </c>
      <c r="B2" s="647"/>
      <c r="C2" s="647"/>
      <c r="D2" s="647"/>
      <c r="E2" s="647"/>
      <c r="F2" s="647"/>
      <c r="G2" s="647"/>
      <c r="H2" s="647"/>
      <c r="I2" s="166" t="s">
        <v>1</v>
      </c>
    </row>
    <row r="3" spans="1:9" s="90" customFormat="1" ht="1.9" customHeight="1" x14ac:dyDescent="0.2">
      <c r="A3" s="624" t="s">
        <v>997</v>
      </c>
      <c r="B3" s="624"/>
      <c r="C3" s="624"/>
      <c r="D3" s="624"/>
      <c r="E3" s="624"/>
      <c r="F3" s="624"/>
      <c r="G3" s="624"/>
      <c r="H3" s="624"/>
      <c r="I3" s="166" t="s">
        <v>1</v>
      </c>
    </row>
    <row r="4" spans="1:9" s="173" customFormat="1" ht="17.25" customHeight="1" x14ac:dyDescent="0.2">
      <c r="A4" s="596" t="s">
        <v>554</v>
      </c>
      <c r="B4" s="648" t="s">
        <v>873</v>
      </c>
      <c r="C4" s="567" t="s">
        <v>874</v>
      </c>
      <c r="D4" s="567" t="s">
        <v>579</v>
      </c>
      <c r="E4" s="567" t="s">
        <v>881</v>
      </c>
      <c r="F4" s="567"/>
      <c r="G4" s="567"/>
      <c r="H4" s="594"/>
      <c r="I4" s="166" t="s">
        <v>1</v>
      </c>
    </row>
    <row r="5" spans="1:9" s="173" customFormat="1" ht="16.5" customHeight="1" x14ac:dyDescent="0.2">
      <c r="A5" s="596"/>
      <c r="B5" s="648"/>
      <c r="C5" s="567"/>
      <c r="D5" s="567"/>
      <c r="E5" s="567" t="s">
        <v>1065</v>
      </c>
      <c r="F5" s="567" t="s">
        <v>557</v>
      </c>
      <c r="G5" s="567"/>
      <c r="H5" s="594"/>
      <c r="I5" s="166" t="s">
        <v>1</v>
      </c>
    </row>
    <row r="6" spans="1:9" s="173" customFormat="1" ht="26.45" customHeight="1" x14ac:dyDescent="0.2">
      <c r="A6" s="596"/>
      <c r="B6" s="648"/>
      <c r="C6" s="567"/>
      <c r="D6" s="567"/>
      <c r="E6" s="567"/>
      <c r="F6" s="383" t="s">
        <v>0</v>
      </c>
      <c r="G6" s="383" t="s">
        <v>558</v>
      </c>
      <c r="H6" s="388" t="s">
        <v>559</v>
      </c>
      <c r="I6" s="166" t="s">
        <v>1</v>
      </c>
    </row>
    <row r="7" spans="1:9" s="173" customFormat="1" ht="13.15" customHeight="1" x14ac:dyDescent="0.2">
      <c r="A7" s="596"/>
      <c r="B7" s="567" t="s">
        <v>8</v>
      </c>
      <c r="C7" s="567"/>
      <c r="D7" s="567" t="s">
        <v>585</v>
      </c>
      <c r="E7" s="567"/>
      <c r="F7" s="567"/>
      <c r="G7" s="567"/>
      <c r="H7" s="594"/>
      <c r="I7" s="166" t="s">
        <v>1</v>
      </c>
    </row>
    <row r="8" spans="1:9" s="173" customFormat="1" ht="10.15" customHeight="1" x14ac:dyDescent="0.2">
      <c r="A8" s="596"/>
      <c r="B8" s="383" t="s">
        <v>15</v>
      </c>
      <c r="C8" s="383" t="s">
        <v>16</v>
      </c>
      <c r="D8" s="383" t="s">
        <v>17</v>
      </c>
      <c r="E8" s="383" t="s">
        <v>18</v>
      </c>
      <c r="F8" s="383" t="s">
        <v>19</v>
      </c>
      <c r="G8" s="383" t="s">
        <v>20</v>
      </c>
      <c r="H8" s="388" t="s">
        <v>21</v>
      </c>
      <c r="I8" s="166" t="s">
        <v>1</v>
      </c>
    </row>
    <row r="9" spans="1:9" s="176" customFormat="1" ht="1.9" customHeight="1" x14ac:dyDescent="0.2">
      <c r="A9" s="184" t="s">
        <v>577</v>
      </c>
      <c r="B9" s="184" t="s">
        <v>875</v>
      </c>
      <c r="C9" s="184" t="s">
        <v>876</v>
      </c>
      <c r="D9" s="184" t="s">
        <v>578</v>
      </c>
      <c r="E9" s="184" t="s">
        <v>877</v>
      </c>
      <c r="F9" s="184" t="s">
        <v>878</v>
      </c>
      <c r="G9" s="184" t="s">
        <v>879</v>
      </c>
      <c r="H9" s="184" t="s">
        <v>880</v>
      </c>
      <c r="I9" s="185" t="s">
        <v>1</v>
      </c>
    </row>
    <row r="10" spans="1:9" s="173" customFormat="1" ht="15" customHeight="1" x14ac:dyDescent="0.2">
      <c r="A10" s="649" t="s">
        <v>560</v>
      </c>
      <c r="B10" s="649"/>
      <c r="C10" s="649"/>
      <c r="D10" s="649"/>
      <c r="E10" s="649"/>
      <c r="F10" s="649"/>
      <c r="G10" s="649"/>
      <c r="H10" s="649"/>
      <c r="I10" s="166" t="s">
        <v>1</v>
      </c>
    </row>
    <row r="11" spans="1:9" s="173" customFormat="1" ht="13.15" customHeight="1" x14ac:dyDescent="0.2">
      <c r="A11" s="173" t="s">
        <v>561</v>
      </c>
      <c r="B11" s="122">
        <v>190</v>
      </c>
      <c r="C11" s="122">
        <v>152</v>
      </c>
      <c r="D11" s="122">
        <v>5524</v>
      </c>
      <c r="E11" s="122">
        <v>955</v>
      </c>
      <c r="F11" s="122">
        <v>4569</v>
      </c>
      <c r="G11" s="122">
        <v>2328</v>
      </c>
      <c r="H11" s="122">
        <v>2241</v>
      </c>
      <c r="I11" s="166" t="s">
        <v>1</v>
      </c>
    </row>
    <row r="12" spans="1:9" s="173" customFormat="1" ht="13.15" customHeight="1" x14ac:dyDescent="0.2">
      <c r="A12" s="173" t="s">
        <v>562</v>
      </c>
      <c r="B12" s="122">
        <v>306</v>
      </c>
      <c r="C12" s="122">
        <v>219</v>
      </c>
      <c r="D12" s="122">
        <v>8711.2000000000007</v>
      </c>
      <c r="E12" s="122">
        <v>565.79999999999995</v>
      </c>
      <c r="F12" s="122">
        <v>8145.4</v>
      </c>
      <c r="G12" s="122">
        <v>4619.7</v>
      </c>
      <c r="H12" s="122">
        <v>3525.7</v>
      </c>
      <c r="I12" s="166" t="s">
        <v>1</v>
      </c>
    </row>
    <row r="13" spans="1:9" s="173" customFormat="1" ht="13.15" customHeight="1" x14ac:dyDescent="0.2">
      <c r="A13" s="173" t="s">
        <v>563</v>
      </c>
      <c r="B13" s="122">
        <v>391</v>
      </c>
      <c r="C13" s="122">
        <v>258</v>
      </c>
      <c r="D13" s="122">
        <v>9747.7000000000007</v>
      </c>
      <c r="E13" s="122">
        <v>310.60000000000002</v>
      </c>
      <c r="F13" s="122">
        <v>9437.1</v>
      </c>
      <c r="G13" s="122">
        <v>5665.3</v>
      </c>
      <c r="H13" s="122">
        <v>3771.8</v>
      </c>
      <c r="I13" s="166" t="s">
        <v>1</v>
      </c>
    </row>
    <row r="14" spans="1:9" s="173" customFormat="1" ht="13.15" customHeight="1" x14ac:dyDescent="0.2">
      <c r="A14" s="173" t="s">
        <v>564</v>
      </c>
      <c r="B14" s="122">
        <v>447</v>
      </c>
      <c r="C14" s="122">
        <v>272</v>
      </c>
      <c r="D14" s="122">
        <v>7062.9</v>
      </c>
      <c r="E14" s="122">
        <v>214.2</v>
      </c>
      <c r="F14" s="122">
        <v>6848.7</v>
      </c>
      <c r="G14" s="122">
        <v>4336.8</v>
      </c>
      <c r="H14" s="122">
        <v>2511.9</v>
      </c>
      <c r="I14" s="166" t="s">
        <v>1</v>
      </c>
    </row>
    <row r="15" spans="1:9" s="173" customFormat="1" ht="13.15" customHeight="1" x14ac:dyDescent="0.2">
      <c r="A15" s="173" t="s">
        <v>565</v>
      </c>
      <c r="B15" s="122">
        <v>513</v>
      </c>
      <c r="C15" s="122">
        <v>305</v>
      </c>
      <c r="D15" s="122">
        <v>9332</v>
      </c>
      <c r="E15" s="122">
        <v>187.8</v>
      </c>
      <c r="F15" s="122">
        <v>9144.2000000000007</v>
      </c>
      <c r="G15" s="122">
        <v>6507.5</v>
      </c>
      <c r="H15" s="122">
        <v>2636.7</v>
      </c>
      <c r="I15" s="166" t="s">
        <v>1</v>
      </c>
    </row>
    <row r="16" spans="1:9" s="173" customFormat="1" ht="13.15" customHeight="1" x14ac:dyDescent="0.2">
      <c r="A16" s="173" t="s">
        <v>566</v>
      </c>
      <c r="B16" s="122">
        <v>557</v>
      </c>
      <c r="C16" s="122">
        <v>351</v>
      </c>
      <c r="D16" s="122">
        <v>5683</v>
      </c>
      <c r="E16" s="122">
        <v>126.5</v>
      </c>
      <c r="F16" s="122">
        <v>5556.5</v>
      </c>
      <c r="G16" s="122">
        <v>3513.4</v>
      </c>
      <c r="H16" s="122">
        <v>2043.1</v>
      </c>
      <c r="I16" s="166" t="s">
        <v>1</v>
      </c>
    </row>
    <row r="17" spans="1:9" s="173" customFormat="1" ht="13.15" customHeight="1" x14ac:dyDescent="0.2">
      <c r="A17" s="173" t="s">
        <v>567</v>
      </c>
      <c r="B17" s="122">
        <v>584</v>
      </c>
      <c r="C17" s="122">
        <v>351</v>
      </c>
      <c r="D17" s="122">
        <v>5308</v>
      </c>
      <c r="E17" s="122">
        <v>207.8</v>
      </c>
      <c r="F17" s="122">
        <v>5100.2</v>
      </c>
      <c r="G17" s="122">
        <v>2990.8</v>
      </c>
      <c r="H17" s="122">
        <v>2109.4</v>
      </c>
      <c r="I17" s="166" t="s">
        <v>1</v>
      </c>
    </row>
    <row r="18" spans="1:9" s="173" customFormat="1" ht="13.15" customHeight="1" x14ac:dyDescent="0.2">
      <c r="A18" s="173" t="s">
        <v>568</v>
      </c>
      <c r="B18" s="122">
        <v>553</v>
      </c>
      <c r="C18" s="122">
        <v>306</v>
      </c>
      <c r="D18" s="122">
        <v>32567.4</v>
      </c>
      <c r="E18" s="122">
        <v>1093.7</v>
      </c>
      <c r="F18" s="122">
        <v>31473.7</v>
      </c>
      <c r="G18" s="122">
        <v>19313.3</v>
      </c>
      <c r="H18" s="122">
        <v>12160.4</v>
      </c>
      <c r="I18" s="166" t="s">
        <v>1</v>
      </c>
    </row>
    <row r="19" spans="1:9" s="181" customFormat="1" ht="13.15" customHeight="1" x14ac:dyDescent="0.2">
      <c r="A19" s="181" t="s">
        <v>882</v>
      </c>
      <c r="B19" s="126">
        <v>805</v>
      </c>
      <c r="C19" s="126">
        <v>513</v>
      </c>
      <c r="D19" s="126">
        <v>83936.2</v>
      </c>
      <c r="E19" s="126">
        <v>3661.4</v>
      </c>
      <c r="F19" s="126">
        <v>80274.8</v>
      </c>
      <c r="G19" s="126">
        <v>49274.8</v>
      </c>
      <c r="H19" s="126">
        <v>31000</v>
      </c>
      <c r="I19" s="166" t="s">
        <v>1</v>
      </c>
    </row>
    <row r="20" spans="1:9" s="283" customFormat="1" ht="13.15" customHeight="1" x14ac:dyDescent="0.2">
      <c r="A20" s="645" t="s">
        <v>569</v>
      </c>
      <c r="B20" s="645"/>
      <c r="C20" s="645"/>
      <c r="D20" s="645"/>
      <c r="E20" s="645"/>
      <c r="F20" s="645"/>
      <c r="G20" s="645"/>
      <c r="H20" s="645"/>
      <c r="I20" s="99" t="s">
        <v>1</v>
      </c>
    </row>
    <row r="21" spans="1:9" s="283" customFormat="1" ht="17.100000000000001" customHeight="1" x14ac:dyDescent="0.2">
      <c r="A21" s="524" t="s">
        <v>570</v>
      </c>
      <c r="B21" s="211">
        <v>10</v>
      </c>
      <c r="C21" s="211">
        <v>3</v>
      </c>
      <c r="D21" s="211">
        <v>272.60000000000002</v>
      </c>
      <c r="E21" s="211" t="s">
        <v>994</v>
      </c>
      <c r="F21" s="211">
        <v>272.60000000000002</v>
      </c>
      <c r="G21" s="211">
        <v>272.60000000000002</v>
      </c>
      <c r="H21" s="211" t="s">
        <v>994</v>
      </c>
      <c r="I21" s="99" t="s">
        <v>1</v>
      </c>
    </row>
    <row r="22" spans="1:9" s="146" customFormat="1" ht="6.95" customHeight="1" x14ac:dyDescent="0.2">
      <c r="A22" s="646" t="s">
        <v>576</v>
      </c>
      <c r="B22" s="646"/>
      <c r="C22" s="646"/>
      <c r="D22" s="646"/>
      <c r="E22" s="646"/>
      <c r="F22" s="646"/>
      <c r="G22" s="646"/>
      <c r="H22" s="646"/>
      <c r="I22" s="166" t="s">
        <v>1</v>
      </c>
    </row>
    <row r="23" spans="1:9" s="173" customFormat="1" ht="13.15" customHeight="1" x14ac:dyDescent="0.2">
      <c r="A23" s="641" t="s">
        <v>571</v>
      </c>
      <c r="B23" s="641"/>
      <c r="C23" s="641"/>
      <c r="D23" s="641"/>
      <c r="E23" s="641"/>
      <c r="F23" s="641"/>
      <c r="G23" s="641"/>
      <c r="H23" s="641"/>
      <c r="I23" s="166" t="s">
        <v>1</v>
      </c>
    </row>
    <row r="24" spans="1:9" s="173" customFormat="1" ht="13.15" customHeight="1" x14ac:dyDescent="0.2">
      <c r="A24" s="641" t="s">
        <v>572</v>
      </c>
      <c r="B24" s="641"/>
      <c r="C24" s="641"/>
      <c r="D24" s="641"/>
      <c r="E24" s="641"/>
      <c r="F24" s="641"/>
      <c r="G24" s="641"/>
      <c r="H24" s="641"/>
      <c r="I24" s="166" t="s">
        <v>1</v>
      </c>
    </row>
    <row r="25" spans="1:9" s="173" customFormat="1" ht="13.15" customHeight="1" x14ac:dyDescent="0.2">
      <c r="A25" s="641" t="s">
        <v>573</v>
      </c>
      <c r="B25" s="641"/>
      <c r="C25" s="641"/>
      <c r="D25" s="641"/>
      <c r="E25" s="641"/>
      <c r="F25" s="641"/>
      <c r="G25" s="641"/>
      <c r="H25" s="641"/>
      <c r="I25" s="166" t="s">
        <v>1</v>
      </c>
    </row>
    <row r="26" spans="1:9" s="173" customFormat="1" ht="13.15" customHeight="1" x14ac:dyDescent="0.2">
      <c r="A26" s="641" t="s">
        <v>574</v>
      </c>
      <c r="B26" s="641"/>
      <c r="C26" s="641"/>
      <c r="D26" s="641"/>
      <c r="E26" s="641"/>
      <c r="F26" s="641"/>
      <c r="G26" s="641"/>
      <c r="H26" s="641"/>
      <c r="I26" s="166" t="s">
        <v>1</v>
      </c>
    </row>
    <row r="27" spans="1:9" s="90" customFormat="1" ht="1.9" customHeight="1" x14ac:dyDescent="0.2">
      <c r="A27" s="90" t="s">
        <v>3</v>
      </c>
      <c r="B27" s="90" t="s">
        <v>3</v>
      </c>
      <c r="C27" s="90" t="s">
        <v>3</v>
      </c>
      <c r="D27" s="90" t="s">
        <v>3</v>
      </c>
      <c r="E27" s="90" t="s">
        <v>3</v>
      </c>
      <c r="F27" s="90" t="s">
        <v>3</v>
      </c>
      <c r="G27" s="90" t="s">
        <v>3</v>
      </c>
      <c r="H27" s="90" t="s">
        <v>3</v>
      </c>
      <c r="I27" s="90" t="s">
        <v>5</v>
      </c>
    </row>
  </sheetData>
  <mergeCells count="19">
    <mergeCell ref="A1:H1"/>
    <mergeCell ref="A3:H3"/>
    <mergeCell ref="A22:H22"/>
    <mergeCell ref="E5:E6"/>
    <mergeCell ref="F5:H5"/>
    <mergeCell ref="B7:C7"/>
    <mergeCell ref="D7:H7"/>
    <mergeCell ref="A2:H2"/>
    <mergeCell ref="A4:A8"/>
    <mergeCell ref="B4:B6"/>
    <mergeCell ref="C4:C6"/>
    <mergeCell ref="D4:D6"/>
    <mergeCell ref="E4:H4"/>
    <mergeCell ref="A10:H10"/>
    <mergeCell ref="A24:H24"/>
    <mergeCell ref="A25:H25"/>
    <mergeCell ref="A26:H26"/>
    <mergeCell ref="A23:H23"/>
    <mergeCell ref="A20:H20"/>
  </mergeCells>
  <hyperlinks>
    <hyperlink ref="A1" location="Inhalt!A1" display="Zurück zum Inhalt" xr:uid="{CD424811-2BC6-4154-A0C9-884F27F7D9B3}"/>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FABB3-0940-450E-9B5F-A6DE40A59FFC}">
  <dimension ref="A1:J64"/>
  <sheetViews>
    <sheetView view="pageLayout" zoomScaleNormal="100" workbookViewId="0">
      <selection sqref="A1:I1"/>
    </sheetView>
  </sheetViews>
  <sheetFormatPr baseColWidth="10" defaultColWidth="9.140625" defaultRowHeight="9" x14ac:dyDescent="0.15"/>
  <cols>
    <col min="1" max="1" width="4.7109375" style="6" customWidth="1"/>
    <col min="2" max="2" width="18.7109375" style="6" customWidth="1"/>
    <col min="3" max="9" width="9.42578125" style="6" customWidth="1"/>
    <col min="10" max="10" width="0.42578125" style="54" customWidth="1"/>
    <col min="11" max="16384" width="9.140625" style="6"/>
  </cols>
  <sheetData>
    <row r="1" spans="1:10" s="1" customFormat="1" ht="24" customHeight="1" x14ac:dyDescent="0.2">
      <c r="A1" s="550" t="s">
        <v>2</v>
      </c>
      <c r="B1" s="550"/>
      <c r="C1" s="550"/>
      <c r="D1" s="550"/>
      <c r="E1" s="550"/>
      <c r="F1" s="550"/>
      <c r="G1" s="550"/>
      <c r="H1" s="550"/>
      <c r="I1" s="550"/>
      <c r="J1" s="166" t="s">
        <v>1</v>
      </c>
    </row>
    <row r="2" spans="1:10" s="173" customFormat="1" ht="21.75" customHeight="1" x14ac:dyDescent="0.2">
      <c r="A2" s="629" t="s">
        <v>304</v>
      </c>
      <c r="B2" s="629"/>
      <c r="C2" s="629"/>
      <c r="D2" s="629"/>
      <c r="E2" s="629"/>
      <c r="F2" s="629"/>
      <c r="G2" s="629"/>
      <c r="H2" s="629"/>
      <c r="I2" s="629"/>
      <c r="J2" s="166" t="s">
        <v>1</v>
      </c>
    </row>
    <row r="3" spans="1:10" s="90" customFormat="1" ht="1.9" customHeight="1" x14ac:dyDescent="0.2">
      <c r="A3" s="638" t="s">
        <v>997</v>
      </c>
      <c r="B3" s="638"/>
      <c r="C3" s="638"/>
      <c r="D3" s="638"/>
      <c r="E3" s="638"/>
      <c r="F3" s="638"/>
      <c r="G3" s="638"/>
      <c r="H3" s="638"/>
      <c r="I3" s="638"/>
      <c r="J3" s="166" t="s">
        <v>1</v>
      </c>
    </row>
    <row r="4" spans="1:10" s="173" customFormat="1" ht="13.15" customHeight="1" x14ac:dyDescent="0.2">
      <c r="A4" s="639" t="s">
        <v>1175</v>
      </c>
      <c r="B4" s="575" t="s">
        <v>11</v>
      </c>
      <c r="C4" s="637" t="s">
        <v>447</v>
      </c>
      <c r="D4" s="637"/>
      <c r="E4" s="637" t="s">
        <v>883</v>
      </c>
      <c r="F4" s="637"/>
      <c r="G4" s="637"/>
      <c r="H4" s="637"/>
      <c r="I4" s="560"/>
      <c r="J4" s="166" t="s">
        <v>1</v>
      </c>
    </row>
    <row r="5" spans="1:10" s="173" customFormat="1" ht="13.15" customHeight="1" x14ac:dyDescent="0.2">
      <c r="A5" s="639"/>
      <c r="B5" s="575"/>
      <c r="C5" s="637"/>
      <c r="D5" s="637"/>
      <c r="E5" s="575" t="s">
        <v>579</v>
      </c>
      <c r="F5" s="575" t="s">
        <v>580</v>
      </c>
      <c r="G5" s="637" t="s">
        <v>557</v>
      </c>
      <c r="H5" s="637"/>
      <c r="I5" s="560"/>
      <c r="J5" s="166" t="s">
        <v>1</v>
      </c>
    </row>
    <row r="6" spans="1:10" s="173" customFormat="1" ht="33" customHeight="1" x14ac:dyDescent="0.2">
      <c r="A6" s="639"/>
      <c r="B6" s="575"/>
      <c r="C6" s="379" t="s">
        <v>581</v>
      </c>
      <c r="D6" s="379" t="s">
        <v>582</v>
      </c>
      <c r="E6" s="575"/>
      <c r="F6" s="575"/>
      <c r="G6" s="392" t="s">
        <v>0</v>
      </c>
      <c r="H6" s="379" t="s">
        <v>583</v>
      </c>
      <c r="I6" s="196" t="s">
        <v>584</v>
      </c>
      <c r="J6" s="166" t="s">
        <v>1</v>
      </c>
    </row>
    <row r="7" spans="1:10" s="173" customFormat="1" ht="13.15" customHeight="1" x14ac:dyDescent="0.2">
      <c r="A7" s="639"/>
      <c r="B7" s="575"/>
      <c r="C7" s="637" t="s">
        <v>8</v>
      </c>
      <c r="D7" s="637"/>
      <c r="E7" s="637" t="s">
        <v>585</v>
      </c>
      <c r="F7" s="637"/>
      <c r="G7" s="637"/>
      <c r="H7" s="637"/>
      <c r="I7" s="560"/>
      <c r="J7" s="166" t="s">
        <v>1</v>
      </c>
    </row>
    <row r="8" spans="1:10" s="173" customFormat="1" ht="11.25" x14ac:dyDescent="0.2">
      <c r="A8" s="639"/>
      <c r="B8" s="575"/>
      <c r="C8" s="383" t="s">
        <v>15</v>
      </c>
      <c r="D8" s="383" t="s">
        <v>16</v>
      </c>
      <c r="E8" s="383" t="s">
        <v>17</v>
      </c>
      <c r="F8" s="383" t="s">
        <v>18</v>
      </c>
      <c r="G8" s="383" t="s">
        <v>19</v>
      </c>
      <c r="H8" s="383" t="s">
        <v>20</v>
      </c>
      <c r="I8" s="388" t="s">
        <v>21</v>
      </c>
      <c r="J8" s="166" t="s">
        <v>1</v>
      </c>
    </row>
    <row r="9" spans="1:10" s="176" customFormat="1" ht="1.9" customHeight="1" x14ac:dyDescent="0.2">
      <c r="A9" s="175" t="s">
        <v>28</v>
      </c>
      <c r="B9" s="175" t="s">
        <v>464</v>
      </c>
      <c r="C9" s="184" t="s">
        <v>451</v>
      </c>
      <c r="D9" s="184" t="s">
        <v>587</v>
      </c>
      <c r="E9" s="184" t="s">
        <v>884</v>
      </c>
      <c r="F9" s="184" t="s">
        <v>885</v>
      </c>
      <c r="G9" s="184" t="s">
        <v>886</v>
      </c>
      <c r="H9" s="184" t="s">
        <v>887</v>
      </c>
      <c r="I9" s="184" t="s">
        <v>888</v>
      </c>
      <c r="J9" s="185" t="s">
        <v>1</v>
      </c>
    </row>
    <row r="10" spans="1:10" s="173" customFormat="1" ht="11.25" customHeight="1" x14ac:dyDescent="0.2">
      <c r="A10" s="272">
        <v>101</v>
      </c>
      <c r="B10" s="165" t="s">
        <v>29</v>
      </c>
      <c r="C10" s="122">
        <v>1</v>
      </c>
      <c r="D10" s="122">
        <v>1</v>
      </c>
      <c r="E10" s="122">
        <v>1497.8</v>
      </c>
      <c r="F10" s="122">
        <v>84.3</v>
      </c>
      <c r="G10" s="122">
        <v>1413.5</v>
      </c>
      <c r="H10" s="122">
        <v>721.3</v>
      </c>
      <c r="I10" s="122">
        <v>692.2</v>
      </c>
      <c r="J10" s="166" t="s">
        <v>1</v>
      </c>
    </row>
    <row r="11" spans="1:10" s="173" customFormat="1" ht="11.25" customHeight="1" x14ac:dyDescent="0.2">
      <c r="A11" s="272">
        <v>102</v>
      </c>
      <c r="B11" s="165" t="s">
        <v>30</v>
      </c>
      <c r="C11" s="122">
        <v>1</v>
      </c>
      <c r="D11" s="122">
        <v>1</v>
      </c>
      <c r="E11" s="122">
        <v>763.3</v>
      </c>
      <c r="F11" s="122">
        <v>70.5</v>
      </c>
      <c r="G11" s="122">
        <v>692.8</v>
      </c>
      <c r="H11" s="122">
        <v>378.5</v>
      </c>
      <c r="I11" s="122">
        <v>314.3</v>
      </c>
      <c r="J11" s="166" t="s">
        <v>1</v>
      </c>
    </row>
    <row r="12" spans="1:10" s="173" customFormat="1" ht="11.25" customHeight="1" x14ac:dyDescent="0.2">
      <c r="A12" s="272">
        <v>103</v>
      </c>
      <c r="B12" s="165" t="s">
        <v>32</v>
      </c>
      <c r="C12" s="122">
        <v>1</v>
      </c>
      <c r="D12" s="122">
        <v>1</v>
      </c>
      <c r="E12" s="122">
        <v>1105.9000000000001</v>
      </c>
      <c r="F12" s="122">
        <v>43.9</v>
      </c>
      <c r="G12" s="122">
        <v>1062</v>
      </c>
      <c r="H12" s="122">
        <v>531.5</v>
      </c>
      <c r="I12" s="122">
        <v>530.5</v>
      </c>
      <c r="J12" s="166" t="s">
        <v>1</v>
      </c>
    </row>
    <row r="13" spans="1:10" s="173" customFormat="1" ht="11.25" customHeight="1" x14ac:dyDescent="0.2">
      <c r="A13" s="272">
        <v>151</v>
      </c>
      <c r="B13" s="186" t="s">
        <v>33</v>
      </c>
      <c r="C13" s="122">
        <v>41</v>
      </c>
      <c r="D13" s="122">
        <v>41</v>
      </c>
      <c r="E13" s="122">
        <v>2038.1</v>
      </c>
      <c r="F13" s="122">
        <v>354.9</v>
      </c>
      <c r="G13" s="122">
        <v>1683.2</v>
      </c>
      <c r="H13" s="122">
        <v>1046</v>
      </c>
      <c r="I13" s="122">
        <v>637.20000000000005</v>
      </c>
      <c r="J13" s="166" t="s">
        <v>1</v>
      </c>
    </row>
    <row r="14" spans="1:10" s="173" customFormat="1" ht="11.25" customHeight="1" x14ac:dyDescent="0.2">
      <c r="A14" s="272">
        <v>153</v>
      </c>
      <c r="B14" s="186" t="s">
        <v>34</v>
      </c>
      <c r="C14" s="122">
        <v>10</v>
      </c>
      <c r="D14" s="122">
        <v>10</v>
      </c>
      <c r="E14" s="122">
        <v>1842.5</v>
      </c>
      <c r="F14" s="122">
        <v>37</v>
      </c>
      <c r="G14" s="122">
        <v>1805.5</v>
      </c>
      <c r="H14" s="122">
        <v>1025.7</v>
      </c>
      <c r="I14" s="122">
        <v>779.8</v>
      </c>
      <c r="J14" s="166" t="s">
        <v>1</v>
      </c>
    </row>
    <row r="15" spans="1:10" s="173" customFormat="1" ht="11.25" customHeight="1" x14ac:dyDescent="0.2">
      <c r="A15" s="272">
        <v>154</v>
      </c>
      <c r="B15" s="186" t="s">
        <v>35</v>
      </c>
      <c r="C15" s="122">
        <v>23</v>
      </c>
      <c r="D15" s="122">
        <v>23</v>
      </c>
      <c r="E15" s="122">
        <v>1141</v>
      </c>
      <c r="F15" s="122">
        <v>150.1</v>
      </c>
      <c r="G15" s="122">
        <v>990.9</v>
      </c>
      <c r="H15" s="122">
        <v>577</v>
      </c>
      <c r="I15" s="122">
        <v>413.9</v>
      </c>
      <c r="J15" s="166" t="s">
        <v>1</v>
      </c>
    </row>
    <row r="16" spans="1:10" s="173" customFormat="1" ht="11.25" customHeight="1" x14ac:dyDescent="0.2">
      <c r="A16" s="272">
        <v>155</v>
      </c>
      <c r="B16" s="186" t="s">
        <v>36</v>
      </c>
      <c r="C16" s="122">
        <v>11</v>
      </c>
      <c r="D16" s="122">
        <v>11</v>
      </c>
      <c r="E16" s="122">
        <v>2205.1</v>
      </c>
      <c r="F16" s="122">
        <v>265.89999999999998</v>
      </c>
      <c r="G16" s="122">
        <v>1939.2</v>
      </c>
      <c r="H16" s="122">
        <v>1097.4000000000001</v>
      </c>
      <c r="I16" s="122">
        <v>841.8</v>
      </c>
      <c r="J16" s="166" t="s">
        <v>1</v>
      </c>
    </row>
    <row r="17" spans="1:10" s="173" customFormat="1" ht="11.25" customHeight="1" x14ac:dyDescent="0.2">
      <c r="A17" s="272">
        <v>157</v>
      </c>
      <c r="B17" s="186" t="s">
        <v>37</v>
      </c>
      <c r="C17" s="122">
        <v>7</v>
      </c>
      <c r="D17" s="122">
        <v>7</v>
      </c>
      <c r="E17" s="122">
        <v>1605.4</v>
      </c>
      <c r="F17" s="122">
        <v>331.3</v>
      </c>
      <c r="G17" s="122">
        <v>1274.0999999999999</v>
      </c>
      <c r="H17" s="122">
        <v>676.6</v>
      </c>
      <c r="I17" s="122">
        <v>597.5</v>
      </c>
      <c r="J17" s="166" t="s">
        <v>1</v>
      </c>
    </row>
    <row r="18" spans="1:10" s="173" customFormat="1" ht="11.25" customHeight="1" x14ac:dyDescent="0.2">
      <c r="A18" s="272">
        <v>158</v>
      </c>
      <c r="B18" s="186" t="s">
        <v>38</v>
      </c>
      <c r="C18" s="122">
        <v>32</v>
      </c>
      <c r="D18" s="122">
        <v>32</v>
      </c>
      <c r="E18" s="122">
        <v>1365.9</v>
      </c>
      <c r="F18" s="122">
        <v>10.7</v>
      </c>
      <c r="G18" s="122">
        <v>1355.2</v>
      </c>
      <c r="H18" s="122">
        <v>759.4</v>
      </c>
      <c r="I18" s="122">
        <v>595.79999999999995</v>
      </c>
      <c r="J18" s="166" t="s">
        <v>1</v>
      </c>
    </row>
    <row r="19" spans="1:10" s="173" customFormat="1" ht="11.25" customHeight="1" x14ac:dyDescent="0.2">
      <c r="A19" s="272">
        <v>159</v>
      </c>
      <c r="B19" s="186" t="s">
        <v>39</v>
      </c>
      <c r="C19" s="122">
        <v>39</v>
      </c>
      <c r="D19" s="122">
        <v>39</v>
      </c>
      <c r="E19" s="122">
        <v>3880.7</v>
      </c>
      <c r="F19" s="122">
        <v>46.2</v>
      </c>
      <c r="G19" s="122">
        <v>3834.5</v>
      </c>
      <c r="H19" s="122">
        <v>2161.1</v>
      </c>
      <c r="I19" s="122">
        <v>1673.4</v>
      </c>
      <c r="J19" s="166" t="s">
        <v>1</v>
      </c>
    </row>
    <row r="20" spans="1:10" s="181" customFormat="1" ht="11.25" customHeight="1" x14ac:dyDescent="0.2">
      <c r="A20" s="273">
        <v>1</v>
      </c>
      <c r="B20" s="187" t="s">
        <v>40</v>
      </c>
      <c r="C20" s="126">
        <v>166</v>
      </c>
      <c r="D20" s="126">
        <v>166</v>
      </c>
      <c r="E20" s="126">
        <v>17445.7</v>
      </c>
      <c r="F20" s="126">
        <v>1394.8</v>
      </c>
      <c r="G20" s="126">
        <v>16050.9</v>
      </c>
      <c r="H20" s="126">
        <v>8974.5</v>
      </c>
      <c r="I20" s="126">
        <v>7076.4</v>
      </c>
      <c r="J20" s="166" t="s">
        <v>1</v>
      </c>
    </row>
    <row r="21" spans="1:10" s="173" customFormat="1" ht="11.25" customHeight="1" x14ac:dyDescent="0.2">
      <c r="A21" s="272">
        <v>241</v>
      </c>
      <c r="B21" s="186" t="s">
        <v>41</v>
      </c>
      <c r="C21" s="122">
        <v>21</v>
      </c>
      <c r="D21" s="122">
        <v>21</v>
      </c>
      <c r="E21" s="122">
        <v>8382.2000000000007</v>
      </c>
      <c r="F21" s="122">
        <v>656.8</v>
      </c>
      <c r="G21" s="122">
        <v>7725.4</v>
      </c>
      <c r="H21" s="122">
        <v>4115.7</v>
      </c>
      <c r="I21" s="122">
        <v>3609.7</v>
      </c>
      <c r="J21" s="166" t="s">
        <v>1</v>
      </c>
    </row>
    <row r="22" spans="1:10" s="173" customFormat="1" ht="22.5" x14ac:dyDescent="0.2">
      <c r="A22" s="335" t="s">
        <v>1177</v>
      </c>
      <c r="B22" s="188" t="s">
        <v>1063</v>
      </c>
      <c r="C22" s="182">
        <v>1</v>
      </c>
      <c r="D22" s="182">
        <v>1</v>
      </c>
      <c r="E22" s="182">
        <v>2548.9</v>
      </c>
      <c r="F22" s="182">
        <v>272.3</v>
      </c>
      <c r="G22" s="182">
        <v>2276.6</v>
      </c>
      <c r="H22" s="182">
        <v>1119.2</v>
      </c>
      <c r="I22" s="182">
        <v>1157.4000000000001</v>
      </c>
      <c r="J22" s="166" t="s">
        <v>1</v>
      </c>
    </row>
    <row r="23" spans="1:10" s="173" customFormat="1" ht="11.25" x14ac:dyDescent="0.2">
      <c r="A23" s="272">
        <v>251</v>
      </c>
      <c r="B23" s="186" t="s">
        <v>42</v>
      </c>
      <c r="C23" s="122">
        <v>45</v>
      </c>
      <c r="D23" s="122">
        <v>45</v>
      </c>
      <c r="E23" s="122">
        <v>2954.4</v>
      </c>
      <c r="F23" s="122">
        <v>24.4</v>
      </c>
      <c r="G23" s="122">
        <v>2930</v>
      </c>
      <c r="H23" s="122">
        <v>2099.8000000000002</v>
      </c>
      <c r="I23" s="122">
        <v>830.2</v>
      </c>
      <c r="J23" s="166" t="s">
        <v>1</v>
      </c>
    </row>
    <row r="24" spans="1:10" s="173" customFormat="1" ht="11.25" customHeight="1" x14ac:dyDescent="0.2">
      <c r="A24" s="272">
        <v>252</v>
      </c>
      <c r="B24" s="186" t="s">
        <v>43</v>
      </c>
      <c r="C24" s="122">
        <v>8</v>
      </c>
      <c r="D24" s="122">
        <v>8</v>
      </c>
      <c r="E24" s="122">
        <v>1725.6</v>
      </c>
      <c r="F24" s="122">
        <v>166</v>
      </c>
      <c r="G24" s="122">
        <v>1559.6</v>
      </c>
      <c r="H24" s="122">
        <v>917.6</v>
      </c>
      <c r="I24" s="122">
        <v>642</v>
      </c>
      <c r="J24" s="166" t="s">
        <v>1</v>
      </c>
    </row>
    <row r="25" spans="1:10" s="173" customFormat="1" ht="11.25" customHeight="1" x14ac:dyDescent="0.2">
      <c r="A25" s="272">
        <v>254</v>
      </c>
      <c r="B25" s="186" t="s">
        <v>44</v>
      </c>
      <c r="C25" s="122">
        <v>20</v>
      </c>
      <c r="D25" s="122">
        <v>20</v>
      </c>
      <c r="E25" s="122">
        <v>3183.8</v>
      </c>
      <c r="F25" s="122">
        <v>217</v>
      </c>
      <c r="G25" s="122">
        <v>2966.8</v>
      </c>
      <c r="H25" s="122">
        <v>1594.5</v>
      </c>
      <c r="I25" s="122">
        <v>1372.3</v>
      </c>
      <c r="J25" s="166" t="s">
        <v>1</v>
      </c>
    </row>
    <row r="26" spans="1:10" s="173" customFormat="1" ht="11.25" customHeight="1" x14ac:dyDescent="0.2">
      <c r="A26" s="272">
        <v>255</v>
      </c>
      <c r="B26" s="186" t="s">
        <v>45</v>
      </c>
      <c r="C26" s="122">
        <v>32</v>
      </c>
      <c r="D26" s="122">
        <v>32</v>
      </c>
      <c r="E26" s="122">
        <v>1028.5</v>
      </c>
      <c r="F26" s="122">
        <v>107.9</v>
      </c>
      <c r="G26" s="122">
        <v>920.6</v>
      </c>
      <c r="H26" s="122">
        <v>536.1</v>
      </c>
      <c r="I26" s="122">
        <v>384.5</v>
      </c>
      <c r="J26" s="166" t="s">
        <v>1</v>
      </c>
    </row>
    <row r="27" spans="1:10" s="173" customFormat="1" ht="11.25" customHeight="1" x14ac:dyDescent="0.2">
      <c r="A27" s="272">
        <v>256</v>
      </c>
      <c r="B27" s="186" t="s">
        <v>46</v>
      </c>
      <c r="C27" s="122">
        <v>36</v>
      </c>
      <c r="D27" s="122">
        <v>36</v>
      </c>
      <c r="E27" s="122">
        <v>1440</v>
      </c>
      <c r="F27" s="122">
        <v>90.1</v>
      </c>
      <c r="G27" s="122">
        <v>1349.9</v>
      </c>
      <c r="H27" s="122">
        <v>1005.6</v>
      </c>
      <c r="I27" s="122">
        <v>344.3</v>
      </c>
      <c r="J27" s="166" t="s">
        <v>1</v>
      </c>
    </row>
    <row r="28" spans="1:10" s="173" customFormat="1" ht="11.25" customHeight="1" x14ac:dyDescent="0.2">
      <c r="A28" s="272">
        <v>257</v>
      </c>
      <c r="B28" s="186" t="s">
        <v>47</v>
      </c>
      <c r="C28" s="122">
        <v>38</v>
      </c>
      <c r="D28" s="122">
        <v>38</v>
      </c>
      <c r="E28" s="122">
        <v>2021.9</v>
      </c>
      <c r="F28" s="122">
        <v>119.5</v>
      </c>
      <c r="G28" s="122">
        <v>1902.4</v>
      </c>
      <c r="H28" s="122">
        <v>1098.9000000000001</v>
      </c>
      <c r="I28" s="122">
        <v>803.5</v>
      </c>
      <c r="J28" s="166" t="s">
        <v>1</v>
      </c>
    </row>
    <row r="29" spans="1:10" s="189" customFormat="1" ht="11.25" customHeight="1" x14ac:dyDescent="0.2">
      <c r="A29" s="273">
        <v>2</v>
      </c>
      <c r="B29" s="187" t="s">
        <v>48</v>
      </c>
      <c r="C29" s="126">
        <v>200</v>
      </c>
      <c r="D29" s="126">
        <v>200</v>
      </c>
      <c r="E29" s="126">
        <v>20736.400000000001</v>
      </c>
      <c r="F29" s="126">
        <v>1381.7</v>
      </c>
      <c r="G29" s="126">
        <v>19354.7</v>
      </c>
      <c r="H29" s="126">
        <v>11368.2</v>
      </c>
      <c r="I29" s="126">
        <v>7986.5</v>
      </c>
      <c r="J29" s="166" t="s">
        <v>1</v>
      </c>
    </row>
    <row r="30" spans="1:10" s="173" customFormat="1" ht="11.25" customHeight="1" x14ac:dyDescent="0.2">
      <c r="A30" s="272">
        <v>351</v>
      </c>
      <c r="B30" s="186" t="s">
        <v>49</v>
      </c>
      <c r="C30" s="122">
        <v>21</v>
      </c>
      <c r="D30" s="122">
        <v>21</v>
      </c>
      <c r="E30" s="122">
        <v>1756.2</v>
      </c>
      <c r="F30" s="122">
        <v>14.5</v>
      </c>
      <c r="G30" s="122">
        <v>1741.7</v>
      </c>
      <c r="H30" s="122">
        <v>1225.5999999999999</v>
      </c>
      <c r="I30" s="122">
        <v>516.1</v>
      </c>
      <c r="J30" s="166" t="s">
        <v>1</v>
      </c>
    </row>
    <row r="31" spans="1:10" s="173" customFormat="1" ht="11.25" customHeight="1" x14ac:dyDescent="0.2">
      <c r="A31" s="272">
        <v>352</v>
      </c>
      <c r="B31" s="186" t="s">
        <v>50</v>
      </c>
      <c r="C31" s="122">
        <v>29</v>
      </c>
      <c r="D31" s="122">
        <v>21</v>
      </c>
      <c r="E31" s="122">
        <v>2137.3000000000002</v>
      </c>
      <c r="F31" s="122">
        <v>34.4</v>
      </c>
      <c r="G31" s="122">
        <v>2102.9</v>
      </c>
      <c r="H31" s="122">
        <v>1219.5</v>
      </c>
      <c r="I31" s="122">
        <v>883.4</v>
      </c>
      <c r="J31" s="166" t="s">
        <v>1</v>
      </c>
    </row>
    <row r="32" spans="1:10" s="173" customFormat="1" ht="11.25" customHeight="1" x14ac:dyDescent="0.2">
      <c r="A32" s="272">
        <v>353</v>
      </c>
      <c r="B32" s="186" t="s">
        <v>51</v>
      </c>
      <c r="C32" s="122">
        <v>42</v>
      </c>
      <c r="D32" s="122">
        <v>41</v>
      </c>
      <c r="E32" s="122">
        <v>2341.5</v>
      </c>
      <c r="F32" s="182" t="s">
        <v>994</v>
      </c>
      <c r="G32" s="122">
        <v>2341.5</v>
      </c>
      <c r="H32" s="122">
        <v>1520.8</v>
      </c>
      <c r="I32" s="122">
        <v>820.7</v>
      </c>
      <c r="J32" s="166" t="s">
        <v>1</v>
      </c>
    </row>
    <row r="33" spans="1:10" s="173" customFormat="1" ht="11.25" customHeight="1" x14ac:dyDescent="0.2">
      <c r="A33" s="272">
        <v>354</v>
      </c>
      <c r="B33" s="186" t="s">
        <v>52</v>
      </c>
      <c r="C33" s="122">
        <v>27</v>
      </c>
      <c r="D33" s="122">
        <v>20</v>
      </c>
      <c r="E33" s="122">
        <v>547.4</v>
      </c>
      <c r="F33" s="122">
        <v>2.8</v>
      </c>
      <c r="G33" s="122">
        <v>544.6</v>
      </c>
      <c r="H33" s="122">
        <v>417.6</v>
      </c>
      <c r="I33" s="122">
        <v>127</v>
      </c>
      <c r="J33" s="166" t="s">
        <v>1</v>
      </c>
    </row>
    <row r="34" spans="1:10" s="173" customFormat="1" ht="11.25" customHeight="1" x14ac:dyDescent="0.2">
      <c r="A34" s="272">
        <v>355</v>
      </c>
      <c r="B34" s="186" t="s">
        <v>53</v>
      </c>
      <c r="C34" s="122">
        <v>43</v>
      </c>
      <c r="D34" s="122">
        <v>43</v>
      </c>
      <c r="E34" s="122">
        <v>1876.8</v>
      </c>
      <c r="F34" s="122">
        <v>27.4</v>
      </c>
      <c r="G34" s="122">
        <v>1849.4</v>
      </c>
      <c r="H34" s="122">
        <v>1148.9000000000001</v>
      </c>
      <c r="I34" s="122">
        <v>700.5</v>
      </c>
      <c r="J34" s="166" t="s">
        <v>1</v>
      </c>
    </row>
    <row r="35" spans="1:10" s="173" customFormat="1" ht="11.25" customHeight="1" x14ac:dyDescent="0.2">
      <c r="A35" s="272">
        <v>356</v>
      </c>
      <c r="B35" s="186" t="s">
        <v>54</v>
      </c>
      <c r="C35" s="122">
        <v>11</v>
      </c>
      <c r="D35" s="122">
        <v>11</v>
      </c>
      <c r="E35" s="122">
        <v>1412.3</v>
      </c>
      <c r="F35" s="122">
        <v>4.5</v>
      </c>
      <c r="G35" s="122">
        <v>1407.8</v>
      </c>
      <c r="H35" s="122">
        <v>1053.7</v>
      </c>
      <c r="I35" s="122">
        <v>354.1</v>
      </c>
      <c r="J35" s="166" t="s">
        <v>1</v>
      </c>
    </row>
    <row r="36" spans="1:10" s="173" customFormat="1" ht="11.25" customHeight="1" x14ac:dyDescent="0.2">
      <c r="A36" s="272">
        <v>357</v>
      </c>
      <c r="B36" s="186" t="s">
        <v>55</v>
      </c>
      <c r="C36" s="122">
        <v>57</v>
      </c>
      <c r="D36" s="122">
        <v>56</v>
      </c>
      <c r="E36" s="122">
        <v>2346.3000000000002</v>
      </c>
      <c r="F36" s="122">
        <v>82.9</v>
      </c>
      <c r="G36" s="122">
        <v>2263.4</v>
      </c>
      <c r="H36" s="122">
        <v>1445.4</v>
      </c>
      <c r="I36" s="122">
        <v>818</v>
      </c>
      <c r="J36" s="166" t="s">
        <v>1</v>
      </c>
    </row>
    <row r="37" spans="1:10" s="173" customFormat="1" ht="11.25" customHeight="1" x14ac:dyDescent="0.2">
      <c r="A37" s="272">
        <v>358</v>
      </c>
      <c r="B37" s="186" t="s">
        <v>56</v>
      </c>
      <c r="C37" s="122">
        <v>24</v>
      </c>
      <c r="D37" s="122">
        <v>24</v>
      </c>
      <c r="E37" s="122">
        <v>2027.1</v>
      </c>
      <c r="F37" s="122">
        <v>17.899999999999999</v>
      </c>
      <c r="G37" s="122">
        <v>2009.2</v>
      </c>
      <c r="H37" s="122">
        <v>1435.3</v>
      </c>
      <c r="I37" s="122">
        <v>573.9</v>
      </c>
      <c r="J37" s="166" t="s">
        <v>1</v>
      </c>
    </row>
    <row r="38" spans="1:10" s="173" customFormat="1" ht="11.25" customHeight="1" x14ac:dyDescent="0.2">
      <c r="A38" s="272">
        <v>359</v>
      </c>
      <c r="B38" s="186" t="s">
        <v>57</v>
      </c>
      <c r="C38" s="122">
        <v>40</v>
      </c>
      <c r="D38" s="122">
        <v>38</v>
      </c>
      <c r="E38" s="122">
        <v>2148.3000000000002</v>
      </c>
      <c r="F38" s="122">
        <v>0.4</v>
      </c>
      <c r="G38" s="122">
        <v>2147.9</v>
      </c>
      <c r="H38" s="122">
        <v>1312.5</v>
      </c>
      <c r="I38" s="122">
        <v>835.4</v>
      </c>
      <c r="J38" s="166" t="s">
        <v>1</v>
      </c>
    </row>
    <row r="39" spans="1:10" s="173" customFormat="1" ht="11.25" customHeight="1" x14ac:dyDescent="0.2">
      <c r="A39" s="272">
        <v>360</v>
      </c>
      <c r="B39" s="186" t="s">
        <v>58</v>
      </c>
      <c r="C39" s="122">
        <v>27</v>
      </c>
      <c r="D39" s="122">
        <v>27</v>
      </c>
      <c r="E39" s="122">
        <v>1228.8</v>
      </c>
      <c r="F39" s="122">
        <v>33.200000000000003</v>
      </c>
      <c r="G39" s="122">
        <v>1195.5999999999999</v>
      </c>
      <c r="H39" s="122">
        <v>783.5</v>
      </c>
      <c r="I39" s="122">
        <v>412.1</v>
      </c>
      <c r="J39" s="166" t="s">
        <v>1</v>
      </c>
    </row>
    <row r="40" spans="1:10" s="173" customFormat="1" ht="11.25" customHeight="1" x14ac:dyDescent="0.2">
      <c r="A40" s="272">
        <v>361</v>
      </c>
      <c r="B40" s="186" t="s">
        <v>59</v>
      </c>
      <c r="C40" s="122">
        <v>11</v>
      </c>
      <c r="D40" s="122">
        <v>11</v>
      </c>
      <c r="E40" s="122">
        <v>1414.7</v>
      </c>
      <c r="F40" s="122">
        <v>33</v>
      </c>
      <c r="G40" s="122">
        <v>1381.7</v>
      </c>
      <c r="H40" s="122">
        <v>994.9</v>
      </c>
      <c r="I40" s="122">
        <v>386.8</v>
      </c>
      <c r="J40" s="166" t="s">
        <v>1</v>
      </c>
    </row>
    <row r="41" spans="1:10" s="189" customFormat="1" ht="11.25" customHeight="1" x14ac:dyDescent="0.2">
      <c r="A41" s="273">
        <v>3</v>
      </c>
      <c r="B41" s="187" t="s">
        <v>53</v>
      </c>
      <c r="C41" s="126">
        <v>332</v>
      </c>
      <c r="D41" s="126">
        <v>313</v>
      </c>
      <c r="E41" s="126">
        <v>19236.7</v>
      </c>
      <c r="F41" s="126">
        <v>251</v>
      </c>
      <c r="G41" s="126">
        <v>18985.7</v>
      </c>
      <c r="H41" s="126">
        <v>12557.7</v>
      </c>
      <c r="I41" s="126">
        <v>6428</v>
      </c>
      <c r="J41" s="166" t="s">
        <v>1</v>
      </c>
    </row>
    <row r="42" spans="1:10" s="173" customFormat="1" ht="11.25" customHeight="1" x14ac:dyDescent="0.2">
      <c r="A42" s="272">
        <v>401</v>
      </c>
      <c r="B42" s="186" t="s">
        <v>60</v>
      </c>
      <c r="C42" s="122">
        <v>1</v>
      </c>
      <c r="D42" s="122">
        <v>1</v>
      </c>
      <c r="E42" s="122">
        <v>614.4</v>
      </c>
      <c r="F42" s="182" t="s">
        <v>994</v>
      </c>
      <c r="G42" s="122">
        <v>614.4</v>
      </c>
      <c r="H42" s="122">
        <v>329.9</v>
      </c>
      <c r="I42" s="122">
        <v>284.5</v>
      </c>
      <c r="J42" s="166" t="s">
        <v>1</v>
      </c>
    </row>
    <row r="43" spans="1:10" s="173" customFormat="1" ht="11.25" customHeight="1" x14ac:dyDescent="0.2">
      <c r="A43" s="272">
        <v>402</v>
      </c>
      <c r="B43" s="186" t="s">
        <v>61</v>
      </c>
      <c r="C43" s="122">
        <v>1</v>
      </c>
      <c r="D43" s="122">
        <v>1</v>
      </c>
      <c r="E43" s="122">
        <v>524.79999999999995</v>
      </c>
      <c r="F43" s="122">
        <v>4</v>
      </c>
      <c r="G43" s="122">
        <v>520.79999999999995</v>
      </c>
      <c r="H43" s="122">
        <v>300.3</v>
      </c>
      <c r="I43" s="122">
        <v>220.5</v>
      </c>
      <c r="J43" s="166" t="s">
        <v>1</v>
      </c>
    </row>
    <row r="44" spans="1:10" s="173" customFormat="1" ht="11.25" customHeight="1" x14ac:dyDescent="0.2">
      <c r="A44" s="272">
        <v>403</v>
      </c>
      <c r="B44" s="186" t="s">
        <v>331</v>
      </c>
      <c r="C44" s="122">
        <v>1</v>
      </c>
      <c r="D44" s="122">
        <v>1</v>
      </c>
      <c r="E44" s="122">
        <v>858.3</v>
      </c>
      <c r="F44" s="122">
        <v>156.69999999999999</v>
      </c>
      <c r="G44" s="122">
        <v>701.6</v>
      </c>
      <c r="H44" s="122">
        <v>395.4</v>
      </c>
      <c r="I44" s="122">
        <v>306.2</v>
      </c>
      <c r="J44" s="166" t="s">
        <v>1</v>
      </c>
    </row>
    <row r="45" spans="1:10" s="173" customFormat="1" ht="11.25" customHeight="1" x14ac:dyDescent="0.2">
      <c r="A45" s="272">
        <v>404</v>
      </c>
      <c r="B45" s="186" t="s">
        <v>63</v>
      </c>
      <c r="C45" s="122">
        <v>1</v>
      </c>
      <c r="D45" s="122">
        <v>1</v>
      </c>
      <c r="E45" s="122">
        <v>1127.2</v>
      </c>
      <c r="F45" s="122">
        <v>8.5</v>
      </c>
      <c r="G45" s="122">
        <v>1118.7</v>
      </c>
      <c r="H45" s="122">
        <v>599.79999999999995</v>
      </c>
      <c r="I45" s="122">
        <v>518.9</v>
      </c>
      <c r="J45" s="166" t="s">
        <v>1</v>
      </c>
    </row>
    <row r="46" spans="1:10" s="173" customFormat="1" ht="11.25" customHeight="1" x14ac:dyDescent="0.2">
      <c r="A46" s="272">
        <v>405</v>
      </c>
      <c r="B46" s="186" t="s">
        <v>64</v>
      </c>
      <c r="C46" s="122">
        <v>1</v>
      </c>
      <c r="D46" s="122">
        <v>1</v>
      </c>
      <c r="E46" s="122">
        <v>536.79999999999995</v>
      </c>
      <c r="F46" s="122">
        <v>148.9</v>
      </c>
      <c r="G46" s="122">
        <v>387.9</v>
      </c>
      <c r="H46" s="122">
        <v>241</v>
      </c>
      <c r="I46" s="122">
        <v>146.9</v>
      </c>
      <c r="J46" s="166" t="s">
        <v>1</v>
      </c>
    </row>
    <row r="47" spans="1:10" s="173" customFormat="1" ht="11.25" customHeight="1" x14ac:dyDescent="0.2">
      <c r="A47" s="272">
        <v>451</v>
      </c>
      <c r="B47" s="186" t="s">
        <v>65</v>
      </c>
      <c r="C47" s="122">
        <v>6</v>
      </c>
      <c r="D47" s="122">
        <v>6</v>
      </c>
      <c r="E47" s="122">
        <v>1538.1</v>
      </c>
      <c r="F47" s="122">
        <v>10.3</v>
      </c>
      <c r="G47" s="122">
        <v>1527.8</v>
      </c>
      <c r="H47" s="122">
        <v>1047</v>
      </c>
      <c r="I47" s="122">
        <v>480.8</v>
      </c>
      <c r="J47" s="166" t="s">
        <v>1</v>
      </c>
    </row>
    <row r="48" spans="1:10" s="173" customFormat="1" ht="11.25" customHeight="1" x14ac:dyDescent="0.2">
      <c r="A48" s="272">
        <v>452</v>
      </c>
      <c r="B48" s="186" t="s">
        <v>66</v>
      </c>
      <c r="C48" s="122">
        <v>24</v>
      </c>
      <c r="D48" s="122">
        <v>24</v>
      </c>
      <c r="E48" s="122">
        <v>2178.5</v>
      </c>
      <c r="F48" s="122">
        <v>12.8</v>
      </c>
      <c r="G48" s="122">
        <v>2165.6999999999998</v>
      </c>
      <c r="H48" s="122">
        <v>1501.8</v>
      </c>
      <c r="I48" s="122">
        <v>663.9</v>
      </c>
      <c r="J48" s="166" t="s">
        <v>1</v>
      </c>
    </row>
    <row r="49" spans="1:10" s="173" customFormat="1" ht="11.25" customHeight="1" x14ac:dyDescent="0.2">
      <c r="A49" s="272">
        <v>453</v>
      </c>
      <c r="B49" s="186" t="s">
        <v>67</v>
      </c>
      <c r="C49" s="122">
        <v>13</v>
      </c>
      <c r="D49" s="122">
        <v>13</v>
      </c>
      <c r="E49" s="122">
        <v>1963.3</v>
      </c>
      <c r="F49" s="122">
        <v>1.2</v>
      </c>
      <c r="G49" s="122">
        <v>1962.1</v>
      </c>
      <c r="H49" s="122">
        <v>1150.9000000000001</v>
      </c>
      <c r="I49" s="122">
        <v>811.2</v>
      </c>
      <c r="J49" s="166" t="s">
        <v>1</v>
      </c>
    </row>
    <row r="50" spans="1:10" s="173" customFormat="1" ht="11.25" customHeight="1" x14ac:dyDescent="0.2">
      <c r="A50" s="272">
        <v>454</v>
      </c>
      <c r="B50" s="186" t="s">
        <v>68</v>
      </c>
      <c r="C50" s="122">
        <v>60</v>
      </c>
      <c r="D50" s="122">
        <v>60</v>
      </c>
      <c r="E50" s="122">
        <v>4015.7</v>
      </c>
      <c r="F50" s="122">
        <v>7.4</v>
      </c>
      <c r="G50" s="122">
        <v>4008.3</v>
      </c>
      <c r="H50" s="122">
        <v>2712</v>
      </c>
      <c r="I50" s="122">
        <v>1296.3</v>
      </c>
      <c r="J50" s="166" t="s">
        <v>1</v>
      </c>
    </row>
    <row r="51" spans="1:10" s="173" customFormat="1" ht="11.25" customHeight="1" x14ac:dyDescent="0.2">
      <c r="A51" s="272">
        <v>455</v>
      </c>
      <c r="B51" s="186" t="s">
        <v>69</v>
      </c>
      <c r="C51" s="122">
        <v>8</v>
      </c>
      <c r="D51" s="122">
        <v>8</v>
      </c>
      <c r="E51" s="122">
        <v>1128</v>
      </c>
      <c r="F51" s="122">
        <v>49.2</v>
      </c>
      <c r="G51" s="122">
        <v>1078.8</v>
      </c>
      <c r="H51" s="122">
        <v>626.29999999999995</v>
      </c>
      <c r="I51" s="122">
        <v>452.5</v>
      </c>
      <c r="J51" s="166" t="s">
        <v>1</v>
      </c>
    </row>
    <row r="52" spans="1:10" s="173" customFormat="1" ht="11.25" customHeight="1" x14ac:dyDescent="0.2">
      <c r="A52" s="272">
        <v>456</v>
      </c>
      <c r="B52" s="186" t="s">
        <v>70</v>
      </c>
      <c r="C52" s="122">
        <v>25</v>
      </c>
      <c r="D52" s="122">
        <v>25</v>
      </c>
      <c r="E52" s="122">
        <v>1521.3</v>
      </c>
      <c r="F52" s="122">
        <v>59.9</v>
      </c>
      <c r="G52" s="122">
        <v>1461.4</v>
      </c>
      <c r="H52" s="122">
        <v>957.9</v>
      </c>
      <c r="I52" s="122">
        <v>503.5</v>
      </c>
      <c r="J52" s="166" t="s">
        <v>1</v>
      </c>
    </row>
    <row r="53" spans="1:10" s="173" customFormat="1" ht="11.25" customHeight="1" x14ac:dyDescent="0.2">
      <c r="A53" s="272">
        <v>457</v>
      </c>
      <c r="B53" s="186" t="s">
        <v>71</v>
      </c>
      <c r="C53" s="122">
        <v>19</v>
      </c>
      <c r="D53" s="122">
        <v>19</v>
      </c>
      <c r="E53" s="122">
        <v>2095.5</v>
      </c>
      <c r="F53" s="122">
        <v>82.2</v>
      </c>
      <c r="G53" s="122">
        <v>2013.3</v>
      </c>
      <c r="H53" s="122">
        <v>1391.5</v>
      </c>
      <c r="I53" s="122">
        <v>621.79999999999995</v>
      </c>
      <c r="J53" s="166" t="s">
        <v>1</v>
      </c>
    </row>
    <row r="54" spans="1:10" s="173" customFormat="1" ht="11.25" customHeight="1" x14ac:dyDescent="0.2">
      <c r="A54" s="272">
        <v>458</v>
      </c>
      <c r="B54" s="186" t="s">
        <v>72</v>
      </c>
      <c r="C54" s="122">
        <v>15</v>
      </c>
      <c r="D54" s="122">
        <v>14</v>
      </c>
      <c r="E54" s="122">
        <v>1394.3</v>
      </c>
      <c r="F54" s="122">
        <v>0.5</v>
      </c>
      <c r="G54" s="122">
        <v>1393.8</v>
      </c>
      <c r="H54" s="122">
        <v>915.7</v>
      </c>
      <c r="I54" s="122">
        <v>478.1</v>
      </c>
      <c r="J54" s="166" t="s">
        <v>1</v>
      </c>
    </row>
    <row r="55" spans="1:10" s="173" customFormat="1" ht="11.25" customHeight="1" x14ac:dyDescent="0.2">
      <c r="A55" s="272">
        <v>459</v>
      </c>
      <c r="B55" s="186" t="s">
        <v>73</v>
      </c>
      <c r="C55" s="122">
        <v>34</v>
      </c>
      <c r="D55" s="122">
        <v>34</v>
      </c>
      <c r="E55" s="122">
        <v>3961.9</v>
      </c>
      <c r="F55" s="122">
        <v>7.2</v>
      </c>
      <c r="G55" s="122">
        <v>3954.7</v>
      </c>
      <c r="H55" s="122">
        <v>2347.1</v>
      </c>
      <c r="I55" s="122">
        <v>1607.6</v>
      </c>
      <c r="J55" s="166" t="s">
        <v>1</v>
      </c>
    </row>
    <row r="56" spans="1:10" s="173" customFormat="1" ht="11.25" customHeight="1" x14ac:dyDescent="0.2">
      <c r="A56" s="272">
        <v>460</v>
      </c>
      <c r="B56" s="186" t="s">
        <v>74</v>
      </c>
      <c r="C56" s="122">
        <v>10</v>
      </c>
      <c r="D56" s="122">
        <v>10</v>
      </c>
      <c r="E56" s="122">
        <v>1621.4</v>
      </c>
      <c r="F56" s="122">
        <v>0.2</v>
      </c>
      <c r="G56" s="122">
        <v>1621.2</v>
      </c>
      <c r="H56" s="122">
        <v>953</v>
      </c>
      <c r="I56" s="122">
        <v>668.2</v>
      </c>
      <c r="J56" s="166" t="s">
        <v>1</v>
      </c>
    </row>
    <row r="57" spans="1:10" s="173" customFormat="1" ht="11.25" customHeight="1" x14ac:dyDescent="0.2">
      <c r="A57" s="272">
        <v>461</v>
      </c>
      <c r="B57" s="186" t="s">
        <v>75</v>
      </c>
      <c r="C57" s="122">
        <v>9</v>
      </c>
      <c r="D57" s="122">
        <v>9</v>
      </c>
      <c r="E57" s="122">
        <v>874</v>
      </c>
      <c r="F57" s="122">
        <v>65.599999999999994</v>
      </c>
      <c r="G57" s="122">
        <v>808.4</v>
      </c>
      <c r="H57" s="122">
        <v>572.20000000000005</v>
      </c>
      <c r="I57" s="122">
        <v>236.2</v>
      </c>
      <c r="J57" s="166" t="s">
        <v>1</v>
      </c>
    </row>
    <row r="58" spans="1:10" s="173" customFormat="1" ht="11.25" customHeight="1" x14ac:dyDescent="0.2">
      <c r="A58" s="272">
        <v>462</v>
      </c>
      <c r="B58" s="186" t="s">
        <v>76</v>
      </c>
      <c r="C58" s="122">
        <v>19</v>
      </c>
      <c r="D58" s="122">
        <v>18</v>
      </c>
      <c r="E58" s="122">
        <v>563.9</v>
      </c>
      <c r="F58" s="122">
        <v>19.3</v>
      </c>
      <c r="G58" s="122">
        <v>544.6</v>
      </c>
      <c r="H58" s="122">
        <v>332.6</v>
      </c>
      <c r="I58" s="122">
        <v>212</v>
      </c>
      <c r="J58" s="166" t="s">
        <v>1</v>
      </c>
    </row>
    <row r="59" spans="1:10" s="181" customFormat="1" ht="11.25" customHeight="1" x14ac:dyDescent="0.2">
      <c r="A59" s="273">
        <v>4</v>
      </c>
      <c r="B59" s="187" t="s">
        <v>77</v>
      </c>
      <c r="C59" s="126">
        <v>247</v>
      </c>
      <c r="D59" s="126">
        <v>245</v>
      </c>
      <c r="E59" s="126">
        <v>26517.4</v>
      </c>
      <c r="F59" s="126">
        <v>633.9</v>
      </c>
      <c r="G59" s="126">
        <v>25883.5</v>
      </c>
      <c r="H59" s="126">
        <v>16374.4</v>
      </c>
      <c r="I59" s="126">
        <v>9509.1</v>
      </c>
      <c r="J59" s="166" t="s">
        <v>1</v>
      </c>
    </row>
    <row r="60" spans="1:10" s="181" customFormat="1" ht="11.25" customHeight="1" x14ac:dyDescent="0.2">
      <c r="A60" s="337" t="s">
        <v>1176</v>
      </c>
      <c r="B60" s="187" t="s">
        <v>78</v>
      </c>
      <c r="C60" s="126">
        <v>945</v>
      </c>
      <c r="D60" s="126">
        <v>924</v>
      </c>
      <c r="E60" s="126">
        <v>83936.2</v>
      </c>
      <c r="F60" s="126">
        <v>3661.4</v>
      </c>
      <c r="G60" s="126">
        <v>80274.8</v>
      </c>
      <c r="H60" s="126">
        <v>49274.8</v>
      </c>
      <c r="I60" s="126">
        <v>31000</v>
      </c>
      <c r="J60" s="166" t="s">
        <v>1</v>
      </c>
    </row>
    <row r="61" spans="1:10" s="190" customFormat="1" ht="1.9" customHeight="1" x14ac:dyDescent="0.2">
      <c r="A61" s="651" t="s">
        <v>995</v>
      </c>
      <c r="B61" s="651"/>
      <c r="C61" s="651"/>
      <c r="D61" s="651"/>
      <c r="E61" s="651"/>
      <c r="F61" s="651"/>
      <c r="G61" s="651"/>
      <c r="H61" s="651"/>
      <c r="I61" s="651"/>
      <c r="J61" s="166" t="s">
        <v>1</v>
      </c>
    </row>
    <row r="62" spans="1:10" s="173" customFormat="1" ht="12" customHeight="1" x14ac:dyDescent="0.2">
      <c r="A62" s="650" t="s">
        <v>571</v>
      </c>
      <c r="B62" s="650"/>
      <c r="C62" s="650"/>
      <c r="D62" s="650"/>
      <c r="E62" s="650"/>
      <c r="F62" s="650"/>
      <c r="G62" s="650"/>
      <c r="H62" s="650"/>
      <c r="I62" s="650"/>
      <c r="J62" s="166" t="s">
        <v>1</v>
      </c>
    </row>
    <row r="63" spans="1:10" s="173" customFormat="1" ht="12" customHeight="1" x14ac:dyDescent="0.2">
      <c r="A63" s="650" t="s">
        <v>586</v>
      </c>
      <c r="B63" s="650"/>
      <c r="C63" s="650"/>
      <c r="D63" s="650"/>
      <c r="E63" s="650"/>
      <c r="F63" s="650"/>
      <c r="G63" s="650"/>
      <c r="H63" s="650"/>
      <c r="I63" s="650"/>
      <c r="J63" s="166" t="s">
        <v>1</v>
      </c>
    </row>
    <row r="64" spans="1:10" s="90" customFormat="1" ht="1.9" customHeight="1" x14ac:dyDescent="0.2">
      <c r="A64" s="191" t="s">
        <v>3</v>
      </c>
      <c r="B64" s="191" t="s">
        <v>3</v>
      </c>
      <c r="C64" s="191" t="s">
        <v>3</v>
      </c>
      <c r="D64" s="191" t="s">
        <v>3</v>
      </c>
      <c r="E64" s="191" t="s">
        <v>3</v>
      </c>
      <c r="F64" s="191" t="s">
        <v>3</v>
      </c>
      <c r="G64" s="191" t="s">
        <v>3</v>
      </c>
      <c r="H64" s="191" t="s">
        <v>3</v>
      </c>
      <c r="I64" s="191" t="s">
        <v>3</v>
      </c>
      <c r="J64" s="191" t="s">
        <v>5</v>
      </c>
    </row>
  </sheetData>
  <mergeCells count="15">
    <mergeCell ref="A1:I1"/>
    <mergeCell ref="A2:I2"/>
    <mergeCell ref="A4:A8"/>
    <mergeCell ref="B4:B8"/>
    <mergeCell ref="C4:D5"/>
    <mergeCell ref="E4:I4"/>
    <mergeCell ref="E5:E6"/>
    <mergeCell ref="A63:I63"/>
    <mergeCell ref="A61:I61"/>
    <mergeCell ref="A3:I3"/>
    <mergeCell ref="F5:F6"/>
    <mergeCell ref="G5:I5"/>
    <mergeCell ref="C7:D7"/>
    <mergeCell ref="E7:I7"/>
    <mergeCell ref="A62:I62"/>
  </mergeCells>
  <hyperlinks>
    <hyperlink ref="A1" location="Inhalt!A1" display="Zurück zum Inhalt" xr:uid="{2E95F6D5-C772-4C09-B379-30DDAA9D51B4}"/>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902A8-A2DD-4350-9B4D-70C52BCB966B}">
  <dimension ref="A1:I65"/>
  <sheetViews>
    <sheetView view="pageLayout" zoomScaleNormal="100" zoomScaleSheetLayoutView="145" workbookViewId="0">
      <selection sqref="A1:H1"/>
    </sheetView>
  </sheetViews>
  <sheetFormatPr baseColWidth="10" defaultColWidth="9.28515625" defaultRowHeight="12.75" x14ac:dyDescent="0.2"/>
  <cols>
    <col min="1" max="1" width="10.140625" style="6" customWidth="1"/>
    <col min="2" max="4" width="10.7109375" style="6" customWidth="1"/>
    <col min="5" max="5" width="11.85546875" style="6" customWidth="1"/>
    <col min="6" max="6" width="10.7109375" style="6" customWidth="1"/>
    <col min="7" max="7" width="13.140625" style="6" customWidth="1"/>
    <col min="8" max="8" width="12.5703125" style="6" customWidth="1"/>
    <col min="9" max="9" width="1.28515625" style="54" customWidth="1"/>
    <col min="10" max="16384" width="9.28515625" style="29"/>
  </cols>
  <sheetData>
    <row r="1" spans="1:9" ht="24" customHeight="1" x14ac:dyDescent="0.2">
      <c r="A1" s="550" t="s">
        <v>2</v>
      </c>
      <c r="B1" s="550"/>
      <c r="C1" s="550"/>
      <c r="D1" s="550"/>
      <c r="E1" s="550"/>
      <c r="F1" s="550"/>
      <c r="G1" s="550"/>
      <c r="H1" s="550"/>
      <c r="I1" s="166" t="s">
        <v>1</v>
      </c>
    </row>
    <row r="2" spans="1:9" s="167" customFormat="1" ht="20.25" customHeight="1" x14ac:dyDescent="0.2">
      <c r="A2" s="593" t="s">
        <v>592</v>
      </c>
      <c r="B2" s="593"/>
      <c r="C2" s="593"/>
      <c r="D2" s="593"/>
      <c r="E2" s="593"/>
      <c r="F2" s="593"/>
      <c r="G2" s="593"/>
      <c r="H2" s="593"/>
      <c r="I2" s="166" t="s">
        <v>1</v>
      </c>
    </row>
    <row r="3" spans="1:9" s="68" customFormat="1" ht="1.9" customHeight="1" x14ac:dyDescent="0.15">
      <c r="A3" s="652" t="s">
        <v>997</v>
      </c>
      <c r="B3" s="652"/>
      <c r="C3" s="652"/>
      <c r="D3" s="652"/>
      <c r="E3" s="652"/>
      <c r="F3" s="652"/>
      <c r="G3" s="652"/>
      <c r="H3" s="652"/>
      <c r="I3" s="166" t="s">
        <v>1</v>
      </c>
    </row>
    <row r="4" spans="1:9" s="167" customFormat="1" ht="13.15" customHeight="1" x14ac:dyDescent="0.2">
      <c r="A4" s="596" t="s">
        <v>588</v>
      </c>
      <c r="B4" s="567" t="s">
        <v>873</v>
      </c>
      <c r="C4" s="567" t="s">
        <v>874</v>
      </c>
      <c r="D4" s="567" t="s">
        <v>555</v>
      </c>
      <c r="E4" s="567" t="s">
        <v>881</v>
      </c>
      <c r="F4" s="567"/>
      <c r="G4" s="567"/>
      <c r="H4" s="594"/>
      <c r="I4" s="166" t="s">
        <v>1</v>
      </c>
    </row>
    <row r="5" spans="1:9" s="167" customFormat="1" ht="13.15" customHeight="1" x14ac:dyDescent="0.2">
      <c r="A5" s="596"/>
      <c r="B5" s="567"/>
      <c r="C5" s="567"/>
      <c r="D5" s="567"/>
      <c r="E5" s="567" t="s">
        <v>556</v>
      </c>
      <c r="F5" s="567" t="s">
        <v>557</v>
      </c>
      <c r="G5" s="567"/>
      <c r="H5" s="594"/>
      <c r="I5" s="166" t="s">
        <v>1</v>
      </c>
    </row>
    <row r="6" spans="1:9" s="167" customFormat="1" ht="27" customHeight="1" x14ac:dyDescent="0.2">
      <c r="A6" s="596"/>
      <c r="B6" s="567"/>
      <c r="C6" s="567"/>
      <c r="D6" s="567"/>
      <c r="E6" s="567"/>
      <c r="F6" s="460" t="s">
        <v>0</v>
      </c>
      <c r="G6" s="460" t="s">
        <v>558</v>
      </c>
      <c r="H6" s="464" t="s">
        <v>589</v>
      </c>
      <c r="I6" s="166" t="s">
        <v>1</v>
      </c>
    </row>
    <row r="7" spans="1:9" s="167" customFormat="1" ht="11.25" x14ac:dyDescent="0.2">
      <c r="A7" s="596"/>
      <c r="B7" s="567" t="s">
        <v>8</v>
      </c>
      <c r="C7" s="567"/>
      <c r="D7" s="567" t="s">
        <v>585</v>
      </c>
      <c r="E7" s="567"/>
      <c r="F7" s="567"/>
      <c r="G7" s="567"/>
      <c r="H7" s="594"/>
      <c r="I7" s="166" t="s">
        <v>1</v>
      </c>
    </row>
    <row r="8" spans="1:9" s="167" customFormat="1" ht="10.15" customHeight="1" x14ac:dyDescent="0.2">
      <c r="A8" s="596"/>
      <c r="B8" s="383" t="s">
        <v>15</v>
      </c>
      <c r="C8" s="383" t="s">
        <v>16</v>
      </c>
      <c r="D8" s="460" t="s">
        <v>17</v>
      </c>
      <c r="E8" s="460" t="s">
        <v>18</v>
      </c>
      <c r="F8" s="460" t="s">
        <v>19</v>
      </c>
      <c r="G8" s="460" t="s">
        <v>20</v>
      </c>
      <c r="H8" s="464" t="s">
        <v>21</v>
      </c>
      <c r="I8" s="166" t="s">
        <v>1</v>
      </c>
    </row>
    <row r="9" spans="1:9" s="146" customFormat="1" ht="1.9" customHeight="1" x14ac:dyDescent="0.2">
      <c r="A9" s="274" t="s">
        <v>591</v>
      </c>
      <c r="B9" s="184" t="s">
        <v>875</v>
      </c>
      <c r="C9" s="184" t="s">
        <v>876</v>
      </c>
      <c r="D9" s="184" t="s">
        <v>578</v>
      </c>
      <c r="E9" s="184" t="s">
        <v>877</v>
      </c>
      <c r="F9" s="184" t="s">
        <v>878</v>
      </c>
      <c r="G9" s="184" t="s">
        <v>879</v>
      </c>
      <c r="H9" s="184" t="s">
        <v>880</v>
      </c>
      <c r="I9" s="169" t="s">
        <v>1</v>
      </c>
    </row>
    <row r="10" spans="1:9" s="167" customFormat="1" ht="11.25" customHeight="1" x14ac:dyDescent="0.2">
      <c r="A10" s="394">
        <v>31</v>
      </c>
      <c r="B10" s="122">
        <v>3</v>
      </c>
      <c r="C10" s="122">
        <v>3</v>
      </c>
      <c r="D10" s="122">
        <v>285.7</v>
      </c>
      <c r="E10" s="122" t="s">
        <v>994</v>
      </c>
      <c r="F10" s="122">
        <v>285.7</v>
      </c>
      <c r="G10" s="122">
        <v>168.3</v>
      </c>
      <c r="H10" s="122">
        <v>117.4</v>
      </c>
      <c r="I10" s="166" t="s">
        <v>1</v>
      </c>
    </row>
    <row r="11" spans="1:9" s="167" customFormat="1" ht="11.25" customHeight="1" x14ac:dyDescent="0.2">
      <c r="A11" s="394">
        <v>33</v>
      </c>
      <c r="B11" s="122">
        <v>4</v>
      </c>
      <c r="C11" s="122">
        <v>6</v>
      </c>
      <c r="D11" s="122">
        <v>427.9</v>
      </c>
      <c r="E11" s="122" t="s">
        <v>994</v>
      </c>
      <c r="F11" s="122">
        <v>427.9</v>
      </c>
      <c r="G11" s="122">
        <v>255.3</v>
      </c>
      <c r="H11" s="122">
        <v>172.6</v>
      </c>
      <c r="I11" s="166" t="s">
        <v>1</v>
      </c>
    </row>
    <row r="12" spans="1:9" s="167" customFormat="1" ht="11.25" customHeight="1" x14ac:dyDescent="0.2">
      <c r="A12" s="394">
        <v>34</v>
      </c>
      <c r="B12" s="122">
        <v>12</v>
      </c>
      <c r="C12" s="122">
        <v>6</v>
      </c>
      <c r="D12" s="122">
        <v>534.9</v>
      </c>
      <c r="E12" s="122" t="s">
        <v>994</v>
      </c>
      <c r="F12" s="122">
        <v>534.9</v>
      </c>
      <c r="G12" s="122">
        <v>340.5</v>
      </c>
      <c r="H12" s="122">
        <v>194.4</v>
      </c>
      <c r="I12" s="166" t="s">
        <v>1</v>
      </c>
    </row>
    <row r="13" spans="1:9" s="167" customFormat="1" ht="11.25" customHeight="1" x14ac:dyDescent="0.2">
      <c r="A13" s="394">
        <v>35</v>
      </c>
      <c r="B13" s="122">
        <v>1</v>
      </c>
      <c r="C13" s="122">
        <v>2</v>
      </c>
      <c r="D13" s="122">
        <v>21.4</v>
      </c>
      <c r="E13" s="122" t="s">
        <v>994</v>
      </c>
      <c r="F13" s="122">
        <v>21.4</v>
      </c>
      <c r="G13" s="122">
        <v>15.6</v>
      </c>
      <c r="H13" s="122">
        <v>5.8</v>
      </c>
      <c r="I13" s="166" t="s">
        <v>1</v>
      </c>
    </row>
    <row r="14" spans="1:9" s="167" customFormat="1" ht="11.25" customHeight="1" x14ac:dyDescent="0.2">
      <c r="A14" s="394">
        <v>36</v>
      </c>
      <c r="B14" s="122">
        <v>48</v>
      </c>
      <c r="C14" s="122">
        <v>29</v>
      </c>
      <c r="D14" s="122">
        <v>6716.1</v>
      </c>
      <c r="E14" s="122">
        <v>8.6999999999999993</v>
      </c>
      <c r="F14" s="122">
        <v>6707.4</v>
      </c>
      <c r="G14" s="122">
        <v>3982.6</v>
      </c>
      <c r="H14" s="122">
        <v>2724.8</v>
      </c>
      <c r="I14" s="166" t="s">
        <v>1</v>
      </c>
    </row>
    <row r="15" spans="1:9" s="167" customFormat="1" ht="11.25" customHeight="1" x14ac:dyDescent="0.2">
      <c r="A15" s="394">
        <v>37</v>
      </c>
      <c r="B15" s="122">
        <v>28</v>
      </c>
      <c r="C15" s="122">
        <v>12</v>
      </c>
      <c r="D15" s="122">
        <v>2114.5</v>
      </c>
      <c r="E15" s="122">
        <v>7.4</v>
      </c>
      <c r="F15" s="122">
        <v>2107.1</v>
      </c>
      <c r="G15" s="122">
        <v>1518.2</v>
      </c>
      <c r="H15" s="122">
        <v>588.9</v>
      </c>
      <c r="I15" s="166" t="s">
        <v>1</v>
      </c>
    </row>
    <row r="16" spans="1:9" s="167" customFormat="1" ht="11.25" customHeight="1" x14ac:dyDescent="0.2">
      <c r="A16" s="394">
        <v>38</v>
      </c>
      <c r="B16" s="122">
        <v>27</v>
      </c>
      <c r="C16" s="122">
        <v>24</v>
      </c>
      <c r="D16" s="122">
        <v>3733.8</v>
      </c>
      <c r="E16" s="122">
        <v>11.5</v>
      </c>
      <c r="F16" s="122">
        <v>3722.3</v>
      </c>
      <c r="G16" s="122">
        <v>2461.6</v>
      </c>
      <c r="H16" s="122">
        <v>1260.7</v>
      </c>
      <c r="I16" s="166" t="s">
        <v>1</v>
      </c>
    </row>
    <row r="17" spans="1:9" s="167" customFormat="1" ht="11.25" customHeight="1" x14ac:dyDescent="0.2">
      <c r="A17" s="394">
        <v>39</v>
      </c>
      <c r="B17" s="122">
        <v>22</v>
      </c>
      <c r="C17" s="122">
        <v>16</v>
      </c>
      <c r="D17" s="122">
        <v>2828.6</v>
      </c>
      <c r="E17" s="122">
        <v>60.3</v>
      </c>
      <c r="F17" s="122">
        <v>2768.3</v>
      </c>
      <c r="G17" s="122">
        <v>1846.4</v>
      </c>
      <c r="H17" s="122">
        <v>921.9</v>
      </c>
      <c r="I17" s="166" t="s">
        <v>1</v>
      </c>
    </row>
    <row r="18" spans="1:9" s="81" customFormat="1" ht="11.25" customHeight="1" x14ac:dyDescent="0.2">
      <c r="A18" s="395">
        <v>3</v>
      </c>
      <c r="B18" s="126">
        <v>145</v>
      </c>
      <c r="C18" s="126">
        <v>85</v>
      </c>
      <c r="D18" s="126">
        <v>16662.900000000001</v>
      </c>
      <c r="E18" s="126">
        <v>87.9</v>
      </c>
      <c r="F18" s="126">
        <v>16575</v>
      </c>
      <c r="G18" s="126">
        <v>10588.5</v>
      </c>
      <c r="H18" s="126">
        <v>5986.5</v>
      </c>
      <c r="I18" s="166" t="s">
        <v>1</v>
      </c>
    </row>
    <row r="19" spans="1:9" s="167" customFormat="1" ht="11.25" customHeight="1" x14ac:dyDescent="0.2">
      <c r="A19" s="394">
        <v>41</v>
      </c>
      <c r="B19" s="122">
        <v>1</v>
      </c>
      <c r="C19" s="122">
        <v>1</v>
      </c>
      <c r="D19" s="122">
        <v>262.8</v>
      </c>
      <c r="E19" s="122">
        <v>9.6999999999999993</v>
      </c>
      <c r="F19" s="122">
        <v>253.1</v>
      </c>
      <c r="G19" s="122">
        <v>145.6</v>
      </c>
      <c r="H19" s="122">
        <v>107.5</v>
      </c>
      <c r="I19" s="166" t="s">
        <v>1</v>
      </c>
    </row>
    <row r="20" spans="1:9" s="167" customFormat="1" ht="11.25" customHeight="1" x14ac:dyDescent="0.2">
      <c r="A20" s="394">
        <v>42</v>
      </c>
      <c r="B20" s="122">
        <v>1</v>
      </c>
      <c r="C20" s="122">
        <v>1</v>
      </c>
      <c r="D20" s="122">
        <v>120.6</v>
      </c>
      <c r="E20" s="122">
        <v>2</v>
      </c>
      <c r="F20" s="122">
        <v>118.6</v>
      </c>
      <c r="G20" s="122">
        <v>64.8</v>
      </c>
      <c r="H20" s="122">
        <v>53.8</v>
      </c>
      <c r="I20" s="166" t="s">
        <v>1</v>
      </c>
    </row>
    <row r="21" spans="1:9" s="167" customFormat="1" ht="11.25" customHeight="1" x14ac:dyDescent="0.2">
      <c r="A21" s="394">
        <v>43</v>
      </c>
      <c r="B21" s="122">
        <v>4</v>
      </c>
      <c r="C21" s="122">
        <v>5</v>
      </c>
      <c r="D21" s="122">
        <v>511.7</v>
      </c>
      <c r="E21" s="122">
        <v>7.2</v>
      </c>
      <c r="F21" s="122">
        <v>504.5</v>
      </c>
      <c r="G21" s="122">
        <v>298.60000000000002</v>
      </c>
      <c r="H21" s="122">
        <v>205.9</v>
      </c>
      <c r="I21" s="166" t="s">
        <v>1</v>
      </c>
    </row>
    <row r="22" spans="1:9" s="167" customFormat="1" ht="11.25" customHeight="1" x14ac:dyDescent="0.2">
      <c r="A22" s="394">
        <v>45</v>
      </c>
      <c r="B22" s="122">
        <v>15</v>
      </c>
      <c r="C22" s="122">
        <v>13</v>
      </c>
      <c r="D22" s="122">
        <v>2754.1</v>
      </c>
      <c r="E22" s="122">
        <v>323.10000000000002</v>
      </c>
      <c r="F22" s="122">
        <v>2431</v>
      </c>
      <c r="G22" s="122">
        <v>1431.5</v>
      </c>
      <c r="H22" s="122">
        <v>999.5</v>
      </c>
      <c r="I22" s="166" t="s">
        <v>1</v>
      </c>
    </row>
    <row r="23" spans="1:9" s="167" customFormat="1" ht="11.25" customHeight="1" x14ac:dyDescent="0.2">
      <c r="A23" s="394">
        <v>46</v>
      </c>
      <c r="B23" s="122">
        <v>1</v>
      </c>
      <c r="C23" s="122">
        <v>1</v>
      </c>
      <c r="D23" s="122">
        <v>378.7</v>
      </c>
      <c r="E23" s="122">
        <v>4.2</v>
      </c>
      <c r="F23" s="122">
        <v>374.5</v>
      </c>
      <c r="G23" s="122">
        <v>200.9</v>
      </c>
      <c r="H23" s="122">
        <v>173.6</v>
      </c>
      <c r="I23" s="166" t="s">
        <v>1</v>
      </c>
    </row>
    <row r="24" spans="1:9" s="167" customFormat="1" ht="11.25" customHeight="1" x14ac:dyDescent="0.2">
      <c r="A24" s="394">
        <v>47</v>
      </c>
      <c r="B24" s="122">
        <v>44</v>
      </c>
      <c r="C24" s="122">
        <v>30</v>
      </c>
      <c r="D24" s="122">
        <v>2177.8000000000002</v>
      </c>
      <c r="E24" s="122">
        <v>117</v>
      </c>
      <c r="F24" s="122">
        <v>2060.8000000000002</v>
      </c>
      <c r="G24" s="122">
        <v>1367.1</v>
      </c>
      <c r="H24" s="122">
        <v>693.7</v>
      </c>
      <c r="I24" s="166" t="s">
        <v>1</v>
      </c>
    </row>
    <row r="25" spans="1:9" s="167" customFormat="1" ht="11.25" customHeight="1" x14ac:dyDescent="0.2">
      <c r="A25" s="394">
        <v>481</v>
      </c>
      <c r="B25" s="122">
        <v>31</v>
      </c>
      <c r="C25" s="122">
        <v>5</v>
      </c>
      <c r="D25" s="122">
        <v>2801.8</v>
      </c>
      <c r="E25" s="122">
        <v>337.7</v>
      </c>
      <c r="F25" s="122">
        <v>2464.1</v>
      </c>
      <c r="G25" s="122">
        <v>1376.6</v>
      </c>
      <c r="H25" s="122">
        <v>1087.5</v>
      </c>
      <c r="I25" s="166" t="s">
        <v>1</v>
      </c>
    </row>
    <row r="26" spans="1:9" s="167" customFormat="1" ht="11.25" customHeight="1" x14ac:dyDescent="0.2">
      <c r="A26" s="394">
        <v>482</v>
      </c>
      <c r="B26" s="122">
        <v>30</v>
      </c>
      <c r="C26" s="122">
        <v>15</v>
      </c>
      <c r="D26" s="122">
        <v>4492.2</v>
      </c>
      <c r="E26" s="122">
        <v>207.4</v>
      </c>
      <c r="F26" s="122">
        <v>4284.8</v>
      </c>
      <c r="G26" s="122">
        <v>2338.1</v>
      </c>
      <c r="H26" s="122">
        <v>1946.7</v>
      </c>
      <c r="I26" s="166" t="s">
        <v>1</v>
      </c>
    </row>
    <row r="27" spans="1:9" s="167" customFormat="1" ht="11.25" customHeight="1" x14ac:dyDescent="0.2">
      <c r="A27" s="394">
        <v>483</v>
      </c>
      <c r="B27" s="122">
        <v>15</v>
      </c>
      <c r="C27" s="122">
        <v>6</v>
      </c>
      <c r="D27" s="122">
        <v>1044.5</v>
      </c>
      <c r="E27" s="122">
        <v>66.099999999999994</v>
      </c>
      <c r="F27" s="122">
        <v>978.4</v>
      </c>
      <c r="G27" s="122">
        <v>655</v>
      </c>
      <c r="H27" s="122">
        <v>323.39999999999998</v>
      </c>
      <c r="I27" s="166" t="s">
        <v>1</v>
      </c>
    </row>
    <row r="28" spans="1:9" s="167" customFormat="1" ht="11.25" customHeight="1" x14ac:dyDescent="0.2">
      <c r="A28" s="394">
        <v>484</v>
      </c>
      <c r="B28" s="122">
        <v>14</v>
      </c>
      <c r="C28" s="122">
        <v>11</v>
      </c>
      <c r="D28" s="122">
        <v>2717.2</v>
      </c>
      <c r="E28" s="122">
        <v>384.3</v>
      </c>
      <c r="F28" s="122">
        <v>2332.9</v>
      </c>
      <c r="G28" s="122">
        <v>1280.2</v>
      </c>
      <c r="H28" s="122">
        <v>1052.7</v>
      </c>
      <c r="I28" s="166" t="s">
        <v>1</v>
      </c>
    </row>
    <row r="29" spans="1:9" s="167" customFormat="1" ht="11.25" customHeight="1" x14ac:dyDescent="0.2">
      <c r="A29" s="394">
        <v>485</v>
      </c>
      <c r="B29" s="122">
        <v>5</v>
      </c>
      <c r="C29" s="122">
        <v>6</v>
      </c>
      <c r="D29" s="122">
        <v>1006.2</v>
      </c>
      <c r="E29" s="122">
        <v>162.69999999999999</v>
      </c>
      <c r="F29" s="122">
        <v>843.5</v>
      </c>
      <c r="G29" s="122">
        <v>487.7</v>
      </c>
      <c r="H29" s="122">
        <v>355.8</v>
      </c>
      <c r="I29" s="166" t="s">
        <v>1</v>
      </c>
    </row>
    <row r="30" spans="1:9" s="167" customFormat="1" ht="11.25" customHeight="1" x14ac:dyDescent="0.2">
      <c r="A30" s="394">
        <v>486</v>
      </c>
      <c r="B30" s="122">
        <v>5</v>
      </c>
      <c r="C30" s="122">
        <v>7</v>
      </c>
      <c r="D30" s="122">
        <v>712.6</v>
      </c>
      <c r="E30" s="122" t="s">
        <v>994</v>
      </c>
      <c r="F30" s="122">
        <v>712.6</v>
      </c>
      <c r="G30" s="122">
        <v>485.1</v>
      </c>
      <c r="H30" s="122">
        <v>227.5</v>
      </c>
      <c r="I30" s="166" t="s">
        <v>1</v>
      </c>
    </row>
    <row r="31" spans="1:9" s="167" customFormat="1" ht="11.25" customHeight="1" x14ac:dyDescent="0.2">
      <c r="A31" s="394">
        <v>487</v>
      </c>
      <c r="B31" s="122">
        <v>9</v>
      </c>
      <c r="C31" s="122">
        <v>10</v>
      </c>
      <c r="D31" s="122">
        <v>1164.3</v>
      </c>
      <c r="E31" s="122">
        <v>29.1</v>
      </c>
      <c r="F31" s="122">
        <v>1135.2</v>
      </c>
      <c r="G31" s="122">
        <v>715.3</v>
      </c>
      <c r="H31" s="122">
        <v>419.9</v>
      </c>
      <c r="I31" s="166" t="s">
        <v>1</v>
      </c>
    </row>
    <row r="32" spans="1:9" s="167" customFormat="1" ht="11.25" customHeight="1" x14ac:dyDescent="0.2">
      <c r="A32" s="394">
        <v>488</v>
      </c>
      <c r="B32" s="122">
        <v>100</v>
      </c>
      <c r="C32" s="122">
        <v>74</v>
      </c>
      <c r="D32" s="122">
        <v>17039.599999999999</v>
      </c>
      <c r="E32" s="122">
        <v>1063.2</v>
      </c>
      <c r="F32" s="122">
        <v>15976.4</v>
      </c>
      <c r="G32" s="122">
        <v>8746</v>
      </c>
      <c r="H32" s="122">
        <v>7230.4</v>
      </c>
      <c r="I32" s="166" t="s">
        <v>1</v>
      </c>
    </row>
    <row r="33" spans="1:9" s="167" customFormat="1" ht="11.25" customHeight="1" x14ac:dyDescent="0.2">
      <c r="A33" s="394">
        <v>489</v>
      </c>
      <c r="B33" s="122">
        <v>25</v>
      </c>
      <c r="C33" s="122">
        <v>19</v>
      </c>
      <c r="D33" s="122">
        <v>1906.8</v>
      </c>
      <c r="E33" s="122">
        <v>48.3</v>
      </c>
      <c r="F33" s="122">
        <v>1858.5</v>
      </c>
      <c r="G33" s="122">
        <v>1351.1</v>
      </c>
      <c r="H33" s="122">
        <v>507.4</v>
      </c>
      <c r="I33" s="166" t="s">
        <v>1</v>
      </c>
    </row>
    <row r="34" spans="1:9" s="81" customFormat="1" ht="11.25" customHeight="1" x14ac:dyDescent="0.2">
      <c r="A34" s="394">
        <v>48</v>
      </c>
      <c r="B34" s="122">
        <v>234</v>
      </c>
      <c r="C34" s="122">
        <v>138</v>
      </c>
      <c r="D34" s="122">
        <v>32885.199999999997</v>
      </c>
      <c r="E34" s="122">
        <v>2298.8000000000002</v>
      </c>
      <c r="F34" s="122">
        <v>30586.400000000001</v>
      </c>
      <c r="G34" s="122">
        <v>17435.099999999999</v>
      </c>
      <c r="H34" s="122">
        <v>13151.3</v>
      </c>
      <c r="I34" s="166" t="s">
        <v>1</v>
      </c>
    </row>
    <row r="35" spans="1:9" s="167" customFormat="1" ht="11.25" customHeight="1" x14ac:dyDescent="0.2">
      <c r="A35" s="394">
        <v>491</v>
      </c>
      <c r="B35" s="122">
        <v>6</v>
      </c>
      <c r="C35" s="122">
        <v>4</v>
      </c>
      <c r="D35" s="122">
        <v>758.2</v>
      </c>
      <c r="E35" s="122" t="s">
        <v>994</v>
      </c>
      <c r="F35" s="122">
        <v>758.2</v>
      </c>
      <c r="G35" s="122">
        <v>601.29999999999995</v>
      </c>
      <c r="H35" s="122">
        <v>156.9</v>
      </c>
      <c r="I35" s="166" t="s">
        <v>1</v>
      </c>
    </row>
    <row r="36" spans="1:9" s="167" customFormat="1" ht="11.25" customHeight="1" x14ac:dyDescent="0.2">
      <c r="A36" s="394">
        <v>492</v>
      </c>
      <c r="B36" s="122">
        <v>12</v>
      </c>
      <c r="C36" s="122">
        <v>9</v>
      </c>
      <c r="D36" s="122">
        <v>2240</v>
      </c>
      <c r="E36" s="122">
        <v>20.399999999999999</v>
      </c>
      <c r="F36" s="122">
        <v>2219.6</v>
      </c>
      <c r="G36" s="122">
        <v>1440.4</v>
      </c>
      <c r="H36" s="122">
        <v>779.2</v>
      </c>
      <c r="I36" s="166" t="s">
        <v>1</v>
      </c>
    </row>
    <row r="37" spans="1:9" s="167" customFormat="1" ht="11.25" customHeight="1" x14ac:dyDescent="0.2">
      <c r="A37" s="394">
        <v>494</v>
      </c>
      <c r="B37" s="122">
        <v>44</v>
      </c>
      <c r="C37" s="122">
        <v>35</v>
      </c>
      <c r="D37" s="122">
        <v>3377</v>
      </c>
      <c r="E37" s="122">
        <v>38.299999999999997</v>
      </c>
      <c r="F37" s="122">
        <v>3338.7</v>
      </c>
      <c r="G37" s="122">
        <v>2403.8000000000002</v>
      </c>
      <c r="H37" s="122">
        <v>934.9</v>
      </c>
      <c r="I37" s="166" t="s">
        <v>1</v>
      </c>
    </row>
    <row r="38" spans="1:9" s="167" customFormat="1" ht="11.25" customHeight="1" x14ac:dyDescent="0.2">
      <c r="A38" s="394">
        <v>496</v>
      </c>
      <c r="B38" s="122">
        <v>35</v>
      </c>
      <c r="C38" s="122">
        <v>16</v>
      </c>
      <c r="D38" s="122">
        <v>3898.3</v>
      </c>
      <c r="E38" s="122">
        <v>164.7</v>
      </c>
      <c r="F38" s="122">
        <v>3733.6</v>
      </c>
      <c r="G38" s="122">
        <v>2400.6</v>
      </c>
      <c r="H38" s="122">
        <v>1333</v>
      </c>
      <c r="I38" s="166" t="s">
        <v>1</v>
      </c>
    </row>
    <row r="39" spans="1:9" s="167" customFormat="1" ht="11.25" customHeight="1" x14ac:dyDescent="0.2">
      <c r="A39" s="394">
        <v>497</v>
      </c>
      <c r="B39" s="122">
        <v>5</v>
      </c>
      <c r="C39" s="122">
        <v>5</v>
      </c>
      <c r="D39" s="122">
        <v>675.3</v>
      </c>
      <c r="E39" s="122">
        <v>8.9</v>
      </c>
      <c r="F39" s="122">
        <v>666.4</v>
      </c>
      <c r="G39" s="122">
        <v>478.4</v>
      </c>
      <c r="H39" s="122">
        <v>188</v>
      </c>
      <c r="I39" s="166" t="s">
        <v>1</v>
      </c>
    </row>
    <row r="40" spans="1:9" s="167" customFormat="1" ht="11.25" customHeight="1" x14ac:dyDescent="0.2">
      <c r="A40" s="394">
        <v>498</v>
      </c>
      <c r="B40" s="122">
        <v>4</v>
      </c>
      <c r="C40" s="122">
        <v>4</v>
      </c>
      <c r="D40" s="122">
        <v>353.2</v>
      </c>
      <c r="E40" s="122" t="s">
        <v>994</v>
      </c>
      <c r="F40" s="122">
        <v>353.2</v>
      </c>
      <c r="G40" s="122">
        <v>212.4</v>
      </c>
      <c r="H40" s="122">
        <v>140.80000000000001</v>
      </c>
      <c r="I40" s="166" t="s">
        <v>1</v>
      </c>
    </row>
    <row r="41" spans="1:9" s="167" customFormat="1" ht="11.25" customHeight="1" x14ac:dyDescent="0.2">
      <c r="A41" s="394">
        <v>499</v>
      </c>
      <c r="B41" s="122">
        <v>5</v>
      </c>
      <c r="C41" s="122">
        <v>8</v>
      </c>
      <c r="D41" s="122">
        <v>774.8</v>
      </c>
      <c r="E41" s="122">
        <v>66</v>
      </c>
      <c r="F41" s="122">
        <v>708.8</v>
      </c>
      <c r="G41" s="122">
        <v>399.6</v>
      </c>
      <c r="H41" s="122">
        <v>309.2</v>
      </c>
      <c r="I41" s="166" t="s">
        <v>1</v>
      </c>
    </row>
    <row r="42" spans="1:9" s="81" customFormat="1" ht="11.25" customHeight="1" x14ac:dyDescent="0.2">
      <c r="A42" s="394">
        <v>49</v>
      </c>
      <c r="B42" s="122">
        <v>112</v>
      </c>
      <c r="C42" s="122">
        <v>75</v>
      </c>
      <c r="D42" s="122">
        <v>12153.3</v>
      </c>
      <c r="E42" s="122">
        <v>298.3</v>
      </c>
      <c r="F42" s="122">
        <v>11855</v>
      </c>
      <c r="G42" s="122">
        <v>7995.4</v>
      </c>
      <c r="H42" s="122">
        <v>3859.6</v>
      </c>
      <c r="I42" s="166" t="s">
        <v>1</v>
      </c>
    </row>
    <row r="43" spans="1:9" s="81" customFormat="1" ht="11.25" customHeight="1" x14ac:dyDescent="0.2">
      <c r="A43" s="395">
        <v>4</v>
      </c>
      <c r="B43" s="126">
        <v>412</v>
      </c>
      <c r="C43" s="126">
        <v>250</v>
      </c>
      <c r="D43" s="126">
        <v>51244.2</v>
      </c>
      <c r="E43" s="126">
        <v>3060.3</v>
      </c>
      <c r="F43" s="126">
        <v>48183.9</v>
      </c>
      <c r="G43" s="126">
        <v>28939</v>
      </c>
      <c r="H43" s="126">
        <v>19244.900000000001</v>
      </c>
      <c r="I43" s="166" t="s">
        <v>1</v>
      </c>
    </row>
    <row r="44" spans="1:9" s="167" customFormat="1" ht="11.25" customHeight="1" x14ac:dyDescent="0.2">
      <c r="A44" s="394">
        <v>56</v>
      </c>
      <c r="B44" s="122">
        <v>12</v>
      </c>
      <c r="C44" s="122">
        <v>9</v>
      </c>
      <c r="D44" s="122">
        <v>624.9</v>
      </c>
      <c r="E44" s="122">
        <v>36.6</v>
      </c>
      <c r="F44" s="122">
        <v>588.29999999999995</v>
      </c>
      <c r="G44" s="122">
        <v>365.6</v>
      </c>
      <c r="H44" s="122">
        <v>222.7</v>
      </c>
      <c r="I44" s="166" t="s">
        <v>1</v>
      </c>
    </row>
    <row r="45" spans="1:9" s="167" customFormat="1" ht="11.25" customHeight="1" x14ac:dyDescent="0.2">
      <c r="A45" s="394">
        <v>57</v>
      </c>
      <c r="B45" s="122">
        <v>2</v>
      </c>
      <c r="C45" s="122">
        <v>1</v>
      </c>
      <c r="D45" s="122">
        <v>54.9</v>
      </c>
      <c r="E45" s="122">
        <v>22.4</v>
      </c>
      <c r="F45" s="122">
        <v>32.5</v>
      </c>
      <c r="G45" s="122">
        <v>14.6</v>
      </c>
      <c r="H45" s="122">
        <v>17.899999999999999</v>
      </c>
      <c r="I45" s="166" t="s">
        <v>1</v>
      </c>
    </row>
    <row r="46" spans="1:9" s="167" customFormat="1" ht="11.25" customHeight="1" x14ac:dyDescent="0.2">
      <c r="A46" s="394">
        <v>591</v>
      </c>
      <c r="B46" s="122">
        <v>4</v>
      </c>
      <c r="C46" s="122">
        <v>2</v>
      </c>
      <c r="D46" s="122">
        <v>48.1</v>
      </c>
      <c r="E46" s="122" t="s">
        <v>994</v>
      </c>
      <c r="F46" s="122">
        <v>48.1</v>
      </c>
      <c r="G46" s="122">
        <v>43.6</v>
      </c>
      <c r="H46" s="122">
        <v>4.5</v>
      </c>
      <c r="I46" s="166" t="s">
        <v>1</v>
      </c>
    </row>
    <row r="47" spans="1:9" s="167" customFormat="1" ht="11.25" customHeight="1" x14ac:dyDescent="0.2">
      <c r="A47" s="394">
        <v>593</v>
      </c>
      <c r="B47" s="122">
        <v>12</v>
      </c>
      <c r="C47" s="122">
        <v>12</v>
      </c>
      <c r="D47" s="122">
        <v>779.5</v>
      </c>
      <c r="E47" s="122">
        <v>2.8</v>
      </c>
      <c r="F47" s="122">
        <v>776.7</v>
      </c>
      <c r="G47" s="122">
        <v>546.5</v>
      </c>
      <c r="H47" s="122">
        <v>230.2</v>
      </c>
      <c r="I47" s="166" t="s">
        <v>1</v>
      </c>
    </row>
    <row r="48" spans="1:9" s="167" customFormat="1" ht="11.25" customHeight="1" x14ac:dyDescent="0.2">
      <c r="A48" s="394">
        <v>594</v>
      </c>
      <c r="B48" s="122">
        <v>65</v>
      </c>
      <c r="C48" s="122">
        <v>70</v>
      </c>
      <c r="D48" s="122">
        <v>3692.2</v>
      </c>
      <c r="E48" s="122">
        <v>60.6</v>
      </c>
      <c r="F48" s="122">
        <v>3631.6</v>
      </c>
      <c r="G48" s="122">
        <v>2411.6</v>
      </c>
      <c r="H48" s="122">
        <v>1220</v>
      </c>
      <c r="I48" s="166" t="s">
        <v>1</v>
      </c>
    </row>
    <row r="49" spans="1:9" s="167" customFormat="1" ht="11.25" customHeight="1" x14ac:dyDescent="0.2">
      <c r="A49" s="394">
        <v>595</v>
      </c>
      <c r="B49" s="122">
        <v>25</v>
      </c>
      <c r="C49" s="122">
        <v>25</v>
      </c>
      <c r="D49" s="122">
        <v>2046.8</v>
      </c>
      <c r="E49" s="122" t="s">
        <v>994</v>
      </c>
      <c r="F49" s="122">
        <v>2046.8</v>
      </c>
      <c r="G49" s="122">
        <v>1243.7</v>
      </c>
      <c r="H49" s="122">
        <v>803.1</v>
      </c>
      <c r="I49" s="166" t="s">
        <v>1</v>
      </c>
    </row>
    <row r="50" spans="1:9" s="167" customFormat="1" ht="11.25" customHeight="1" x14ac:dyDescent="0.2">
      <c r="A50" s="394">
        <v>596</v>
      </c>
      <c r="B50" s="122">
        <v>8</v>
      </c>
      <c r="C50" s="122">
        <v>8</v>
      </c>
      <c r="D50" s="122">
        <v>494.1</v>
      </c>
      <c r="E50" s="122" t="s">
        <v>994</v>
      </c>
      <c r="F50" s="122">
        <v>494.1</v>
      </c>
      <c r="G50" s="122">
        <v>316.3</v>
      </c>
      <c r="H50" s="122">
        <v>177.8</v>
      </c>
      <c r="I50" s="166" t="s">
        <v>1</v>
      </c>
    </row>
    <row r="51" spans="1:9" s="167" customFormat="1" ht="11.25" customHeight="1" x14ac:dyDescent="0.2">
      <c r="A51" s="394">
        <v>597</v>
      </c>
      <c r="B51" s="122">
        <v>13</v>
      </c>
      <c r="C51" s="122">
        <v>15</v>
      </c>
      <c r="D51" s="122">
        <v>940.9</v>
      </c>
      <c r="E51" s="122">
        <v>0.4</v>
      </c>
      <c r="F51" s="122">
        <v>940.5</v>
      </c>
      <c r="G51" s="122">
        <v>533.29999999999995</v>
      </c>
      <c r="H51" s="122">
        <v>407.2</v>
      </c>
      <c r="I51" s="166" t="s">
        <v>1</v>
      </c>
    </row>
    <row r="52" spans="1:9" s="167" customFormat="1" ht="11.25" customHeight="1" x14ac:dyDescent="0.2">
      <c r="A52" s="394">
        <v>598</v>
      </c>
      <c r="B52" s="122">
        <v>47</v>
      </c>
      <c r="C52" s="122">
        <v>38</v>
      </c>
      <c r="D52" s="122">
        <v>1583.8</v>
      </c>
      <c r="E52" s="122">
        <v>49.1</v>
      </c>
      <c r="F52" s="122">
        <v>1534.7</v>
      </c>
      <c r="G52" s="122">
        <v>926</v>
      </c>
      <c r="H52" s="122">
        <v>608.70000000000005</v>
      </c>
      <c r="I52" s="166" t="s">
        <v>1</v>
      </c>
    </row>
    <row r="53" spans="1:9" s="167" customFormat="1" ht="11.25" customHeight="1" x14ac:dyDescent="0.2">
      <c r="A53" s="394">
        <v>599</v>
      </c>
      <c r="B53" s="122">
        <v>8</v>
      </c>
      <c r="C53" s="122">
        <v>6</v>
      </c>
      <c r="D53" s="122">
        <v>981.1</v>
      </c>
      <c r="E53" s="122">
        <v>25.2</v>
      </c>
      <c r="F53" s="122">
        <v>955.9</v>
      </c>
      <c r="G53" s="122">
        <v>573.4</v>
      </c>
      <c r="H53" s="122">
        <v>382.5</v>
      </c>
      <c r="I53" s="166" t="s">
        <v>1</v>
      </c>
    </row>
    <row r="54" spans="1:9" s="81" customFormat="1" ht="11.25" customHeight="1" x14ac:dyDescent="0.2">
      <c r="A54" s="394">
        <v>59</v>
      </c>
      <c r="B54" s="122">
        <v>182</v>
      </c>
      <c r="C54" s="122">
        <v>163</v>
      </c>
      <c r="D54" s="122">
        <v>10566.5</v>
      </c>
      <c r="E54" s="122">
        <v>138.1</v>
      </c>
      <c r="F54" s="122">
        <v>10428.4</v>
      </c>
      <c r="G54" s="122">
        <v>6594.4</v>
      </c>
      <c r="H54" s="122">
        <v>3834</v>
      </c>
      <c r="I54" s="166" t="s">
        <v>1</v>
      </c>
    </row>
    <row r="55" spans="1:9" s="81" customFormat="1" ht="11.25" customHeight="1" x14ac:dyDescent="0.2">
      <c r="A55" s="395">
        <v>5</v>
      </c>
      <c r="B55" s="126">
        <v>196</v>
      </c>
      <c r="C55" s="126">
        <v>173</v>
      </c>
      <c r="D55" s="126">
        <v>11246.3</v>
      </c>
      <c r="E55" s="126">
        <v>197.1</v>
      </c>
      <c r="F55" s="126">
        <v>11049.2</v>
      </c>
      <c r="G55" s="126">
        <v>6974.6</v>
      </c>
      <c r="H55" s="126">
        <v>4074.6</v>
      </c>
      <c r="I55" s="166" t="s">
        <v>1</v>
      </c>
    </row>
    <row r="56" spans="1:9" s="167" customFormat="1" ht="11.25" customHeight="1" x14ac:dyDescent="0.2">
      <c r="A56" s="394">
        <v>92</v>
      </c>
      <c r="B56" s="122">
        <v>23</v>
      </c>
      <c r="C56" s="122">
        <v>7</v>
      </c>
      <c r="D56" s="122">
        <v>1514.8</v>
      </c>
      <c r="E56" s="122">
        <v>59.9</v>
      </c>
      <c r="F56" s="122">
        <v>1454.9</v>
      </c>
      <c r="G56" s="122">
        <v>951.8</v>
      </c>
      <c r="H56" s="122">
        <v>503.1</v>
      </c>
      <c r="I56" s="166" t="s">
        <v>1</v>
      </c>
    </row>
    <row r="57" spans="1:9" s="167" customFormat="1" ht="11.25" customHeight="1" x14ac:dyDescent="0.2">
      <c r="A57" s="394">
        <v>93</v>
      </c>
      <c r="B57" s="122">
        <v>18</v>
      </c>
      <c r="C57" s="122">
        <v>15</v>
      </c>
      <c r="D57" s="122">
        <v>1239</v>
      </c>
      <c r="E57" s="122">
        <v>68.599999999999994</v>
      </c>
      <c r="F57" s="122">
        <v>1170.4000000000001</v>
      </c>
      <c r="G57" s="122">
        <v>735.7</v>
      </c>
      <c r="H57" s="122">
        <v>434.7</v>
      </c>
      <c r="I57" s="166" t="s">
        <v>1</v>
      </c>
    </row>
    <row r="58" spans="1:9" s="167" customFormat="1" ht="11.25" customHeight="1" x14ac:dyDescent="0.2">
      <c r="A58" s="394">
        <v>94</v>
      </c>
      <c r="B58" s="122">
        <v>11</v>
      </c>
      <c r="C58" s="122">
        <v>11</v>
      </c>
      <c r="D58" s="122">
        <v>2029</v>
      </c>
      <c r="E58" s="122">
        <v>187.6</v>
      </c>
      <c r="F58" s="122">
        <v>1841.4</v>
      </c>
      <c r="G58" s="122">
        <v>1085.2</v>
      </c>
      <c r="H58" s="122">
        <v>756.2</v>
      </c>
      <c r="I58" s="166" t="s">
        <v>1</v>
      </c>
    </row>
    <row r="59" spans="1:9" s="81" customFormat="1" ht="11.25" customHeight="1" x14ac:dyDescent="0.2">
      <c r="A59" s="395">
        <v>9</v>
      </c>
      <c r="B59" s="126">
        <v>52</v>
      </c>
      <c r="C59" s="126">
        <v>32</v>
      </c>
      <c r="D59" s="126">
        <v>4782.8</v>
      </c>
      <c r="E59" s="126">
        <v>316.10000000000002</v>
      </c>
      <c r="F59" s="126">
        <v>4466.7</v>
      </c>
      <c r="G59" s="126">
        <v>2772.7</v>
      </c>
      <c r="H59" s="126">
        <v>1694</v>
      </c>
      <c r="I59" s="166" t="s">
        <v>1</v>
      </c>
    </row>
    <row r="60" spans="1:9" s="81" customFormat="1" ht="11.25" customHeight="1" x14ac:dyDescent="0.2">
      <c r="A60" s="395" t="s">
        <v>10</v>
      </c>
      <c r="B60" s="126">
        <v>805</v>
      </c>
      <c r="C60" s="126">
        <v>513</v>
      </c>
      <c r="D60" s="126">
        <v>83936.2</v>
      </c>
      <c r="E60" s="126">
        <v>3661.4</v>
      </c>
      <c r="F60" s="126">
        <v>80274.8</v>
      </c>
      <c r="G60" s="126">
        <v>49274.8</v>
      </c>
      <c r="H60" s="126">
        <v>31000</v>
      </c>
      <c r="I60" s="166" t="s">
        <v>1</v>
      </c>
    </row>
    <row r="61" spans="1:9" s="108" customFormat="1" ht="7.5" customHeight="1" x14ac:dyDescent="0.15">
      <c r="A61" s="615" t="s">
        <v>1067</v>
      </c>
      <c r="B61" s="615"/>
      <c r="C61" s="615"/>
      <c r="D61" s="615"/>
      <c r="E61" s="615"/>
      <c r="F61" s="615"/>
      <c r="G61" s="615"/>
      <c r="H61" s="615"/>
      <c r="I61" s="166" t="s">
        <v>1</v>
      </c>
    </row>
    <row r="62" spans="1:9" s="167" customFormat="1" ht="11.25" customHeight="1" x14ac:dyDescent="0.2">
      <c r="A62" s="641" t="s">
        <v>571</v>
      </c>
      <c r="B62" s="641"/>
      <c r="C62" s="641"/>
      <c r="D62" s="641"/>
      <c r="E62" s="641"/>
      <c r="F62" s="641"/>
      <c r="G62" s="641"/>
      <c r="H62" s="641"/>
      <c r="I62" s="166" t="s">
        <v>1</v>
      </c>
    </row>
    <row r="63" spans="1:9" s="167" customFormat="1" ht="11.25" customHeight="1" x14ac:dyDescent="0.2">
      <c r="A63" s="641" t="s">
        <v>572</v>
      </c>
      <c r="B63" s="641"/>
      <c r="C63" s="641"/>
      <c r="D63" s="641"/>
      <c r="E63" s="641"/>
      <c r="F63" s="641"/>
      <c r="G63" s="641"/>
      <c r="H63" s="641"/>
      <c r="I63" s="166" t="s">
        <v>1</v>
      </c>
    </row>
    <row r="64" spans="1:9" s="167" customFormat="1" ht="11.25" customHeight="1" x14ac:dyDescent="0.2">
      <c r="A64" s="641" t="s">
        <v>573</v>
      </c>
      <c r="B64" s="641"/>
      <c r="C64" s="641"/>
      <c r="D64" s="641"/>
      <c r="E64" s="641"/>
      <c r="F64" s="641"/>
      <c r="G64" s="641"/>
      <c r="H64" s="641"/>
      <c r="I64" s="166" t="s">
        <v>1</v>
      </c>
    </row>
    <row r="65" spans="1:9" s="103" customFormat="1" ht="1.9" customHeight="1" x14ac:dyDescent="0.15">
      <c r="A65" s="90" t="s">
        <v>3</v>
      </c>
      <c r="B65" s="90" t="s">
        <v>3</v>
      </c>
      <c r="C65" s="90" t="s">
        <v>3</v>
      </c>
      <c r="D65" s="90" t="s">
        <v>3</v>
      </c>
      <c r="E65" s="90" t="s">
        <v>3</v>
      </c>
      <c r="F65" s="90" t="s">
        <v>3</v>
      </c>
      <c r="G65" s="90" t="s">
        <v>3</v>
      </c>
      <c r="H65" s="90" t="s">
        <v>3</v>
      </c>
      <c r="I65" s="103" t="s">
        <v>5</v>
      </c>
    </row>
  </sheetData>
  <mergeCells count="16">
    <mergeCell ref="A1:H1"/>
    <mergeCell ref="A63:H63"/>
    <mergeCell ref="A64:H64"/>
    <mergeCell ref="A2:H2"/>
    <mergeCell ref="A61:H61"/>
    <mergeCell ref="A3:H3"/>
    <mergeCell ref="E5:E6"/>
    <mergeCell ref="F5:H5"/>
    <mergeCell ref="B7:C7"/>
    <mergeCell ref="D7:H7"/>
    <mergeCell ref="A62:H62"/>
    <mergeCell ref="A4:A8"/>
    <mergeCell ref="B4:B6"/>
    <mergeCell ref="C4:C6"/>
    <mergeCell ref="D4:D6"/>
    <mergeCell ref="E4:H4"/>
  </mergeCells>
  <hyperlinks>
    <hyperlink ref="A1" location="Inhalt!A1" display="Zurück zum Inhalt" xr:uid="{0504FDE6-C39B-44DF-A07C-CB64169322B0}"/>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47BEB-5BC4-4C60-8580-7544FFC55714}">
  <dimension ref="A1:J60"/>
  <sheetViews>
    <sheetView view="pageLayout" zoomScaleNormal="100" zoomScaleSheetLayoutView="100" workbookViewId="0">
      <selection sqref="A1:I1"/>
    </sheetView>
  </sheetViews>
  <sheetFormatPr baseColWidth="10" defaultColWidth="8.140625" defaultRowHeight="12.75" x14ac:dyDescent="0.2"/>
  <cols>
    <col min="1" max="1" width="12.85546875" style="6" bestFit="1" customWidth="1"/>
    <col min="2" max="2" width="13.85546875" style="6" bestFit="1" customWidth="1"/>
    <col min="3" max="3" width="8.140625" style="6" customWidth="1"/>
    <col min="4" max="4" width="8.42578125" style="6" customWidth="1"/>
    <col min="5" max="5" width="6.5703125" style="6" customWidth="1"/>
    <col min="6" max="6" width="10.7109375" style="6" customWidth="1"/>
    <col min="7" max="7" width="8.7109375" style="6" customWidth="1"/>
    <col min="8" max="8" width="10.7109375" style="6" customWidth="1"/>
    <col min="9" max="9" width="10.7109375" style="54" customWidth="1"/>
    <col min="10" max="10" width="1.28515625" style="32" customWidth="1"/>
    <col min="11" max="16384" width="8.140625" style="29"/>
  </cols>
  <sheetData>
    <row r="1" spans="1:10" ht="24" customHeight="1" x14ac:dyDescent="0.2">
      <c r="A1" s="550" t="s">
        <v>2</v>
      </c>
      <c r="B1" s="550"/>
      <c r="C1" s="550"/>
      <c r="D1" s="550"/>
      <c r="E1" s="550"/>
      <c r="F1" s="550"/>
      <c r="G1" s="550"/>
      <c r="H1" s="550"/>
      <c r="I1" s="550"/>
      <c r="J1" s="465" t="s">
        <v>1</v>
      </c>
    </row>
    <row r="2" spans="1:10" s="172" customFormat="1" ht="26.45" customHeight="1" x14ac:dyDescent="0.2">
      <c r="A2" s="629" t="s">
        <v>306</v>
      </c>
      <c r="B2" s="629"/>
      <c r="C2" s="629"/>
      <c r="D2" s="629"/>
      <c r="E2" s="629"/>
      <c r="F2" s="629"/>
      <c r="G2" s="629"/>
      <c r="H2" s="629"/>
      <c r="I2" s="629"/>
      <c r="J2" s="465" t="s">
        <v>1</v>
      </c>
    </row>
    <row r="3" spans="1:10" s="68" customFormat="1" ht="1.9" customHeight="1" x14ac:dyDescent="0.15">
      <c r="A3" s="653" t="s">
        <v>997</v>
      </c>
      <c r="B3" s="653"/>
      <c r="C3" s="653"/>
      <c r="D3" s="653"/>
      <c r="E3" s="653"/>
      <c r="F3" s="653"/>
      <c r="G3" s="653"/>
      <c r="H3" s="653"/>
      <c r="I3" s="653"/>
      <c r="J3" s="465" t="s">
        <v>1</v>
      </c>
    </row>
    <row r="4" spans="1:10" s="172" customFormat="1" ht="13.15" customHeight="1" x14ac:dyDescent="0.2">
      <c r="A4" s="639" t="s">
        <v>593</v>
      </c>
      <c r="B4" s="575" t="s">
        <v>594</v>
      </c>
      <c r="C4" s="575" t="s">
        <v>1069</v>
      </c>
      <c r="D4" s="637" t="s">
        <v>874</v>
      </c>
      <c r="E4" s="575" t="s">
        <v>579</v>
      </c>
      <c r="F4" s="637" t="s">
        <v>881</v>
      </c>
      <c r="G4" s="637"/>
      <c r="H4" s="637"/>
      <c r="I4" s="560"/>
      <c r="J4" s="465" t="s">
        <v>1</v>
      </c>
    </row>
    <row r="5" spans="1:10" s="172" customFormat="1" ht="13.15" customHeight="1" x14ac:dyDescent="0.2">
      <c r="A5" s="639"/>
      <c r="B5" s="575"/>
      <c r="C5" s="575"/>
      <c r="D5" s="637"/>
      <c r="E5" s="575"/>
      <c r="F5" s="575" t="s">
        <v>556</v>
      </c>
      <c r="G5" s="637" t="s">
        <v>557</v>
      </c>
      <c r="H5" s="637"/>
      <c r="I5" s="560"/>
      <c r="J5" s="465" t="s">
        <v>1</v>
      </c>
    </row>
    <row r="6" spans="1:10" s="172" customFormat="1" ht="39.6" customHeight="1" x14ac:dyDescent="0.2">
      <c r="A6" s="639"/>
      <c r="B6" s="575"/>
      <c r="C6" s="575"/>
      <c r="D6" s="637"/>
      <c r="E6" s="575"/>
      <c r="F6" s="575"/>
      <c r="G6" s="469" t="s">
        <v>0</v>
      </c>
      <c r="H6" s="462" t="s">
        <v>558</v>
      </c>
      <c r="I6" s="470" t="s">
        <v>589</v>
      </c>
      <c r="J6" s="465" t="s">
        <v>1</v>
      </c>
    </row>
    <row r="7" spans="1:10" s="172" customFormat="1" ht="13.15" customHeight="1" x14ac:dyDescent="0.2">
      <c r="A7" s="639"/>
      <c r="B7" s="575"/>
      <c r="C7" s="637" t="s">
        <v>8</v>
      </c>
      <c r="D7" s="637"/>
      <c r="E7" s="637" t="s">
        <v>585</v>
      </c>
      <c r="F7" s="637"/>
      <c r="G7" s="637"/>
      <c r="H7" s="637"/>
      <c r="I7" s="560"/>
      <c r="J7" s="465" t="s">
        <v>1</v>
      </c>
    </row>
    <row r="8" spans="1:10" s="172" customFormat="1" ht="11.25" x14ac:dyDescent="0.2">
      <c r="A8" s="639"/>
      <c r="B8" s="575"/>
      <c r="C8" s="460" t="s">
        <v>15</v>
      </c>
      <c r="D8" s="460" t="s">
        <v>16</v>
      </c>
      <c r="E8" s="460" t="s">
        <v>17</v>
      </c>
      <c r="F8" s="460" t="s">
        <v>18</v>
      </c>
      <c r="G8" s="460" t="s">
        <v>19</v>
      </c>
      <c r="H8" s="460" t="s">
        <v>20</v>
      </c>
      <c r="I8" s="464" t="s">
        <v>21</v>
      </c>
      <c r="J8" s="465" t="s">
        <v>1</v>
      </c>
    </row>
    <row r="9" spans="1:10" s="176" customFormat="1" ht="1.9" customHeight="1" x14ac:dyDescent="0.2">
      <c r="A9" s="175" t="s">
        <v>603</v>
      </c>
      <c r="B9" s="175" t="s">
        <v>604</v>
      </c>
      <c r="C9" s="184" t="s">
        <v>875</v>
      </c>
      <c r="D9" s="184" t="s">
        <v>876</v>
      </c>
      <c r="E9" s="184" t="s">
        <v>578</v>
      </c>
      <c r="F9" s="184" t="s">
        <v>877</v>
      </c>
      <c r="G9" s="184" t="s">
        <v>878</v>
      </c>
      <c r="H9" s="184" t="s">
        <v>879</v>
      </c>
      <c r="I9" s="184" t="s">
        <v>880</v>
      </c>
      <c r="J9" s="465" t="s">
        <v>1</v>
      </c>
    </row>
    <row r="10" spans="1:10" s="172" customFormat="1" ht="11.25" customHeight="1" x14ac:dyDescent="0.2">
      <c r="A10" s="255" t="s">
        <v>1157</v>
      </c>
      <c r="B10" s="471" t="s">
        <v>595</v>
      </c>
      <c r="C10" s="122">
        <v>3</v>
      </c>
      <c r="D10" s="122">
        <v>3</v>
      </c>
      <c r="E10" s="122">
        <v>66.099999999999994</v>
      </c>
      <c r="F10" s="122">
        <v>22.6</v>
      </c>
      <c r="G10" s="122">
        <v>43.5</v>
      </c>
      <c r="H10" s="122">
        <v>27.6</v>
      </c>
      <c r="I10" s="122">
        <v>15.9</v>
      </c>
      <c r="J10" s="465" t="s">
        <v>1</v>
      </c>
    </row>
    <row r="11" spans="1:10" s="172" customFormat="1" ht="11.25" customHeight="1" x14ac:dyDescent="0.2">
      <c r="A11" s="285" t="s">
        <v>1157</v>
      </c>
      <c r="B11" s="471" t="s">
        <v>596</v>
      </c>
      <c r="C11" s="122">
        <v>7</v>
      </c>
      <c r="D11" s="122">
        <v>5</v>
      </c>
      <c r="E11" s="122">
        <v>120.4</v>
      </c>
      <c r="F11" s="122">
        <v>13.9</v>
      </c>
      <c r="G11" s="122">
        <v>106.5</v>
      </c>
      <c r="H11" s="122">
        <v>63.5</v>
      </c>
      <c r="I11" s="122">
        <v>43</v>
      </c>
      <c r="J11" s="465" t="s">
        <v>1</v>
      </c>
    </row>
    <row r="12" spans="1:10" s="172" customFormat="1" ht="11.25" customHeight="1" x14ac:dyDescent="0.2">
      <c r="A12" s="285" t="s">
        <v>1157</v>
      </c>
      <c r="B12" s="471" t="s">
        <v>597</v>
      </c>
      <c r="C12" s="122">
        <v>13</v>
      </c>
      <c r="D12" s="122">
        <v>5</v>
      </c>
      <c r="E12" s="122">
        <v>203.8</v>
      </c>
      <c r="F12" s="122">
        <v>9.1999999999999993</v>
      </c>
      <c r="G12" s="122">
        <v>194.6</v>
      </c>
      <c r="H12" s="122">
        <v>114.7</v>
      </c>
      <c r="I12" s="122">
        <v>79.900000000000006</v>
      </c>
      <c r="J12" s="465" t="s">
        <v>1</v>
      </c>
    </row>
    <row r="13" spans="1:10" s="172" customFormat="1" ht="11.25" customHeight="1" x14ac:dyDescent="0.2">
      <c r="A13" s="285" t="s">
        <v>1157</v>
      </c>
      <c r="B13" s="471" t="s">
        <v>598</v>
      </c>
      <c r="C13" s="122">
        <v>14</v>
      </c>
      <c r="D13" s="122">
        <v>5</v>
      </c>
      <c r="E13" s="122">
        <v>172.9</v>
      </c>
      <c r="F13" s="122">
        <v>3.9</v>
      </c>
      <c r="G13" s="122">
        <v>169</v>
      </c>
      <c r="H13" s="122">
        <v>107.4</v>
      </c>
      <c r="I13" s="122">
        <v>61.6</v>
      </c>
      <c r="J13" s="465" t="s">
        <v>1</v>
      </c>
    </row>
    <row r="14" spans="1:10" s="172" customFormat="1" ht="11.25" customHeight="1" x14ac:dyDescent="0.2">
      <c r="A14" s="285" t="s">
        <v>1157</v>
      </c>
      <c r="B14" s="471" t="s">
        <v>599</v>
      </c>
      <c r="C14" s="122">
        <v>19</v>
      </c>
      <c r="D14" s="122">
        <v>7</v>
      </c>
      <c r="E14" s="122">
        <v>239.3</v>
      </c>
      <c r="F14" s="122">
        <v>7.1</v>
      </c>
      <c r="G14" s="122">
        <v>232.2</v>
      </c>
      <c r="H14" s="122">
        <v>171</v>
      </c>
      <c r="I14" s="122">
        <v>61.2</v>
      </c>
      <c r="J14" s="465" t="s">
        <v>1</v>
      </c>
    </row>
    <row r="15" spans="1:10" s="172" customFormat="1" ht="11.25" customHeight="1" x14ac:dyDescent="0.2">
      <c r="A15" s="285" t="s">
        <v>1157</v>
      </c>
      <c r="B15" s="471" t="s">
        <v>600</v>
      </c>
      <c r="C15" s="122">
        <v>24</v>
      </c>
      <c r="D15" s="122">
        <v>7</v>
      </c>
      <c r="E15" s="122">
        <v>219.2</v>
      </c>
      <c r="F15" s="122">
        <v>1.7</v>
      </c>
      <c r="G15" s="122">
        <v>217.5</v>
      </c>
      <c r="H15" s="122">
        <v>168.3</v>
      </c>
      <c r="I15" s="122">
        <v>49.2</v>
      </c>
      <c r="J15" s="465" t="s">
        <v>1</v>
      </c>
    </row>
    <row r="16" spans="1:10" s="172" customFormat="1" ht="11.25" customHeight="1" x14ac:dyDescent="0.2">
      <c r="A16" s="285" t="s">
        <v>1157</v>
      </c>
      <c r="B16" s="471" t="s">
        <v>601</v>
      </c>
      <c r="C16" s="122">
        <v>23</v>
      </c>
      <c r="D16" s="122">
        <v>7</v>
      </c>
      <c r="E16" s="122">
        <v>113.1</v>
      </c>
      <c r="F16" s="122">
        <v>1.5</v>
      </c>
      <c r="G16" s="122">
        <v>111.6</v>
      </c>
      <c r="H16" s="122">
        <v>76.400000000000006</v>
      </c>
      <c r="I16" s="122">
        <v>35.200000000000003</v>
      </c>
      <c r="J16" s="465" t="s">
        <v>1</v>
      </c>
    </row>
    <row r="17" spans="1:10" s="172" customFormat="1" ht="11.25" customHeight="1" x14ac:dyDescent="0.2">
      <c r="A17" s="285" t="s">
        <v>1157</v>
      </c>
      <c r="B17" s="471" t="s">
        <v>602</v>
      </c>
      <c r="C17" s="122">
        <v>21</v>
      </c>
      <c r="D17" s="122">
        <v>4</v>
      </c>
      <c r="E17" s="122">
        <v>386.5</v>
      </c>
      <c r="F17" s="122" t="s">
        <v>994</v>
      </c>
      <c r="G17" s="122">
        <v>386.5</v>
      </c>
      <c r="H17" s="122">
        <v>229</v>
      </c>
      <c r="I17" s="122">
        <v>157.5</v>
      </c>
      <c r="J17" s="465" t="s">
        <v>1</v>
      </c>
    </row>
    <row r="18" spans="1:10" s="183" customFormat="1" ht="20.25" customHeight="1" x14ac:dyDescent="0.15">
      <c r="A18" s="285" t="s">
        <v>1157</v>
      </c>
      <c r="B18" s="193" t="s">
        <v>889</v>
      </c>
      <c r="C18" s="194">
        <v>24</v>
      </c>
      <c r="D18" s="194">
        <v>7</v>
      </c>
      <c r="E18" s="194">
        <v>1521.3</v>
      </c>
      <c r="F18" s="194">
        <v>59.9</v>
      </c>
      <c r="G18" s="194">
        <v>1461.4</v>
      </c>
      <c r="H18" s="194">
        <v>957.9</v>
      </c>
      <c r="I18" s="194">
        <v>503.5</v>
      </c>
      <c r="J18" s="169" t="s">
        <v>1</v>
      </c>
    </row>
    <row r="19" spans="1:10" s="172" customFormat="1" ht="11.25" customHeight="1" x14ac:dyDescent="0.2">
      <c r="A19" s="255" t="s">
        <v>1158</v>
      </c>
      <c r="B19" s="471" t="s">
        <v>595</v>
      </c>
      <c r="C19" s="122">
        <v>35</v>
      </c>
      <c r="D19" s="122">
        <v>28</v>
      </c>
      <c r="E19" s="122">
        <v>538.5</v>
      </c>
      <c r="F19" s="122">
        <v>36.200000000000003</v>
      </c>
      <c r="G19" s="122">
        <v>502.3</v>
      </c>
      <c r="H19" s="122">
        <v>313.2</v>
      </c>
      <c r="I19" s="122">
        <v>189.1</v>
      </c>
      <c r="J19" s="465" t="s">
        <v>1</v>
      </c>
    </row>
    <row r="20" spans="1:10" s="172" customFormat="1" ht="11.25" customHeight="1" x14ac:dyDescent="0.2">
      <c r="A20" s="285" t="s">
        <v>1158</v>
      </c>
      <c r="B20" s="471" t="s">
        <v>596</v>
      </c>
      <c r="C20" s="122">
        <v>66</v>
      </c>
      <c r="D20" s="122">
        <v>42</v>
      </c>
      <c r="E20" s="122">
        <v>1202.2</v>
      </c>
      <c r="F20" s="122">
        <v>24.5</v>
      </c>
      <c r="G20" s="122">
        <v>1177.7</v>
      </c>
      <c r="H20" s="122">
        <v>694.9</v>
      </c>
      <c r="I20" s="122">
        <v>482.8</v>
      </c>
      <c r="J20" s="465" t="s">
        <v>1</v>
      </c>
    </row>
    <row r="21" spans="1:10" s="172" customFormat="1" ht="11.25" customHeight="1" x14ac:dyDescent="0.2">
      <c r="A21" s="285" t="s">
        <v>1158</v>
      </c>
      <c r="B21" s="471" t="s">
        <v>597</v>
      </c>
      <c r="C21" s="122">
        <v>92</v>
      </c>
      <c r="D21" s="122">
        <v>50</v>
      </c>
      <c r="E21" s="122">
        <v>1891.7</v>
      </c>
      <c r="F21" s="122">
        <v>13.2</v>
      </c>
      <c r="G21" s="122">
        <v>1878.5</v>
      </c>
      <c r="H21" s="122">
        <v>1122</v>
      </c>
      <c r="I21" s="122">
        <v>756.5</v>
      </c>
      <c r="J21" s="465" t="s">
        <v>1</v>
      </c>
    </row>
    <row r="22" spans="1:10" s="172" customFormat="1" ht="11.25" customHeight="1" x14ac:dyDescent="0.2">
      <c r="A22" s="285" t="s">
        <v>1158</v>
      </c>
      <c r="B22" s="471" t="s">
        <v>598</v>
      </c>
      <c r="C22" s="122">
        <v>101</v>
      </c>
      <c r="D22" s="122">
        <v>53</v>
      </c>
      <c r="E22" s="122">
        <v>1467.7</v>
      </c>
      <c r="F22" s="122">
        <v>10.1</v>
      </c>
      <c r="G22" s="122">
        <v>1457.6</v>
      </c>
      <c r="H22" s="122">
        <v>869</v>
      </c>
      <c r="I22" s="122">
        <v>588.6</v>
      </c>
      <c r="J22" s="465" t="s">
        <v>1</v>
      </c>
    </row>
    <row r="23" spans="1:10" s="172" customFormat="1" ht="11.25" customHeight="1" x14ac:dyDescent="0.2">
      <c r="A23" s="285" t="s">
        <v>1158</v>
      </c>
      <c r="B23" s="471" t="s">
        <v>599</v>
      </c>
      <c r="C23" s="122">
        <v>117</v>
      </c>
      <c r="D23" s="122">
        <v>67</v>
      </c>
      <c r="E23" s="122">
        <v>2259</v>
      </c>
      <c r="F23" s="122">
        <v>9.3000000000000007</v>
      </c>
      <c r="G23" s="122">
        <v>2249.6999999999998</v>
      </c>
      <c r="H23" s="122">
        <v>1538.4</v>
      </c>
      <c r="I23" s="122">
        <v>711.3</v>
      </c>
      <c r="J23" s="465" t="s">
        <v>1</v>
      </c>
    </row>
    <row r="24" spans="1:10" s="172" customFormat="1" ht="11.25" customHeight="1" x14ac:dyDescent="0.2">
      <c r="A24" s="285" t="s">
        <v>1158</v>
      </c>
      <c r="B24" s="471" t="s">
        <v>600</v>
      </c>
      <c r="C24" s="122">
        <v>123</v>
      </c>
      <c r="D24" s="122">
        <v>79</v>
      </c>
      <c r="E24" s="122">
        <v>1646.8</v>
      </c>
      <c r="F24" s="122">
        <v>2.2999999999999998</v>
      </c>
      <c r="G24" s="122">
        <v>1644.5</v>
      </c>
      <c r="H24" s="122">
        <v>1066.5</v>
      </c>
      <c r="I24" s="122">
        <v>578</v>
      </c>
      <c r="J24" s="465" t="s">
        <v>1</v>
      </c>
    </row>
    <row r="25" spans="1:10" s="172" customFormat="1" ht="11.25" customHeight="1" x14ac:dyDescent="0.2">
      <c r="A25" s="285" t="s">
        <v>1158</v>
      </c>
      <c r="B25" s="471" t="s">
        <v>601</v>
      </c>
      <c r="C25" s="122">
        <v>143</v>
      </c>
      <c r="D25" s="122">
        <v>82</v>
      </c>
      <c r="E25" s="122">
        <v>1725.1</v>
      </c>
      <c r="F25" s="122">
        <v>14.6</v>
      </c>
      <c r="G25" s="122">
        <v>1710.5</v>
      </c>
      <c r="H25" s="122">
        <v>1025</v>
      </c>
      <c r="I25" s="122">
        <v>685.5</v>
      </c>
      <c r="J25" s="465" t="s">
        <v>1</v>
      </c>
    </row>
    <row r="26" spans="1:10" s="172" customFormat="1" ht="11.25" customHeight="1" x14ac:dyDescent="0.2">
      <c r="A26" s="285" t="s">
        <v>1158</v>
      </c>
      <c r="B26" s="471" t="s">
        <v>602</v>
      </c>
      <c r="C26" s="122">
        <v>102</v>
      </c>
      <c r="D26" s="122">
        <v>59</v>
      </c>
      <c r="E26" s="122">
        <v>7070.3</v>
      </c>
      <c r="F26" s="122">
        <v>46.3</v>
      </c>
      <c r="G26" s="122">
        <v>7024</v>
      </c>
      <c r="H26" s="122">
        <v>4627.3999999999996</v>
      </c>
      <c r="I26" s="122">
        <v>2396.6</v>
      </c>
      <c r="J26" s="465" t="s">
        <v>1</v>
      </c>
    </row>
    <row r="27" spans="1:10" s="183" customFormat="1" ht="20.25" customHeight="1" x14ac:dyDescent="0.15">
      <c r="A27" s="285" t="s">
        <v>1158</v>
      </c>
      <c r="B27" s="193" t="s">
        <v>889</v>
      </c>
      <c r="C27" s="194">
        <v>162</v>
      </c>
      <c r="D27" s="194">
        <v>95</v>
      </c>
      <c r="E27" s="194">
        <v>17801.3</v>
      </c>
      <c r="F27" s="194">
        <v>156.5</v>
      </c>
      <c r="G27" s="194">
        <v>17644.8</v>
      </c>
      <c r="H27" s="194">
        <v>11256.4</v>
      </c>
      <c r="I27" s="194">
        <v>6388.4</v>
      </c>
      <c r="J27" s="169" t="s">
        <v>1</v>
      </c>
    </row>
    <row r="28" spans="1:10" s="172" customFormat="1" ht="11.25" customHeight="1" x14ac:dyDescent="0.2">
      <c r="A28" s="181" t="s">
        <v>1159</v>
      </c>
      <c r="B28" s="471" t="s">
        <v>595</v>
      </c>
      <c r="C28" s="122">
        <v>120</v>
      </c>
      <c r="D28" s="122">
        <v>93</v>
      </c>
      <c r="E28" s="122">
        <v>4316.3999999999996</v>
      </c>
      <c r="F28" s="122">
        <v>859.4</v>
      </c>
      <c r="G28" s="122">
        <v>3457</v>
      </c>
      <c r="H28" s="122">
        <v>1698.2</v>
      </c>
      <c r="I28" s="122">
        <v>1758.8</v>
      </c>
      <c r="J28" s="465" t="s">
        <v>1</v>
      </c>
    </row>
    <row r="29" spans="1:10" s="172" customFormat="1" ht="11.25" customHeight="1" x14ac:dyDescent="0.2">
      <c r="A29" s="285" t="s">
        <v>1159</v>
      </c>
      <c r="B29" s="471" t="s">
        <v>596</v>
      </c>
      <c r="C29" s="122">
        <v>174</v>
      </c>
      <c r="D29" s="122">
        <v>122</v>
      </c>
      <c r="E29" s="122">
        <v>6159.5</v>
      </c>
      <c r="F29" s="122">
        <v>507.6</v>
      </c>
      <c r="G29" s="122">
        <v>5651.9</v>
      </c>
      <c r="H29" s="122">
        <v>3202.9</v>
      </c>
      <c r="I29" s="122">
        <v>2449</v>
      </c>
      <c r="J29" s="465" t="s">
        <v>1</v>
      </c>
    </row>
    <row r="30" spans="1:10" s="172" customFormat="1" ht="11.25" customHeight="1" x14ac:dyDescent="0.2">
      <c r="A30" s="285" t="s">
        <v>1159</v>
      </c>
      <c r="B30" s="471" t="s">
        <v>597</v>
      </c>
      <c r="C30" s="122">
        <v>203</v>
      </c>
      <c r="D30" s="122">
        <v>140</v>
      </c>
      <c r="E30" s="122">
        <v>6279.8</v>
      </c>
      <c r="F30" s="122">
        <v>277</v>
      </c>
      <c r="G30" s="122">
        <v>6002.8</v>
      </c>
      <c r="H30" s="122">
        <v>3567.9</v>
      </c>
      <c r="I30" s="122">
        <v>2434.9</v>
      </c>
      <c r="J30" s="465" t="s">
        <v>1</v>
      </c>
    </row>
    <row r="31" spans="1:10" s="172" customFormat="1" ht="11.25" customHeight="1" x14ac:dyDescent="0.2">
      <c r="A31" s="285" t="s">
        <v>1159</v>
      </c>
      <c r="B31" s="471" t="s">
        <v>598</v>
      </c>
      <c r="C31" s="122">
        <v>232</v>
      </c>
      <c r="D31" s="122">
        <v>148</v>
      </c>
      <c r="E31" s="122">
        <v>4476.7</v>
      </c>
      <c r="F31" s="122">
        <v>168</v>
      </c>
      <c r="G31" s="122">
        <v>4308.7</v>
      </c>
      <c r="H31" s="122">
        <v>2724.2</v>
      </c>
      <c r="I31" s="122">
        <v>1584.5</v>
      </c>
      <c r="J31" s="465" t="s">
        <v>1</v>
      </c>
    </row>
    <row r="32" spans="1:10" s="172" customFormat="1" ht="11.25" customHeight="1" x14ac:dyDescent="0.2">
      <c r="A32" s="285" t="s">
        <v>1159</v>
      </c>
      <c r="B32" s="471" t="s">
        <v>599</v>
      </c>
      <c r="C32" s="122">
        <v>262</v>
      </c>
      <c r="D32" s="122">
        <v>158</v>
      </c>
      <c r="E32" s="122">
        <v>5412.9</v>
      </c>
      <c r="F32" s="122">
        <v>148.9</v>
      </c>
      <c r="G32" s="122">
        <v>5264</v>
      </c>
      <c r="H32" s="122">
        <v>3772.2</v>
      </c>
      <c r="I32" s="122">
        <v>1491.8</v>
      </c>
      <c r="J32" s="465" t="s">
        <v>1</v>
      </c>
    </row>
    <row r="33" spans="1:10" s="172" customFormat="1" ht="11.25" customHeight="1" x14ac:dyDescent="0.2">
      <c r="A33" s="285" t="s">
        <v>1159</v>
      </c>
      <c r="B33" s="471" t="s">
        <v>600</v>
      </c>
      <c r="C33" s="122">
        <v>287</v>
      </c>
      <c r="D33" s="122">
        <v>179</v>
      </c>
      <c r="E33" s="122">
        <v>2852.6</v>
      </c>
      <c r="F33" s="122">
        <v>113.1</v>
      </c>
      <c r="G33" s="122">
        <v>2739.5</v>
      </c>
      <c r="H33" s="122">
        <v>1617</v>
      </c>
      <c r="I33" s="122">
        <v>1122.5</v>
      </c>
      <c r="J33" s="465" t="s">
        <v>1</v>
      </c>
    </row>
    <row r="34" spans="1:10" s="172" customFormat="1" ht="11.25" customHeight="1" x14ac:dyDescent="0.2">
      <c r="A34" s="285" t="s">
        <v>1159</v>
      </c>
      <c r="B34" s="471" t="s">
        <v>601</v>
      </c>
      <c r="C34" s="122">
        <v>295</v>
      </c>
      <c r="D34" s="122">
        <v>172</v>
      </c>
      <c r="E34" s="122">
        <v>2723.1</v>
      </c>
      <c r="F34" s="122">
        <v>185.3</v>
      </c>
      <c r="G34" s="122">
        <v>2537.8000000000002</v>
      </c>
      <c r="H34" s="122">
        <v>1525.4</v>
      </c>
      <c r="I34" s="122">
        <v>1012.4</v>
      </c>
      <c r="J34" s="465" t="s">
        <v>1</v>
      </c>
    </row>
    <row r="35" spans="1:10" s="172" customFormat="1" ht="11.25" customHeight="1" x14ac:dyDescent="0.2">
      <c r="A35" s="285" t="s">
        <v>1159</v>
      </c>
      <c r="B35" s="471" t="s">
        <v>602</v>
      </c>
      <c r="C35" s="122">
        <v>302</v>
      </c>
      <c r="D35" s="122">
        <v>161</v>
      </c>
      <c r="E35" s="122">
        <v>21454.2</v>
      </c>
      <c r="F35" s="122">
        <v>991.2</v>
      </c>
      <c r="G35" s="122">
        <v>20463</v>
      </c>
      <c r="H35" s="122">
        <v>12184.4</v>
      </c>
      <c r="I35" s="122">
        <v>8278.6</v>
      </c>
      <c r="J35" s="465" t="s">
        <v>1</v>
      </c>
    </row>
    <row r="36" spans="1:10" s="183" customFormat="1" ht="20.25" customHeight="1" x14ac:dyDescent="0.15">
      <c r="A36" s="285" t="s">
        <v>1159</v>
      </c>
      <c r="B36" s="193" t="s">
        <v>889</v>
      </c>
      <c r="C36" s="194">
        <v>425</v>
      </c>
      <c r="D36" s="194">
        <v>258</v>
      </c>
      <c r="E36" s="194">
        <v>53675.199999999997</v>
      </c>
      <c r="F36" s="194">
        <v>3250.5</v>
      </c>
      <c r="G36" s="194">
        <v>50424.7</v>
      </c>
      <c r="H36" s="194">
        <v>30292.2</v>
      </c>
      <c r="I36" s="194">
        <v>20132.5</v>
      </c>
      <c r="J36" s="169" t="s">
        <v>1</v>
      </c>
    </row>
    <row r="37" spans="1:10" s="172" customFormat="1" ht="11.25" customHeight="1" x14ac:dyDescent="0.2">
      <c r="A37" s="181" t="s">
        <v>1160</v>
      </c>
      <c r="B37" s="471" t="s">
        <v>595</v>
      </c>
      <c r="C37" s="122">
        <v>32</v>
      </c>
      <c r="D37" s="122">
        <v>29</v>
      </c>
      <c r="E37" s="122">
        <v>603</v>
      </c>
      <c r="F37" s="122">
        <v>36.799999999999997</v>
      </c>
      <c r="G37" s="122">
        <v>566.20000000000005</v>
      </c>
      <c r="H37" s="122">
        <v>289</v>
      </c>
      <c r="I37" s="122">
        <v>277.2</v>
      </c>
      <c r="J37" s="465" t="s">
        <v>1</v>
      </c>
    </row>
    <row r="38" spans="1:10" s="172" customFormat="1" ht="11.25" customHeight="1" x14ac:dyDescent="0.2">
      <c r="A38" s="285" t="s">
        <v>1160</v>
      </c>
      <c r="B38" s="471" t="s">
        <v>596</v>
      </c>
      <c r="C38" s="122">
        <v>59</v>
      </c>
      <c r="D38" s="122">
        <v>53</v>
      </c>
      <c r="E38" s="122">
        <v>1229.0999999999999</v>
      </c>
      <c r="F38" s="122">
        <v>19.8</v>
      </c>
      <c r="G38" s="122">
        <v>1209.3</v>
      </c>
      <c r="H38" s="122">
        <v>658.4</v>
      </c>
      <c r="I38" s="122">
        <v>550.9</v>
      </c>
      <c r="J38" s="465" t="s">
        <v>1</v>
      </c>
    </row>
    <row r="39" spans="1:10" s="172" customFormat="1" ht="11.25" customHeight="1" x14ac:dyDescent="0.2">
      <c r="A39" s="285" t="s">
        <v>1160</v>
      </c>
      <c r="B39" s="471" t="s">
        <v>597</v>
      </c>
      <c r="C39" s="122">
        <v>83</v>
      </c>
      <c r="D39" s="122">
        <v>67</v>
      </c>
      <c r="E39" s="122">
        <v>1372.4</v>
      </c>
      <c r="F39" s="122">
        <v>11.2</v>
      </c>
      <c r="G39" s="122">
        <v>1361.2</v>
      </c>
      <c r="H39" s="122">
        <v>860.7</v>
      </c>
      <c r="I39" s="122">
        <v>500.5</v>
      </c>
      <c r="J39" s="465" t="s">
        <v>1</v>
      </c>
    </row>
    <row r="40" spans="1:10" s="172" customFormat="1" ht="11.25" customHeight="1" x14ac:dyDescent="0.2">
      <c r="A40" s="285" t="s">
        <v>1160</v>
      </c>
      <c r="B40" s="471" t="s">
        <v>598</v>
      </c>
      <c r="C40" s="122">
        <v>100</v>
      </c>
      <c r="D40" s="122">
        <v>71</v>
      </c>
      <c r="E40" s="122">
        <v>945.6</v>
      </c>
      <c r="F40" s="122">
        <v>32.200000000000003</v>
      </c>
      <c r="G40" s="122">
        <v>913.4</v>
      </c>
      <c r="H40" s="122">
        <v>636.20000000000005</v>
      </c>
      <c r="I40" s="122">
        <v>277.2</v>
      </c>
      <c r="J40" s="465" t="s">
        <v>1</v>
      </c>
    </row>
    <row r="41" spans="1:10" s="172" customFormat="1" ht="11.25" customHeight="1" x14ac:dyDescent="0.2">
      <c r="A41" s="285" t="s">
        <v>1160</v>
      </c>
      <c r="B41" s="471" t="s">
        <v>599</v>
      </c>
      <c r="C41" s="122">
        <v>115</v>
      </c>
      <c r="D41" s="122">
        <v>80</v>
      </c>
      <c r="E41" s="122">
        <v>1420.8</v>
      </c>
      <c r="F41" s="122">
        <v>22.5</v>
      </c>
      <c r="G41" s="122">
        <v>1398.3</v>
      </c>
      <c r="H41" s="122">
        <v>1025.9000000000001</v>
      </c>
      <c r="I41" s="122">
        <v>372.4</v>
      </c>
      <c r="J41" s="465" t="s">
        <v>1</v>
      </c>
    </row>
    <row r="42" spans="1:10" s="172" customFormat="1" ht="11.25" customHeight="1" x14ac:dyDescent="0.2">
      <c r="A42" s="285" t="s">
        <v>1160</v>
      </c>
      <c r="B42" s="471" t="s">
        <v>600</v>
      </c>
      <c r="C42" s="122">
        <v>123</v>
      </c>
      <c r="D42" s="122">
        <v>94</v>
      </c>
      <c r="E42" s="122">
        <v>964.4</v>
      </c>
      <c r="F42" s="122">
        <v>9.4</v>
      </c>
      <c r="G42" s="122">
        <v>955</v>
      </c>
      <c r="H42" s="122">
        <v>661.6</v>
      </c>
      <c r="I42" s="122">
        <v>293.39999999999998</v>
      </c>
      <c r="J42" s="465" t="s">
        <v>1</v>
      </c>
    </row>
    <row r="43" spans="1:10" s="172" customFormat="1" ht="11.25" customHeight="1" x14ac:dyDescent="0.2">
      <c r="A43" s="285" t="s">
        <v>1160</v>
      </c>
      <c r="B43" s="471" t="s">
        <v>601</v>
      </c>
      <c r="C43" s="122">
        <v>123</v>
      </c>
      <c r="D43" s="122">
        <v>98</v>
      </c>
      <c r="E43" s="122">
        <v>746.7</v>
      </c>
      <c r="F43" s="122">
        <v>6.4</v>
      </c>
      <c r="G43" s="122">
        <v>740.3</v>
      </c>
      <c r="H43" s="122">
        <v>364</v>
      </c>
      <c r="I43" s="122">
        <v>376.3</v>
      </c>
      <c r="J43" s="465" t="s">
        <v>1</v>
      </c>
    </row>
    <row r="44" spans="1:10" s="172" customFormat="1" ht="11.25" customHeight="1" x14ac:dyDescent="0.2">
      <c r="A44" s="285" t="s">
        <v>1160</v>
      </c>
      <c r="B44" s="471" t="s">
        <v>602</v>
      </c>
      <c r="C44" s="122">
        <v>128</v>
      </c>
      <c r="D44" s="122">
        <v>91</v>
      </c>
      <c r="E44" s="122">
        <v>3656.4</v>
      </c>
      <c r="F44" s="122">
        <v>56.2</v>
      </c>
      <c r="G44" s="122">
        <v>3600.2</v>
      </c>
      <c r="H44" s="122">
        <v>2272.5</v>
      </c>
      <c r="I44" s="122">
        <v>1327.7</v>
      </c>
      <c r="J44" s="465" t="s">
        <v>1</v>
      </c>
    </row>
    <row r="45" spans="1:10" s="183" customFormat="1" ht="20.25" customHeight="1" x14ac:dyDescent="0.15">
      <c r="A45" s="285" t="s">
        <v>1160</v>
      </c>
      <c r="B45" s="193" t="s">
        <v>889</v>
      </c>
      <c r="C45" s="194">
        <v>194</v>
      </c>
      <c r="D45" s="194">
        <v>167</v>
      </c>
      <c r="E45" s="194">
        <v>10938.4</v>
      </c>
      <c r="F45" s="194">
        <v>194.5</v>
      </c>
      <c r="G45" s="194">
        <v>10743.9</v>
      </c>
      <c r="H45" s="194">
        <v>6768.3</v>
      </c>
      <c r="I45" s="194">
        <v>3975.6</v>
      </c>
      <c r="J45" s="169" t="s">
        <v>1</v>
      </c>
    </row>
    <row r="46" spans="1:10" s="172" customFormat="1" ht="11.25" customHeight="1" x14ac:dyDescent="0.2">
      <c r="A46" s="181" t="s">
        <v>78</v>
      </c>
      <c r="B46" s="471" t="s">
        <v>595</v>
      </c>
      <c r="C46" s="122">
        <v>190</v>
      </c>
      <c r="D46" s="122">
        <v>152</v>
      </c>
      <c r="E46" s="122">
        <v>5524</v>
      </c>
      <c r="F46" s="122">
        <v>955</v>
      </c>
      <c r="G46" s="122">
        <v>4569</v>
      </c>
      <c r="H46" s="122">
        <v>2328</v>
      </c>
      <c r="I46" s="122">
        <v>2241</v>
      </c>
      <c r="J46" s="465" t="s">
        <v>1</v>
      </c>
    </row>
    <row r="47" spans="1:10" s="172" customFormat="1" ht="11.25" customHeight="1" x14ac:dyDescent="0.2">
      <c r="A47" s="285" t="s">
        <v>78</v>
      </c>
      <c r="B47" s="471" t="s">
        <v>596</v>
      </c>
      <c r="C47" s="122">
        <v>306</v>
      </c>
      <c r="D47" s="122">
        <v>219</v>
      </c>
      <c r="E47" s="122">
        <v>8711.2000000000007</v>
      </c>
      <c r="F47" s="122">
        <v>565.79999999999995</v>
      </c>
      <c r="G47" s="122">
        <v>8145.4</v>
      </c>
      <c r="H47" s="122">
        <v>4619.7</v>
      </c>
      <c r="I47" s="122">
        <v>3525.7</v>
      </c>
      <c r="J47" s="465" t="s">
        <v>1</v>
      </c>
    </row>
    <row r="48" spans="1:10" s="172" customFormat="1" ht="11.25" customHeight="1" x14ac:dyDescent="0.2">
      <c r="A48" s="285" t="s">
        <v>78</v>
      </c>
      <c r="B48" s="471" t="s">
        <v>597</v>
      </c>
      <c r="C48" s="122">
        <v>391</v>
      </c>
      <c r="D48" s="122">
        <v>258</v>
      </c>
      <c r="E48" s="122">
        <v>9747.7000000000007</v>
      </c>
      <c r="F48" s="122">
        <v>310.60000000000002</v>
      </c>
      <c r="G48" s="122">
        <v>9437.1</v>
      </c>
      <c r="H48" s="122">
        <v>5665.3</v>
      </c>
      <c r="I48" s="122">
        <v>3771.8</v>
      </c>
      <c r="J48" s="465" t="s">
        <v>1</v>
      </c>
    </row>
    <row r="49" spans="1:10" s="172" customFormat="1" ht="11.25" customHeight="1" x14ac:dyDescent="0.2">
      <c r="A49" s="285" t="s">
        <v>78</v>
      </c>
      <c r="B49" s="471" t="s">
        <v>598</v>
      </c>
      <c r="C49" s="122">
        <v>447</v>
      </c>
      <c r="D49" s="122">
        <v>272</v>
      </c>
      <c r="E49" s="122">
        <v>7062.9</v>
      </c>
      <c r="F49" s="122">
        <v>214.2</v>
      </c>
      <c r="G49" s="122">
        <v>6848.7</v>
      </c>
      <c r="H49" s="122">
        <v>4336.8</v>
      </c>
      <c r="I49" s="122">
        <v>2511.9</v>
      </c>
      <c r="J49" s="465" t="s">
        <v>1</v>
      </c>
    </row>
    <row r="50" spans="1:10" s="172" customFormat="1" ht="11.25" customHeight="1" x14ac:dyDescent="0.2">
      <c r="A50" s="285" t="s">
        <v>78</v>
      </c>
      <c r="B50" s="471" t="s">
        <v>599</v>
      </c>
      <c r="C50" s="122">
        <v>513</v>
      </c>
      <c r="D50" s="122">
        <v>305</v>
      </c>
      <c r="E50" s="122">
        <v>9332</v>
      </c>
      <c r="F50" s="122">
        <v>187.8</v>
      </c>
      <c r="G50" s="122">
        <v>9144.2000000000007</v>
      </c>
      <c r="H50" s="122">
        <v>6507.5</v>
      </c>
      <c r="I50" s="122">
        <v>2636.7</v>
      </c>
      <c r="J50" s="465" t="s">
        <v>1</v>
      </c>
    </row>
    <row r="51" spans="1:10" s="172" customFormat="1" ht="11.25" customHeight="1" x14ac:dyDescent="0.2">
      <c r="A51" s="285" t="s">
        <v>78</v>
      </c>
      <c r="B51" s="471" t="s">
        <v>600</v>
      </c>
      <c r="C51" s="122">
        <v>557</v>
      </c>
      <c r="D51" s="122">
        <v>351</v>
      </c>
      <c r="E51" s="122">
        <v>5683</v>
      </c>
      <c r="F51" s="122">
        <v>126.5</v>
      </c>
      <c r="G51" s="122">
        <v>5556.5</v>
      </c>
      <c r="H51" s="122">
        <v>3513.4</v>
      </c>
      <c r="I51" s="122">
        <v>2043.1</v>
      </c>
      <c r="J51" s="465" t="s">
        <v>1</v>
      </c>
    </row>
    <row r="52" spans="1:10" s="172" customFormat="1" ht="11.25" customHeight="1" x14ac:dyDescent="0.2">
      <c r="A52" s="285" t="s">
        <v>78</v>
      </c>
      <c r="B52" s="471" t="s">
        <v>601</v>
      </c>
      <c r="C52" s="122">
        <v>584</v>
      </c>
      <c r="D52" s="122">
        <v>351</v>
      </c>
      <c r="E52" s="122">
        <v>5308</v>
      </c>
      <c r="F52" s="122">
        <v>207.8</v>
      </c>
      <c r="G52" s="122">
        <v>5100.2</v>
      </c>
      <c r="H52" s="122">
        <v>2990.8</v>
      </c>
      <c r="I52" s="122">
        <v>2109.4</v>
      </c>
      <c r="J52" s="465" t="s">
        <v>1</v>
      </c>
    </row>
    <row r="53" spans="1:10" s="172" customFormat="1" ht="11.25" customHeight="1" x14ac:dyDescent="0.2">
      <c r="A53" s="285" t="s">
        <v>78</v>
      </c>
      <c r="B53" s="471" t="s">
        <v>602</v>
      </c>
      <c r="C53" s="122">
        <v>553</v>
      </c>
      <c r="D53" s="122">
        <v>306</v>
      </c>
      <c r="E53" s="122">
        <v>32567.4</v>
      </c>
      <c r="F53" s="122">
        <v>1093.7</v>
      </c>
      <c r="G53" s="122">
        <v>31473.7</v>
      </c>
      <c r="H53" s="122">
        <v>19313.3</v>
      </c>
      <c r="I53" s="122">
        <v>12160.4</v>
      </c>
      <c r="J53" s="465" t="s">
        <v>1</v>
      </c>
    </row>
    <row r="54" spans="1:10" s="183" customFormat="1" ht="20.25" customHeight="1" x14ac:dyDescent="0.15">
      <c r="A54" s="285" t="s">
        <v>78</v>
      </c>
      <c r="B54" s="254" t="s">
        <v>889</v>
      </c>
      <c r="C54" s="194">
        <v>805</v>
      </c>
      <c r="D54" s="194">
        <v>513</v>
      </c>
      <c r="E54" s="194">
        <v>83936.2</v>
      </c>
      <c r="F54" s="194">
        <v>3661.4</v>
      </c>
      <c r="G54" s="194">
        <v>80274.8</v>
      </c>
      <c r="H54" s="194">
        <v>49274.8</v>
      </c>
      <c r="I54" s="194">
        <v>31000</v>
      </c>
      <c r="J54" s="169" t="s">
        <v>1</v>
      </c>
    </row>
    <row r="55" spans="1:10" s="68" customFormat="1" ht="1.9" customHeight="1" x14ac:dyDescent="0.15">
      <c r="A55" s="654" t="s">
        <v>1068</v>
      </c>
      <c r="B55" s="654"/>
      <c r="C55" s="654"/>
      <c r="D55" s="654"/>
      <c r="E55" s="654"/>
      <c r="F55" s="654"/>
      <c r="G55" s="654"/>
      <c r="H55" s="654"/>
      <c r="I55" s="654"/>
      <c r="J55" s="465" t="s">
        <v>1</v>
      </c>
    </row>
    <row r="56" spans="1:10" s="172" customFormat="1" ht="11.25" customHeight="1" x14ac:dyDescent="0.2">
      <c r="A56" s="641" t="s">
        <v>571</v>
      </c>
      <c r="B56" s="641"/>
      <c r="C56" s="641"/>
      <c r="D56" s="641"/>
      <c r="E56" s="641"/>
      <c r="F56" s="641"/>
      <c r="G56" s="641"/>
      <c r="H56" s="641"/>
      <c r="I56" s="641"/>
      <c r="J56" s="465" t="s">
        <v>1</v>
      </c>
    </row>
    <row r="57" spans="1:10" s="172" customFormat="1" ht="11.25" customHeight="1" x14ac:dyDescent="0.2">
      <c r="A57" s="641" t="s">
        <v>572</v>
      </c>
      <c r="B57" s="641"/>
      <c r="C57" s="641"/>
      <c r="D57" s="641"/>
      <c r="E57" s="641"/>
      <c r="F57" s="641"/>
      <c r="G57" s="641"/>
      <c r="H57" s="641"/>
      <c r="I57" s="641"/>
      <c r="J57" s="465" t="s">
        <v>1</v>
      </c>
    </row>
    <row r="58" spans="1:10" s="172" customFormat="1" ht="11.25" customHeight="1" x14ac:dyDescent="0.2">
      <c r="A58" s="641" t="s">
        <v>573</v>
      </c>
      <c r="B58" s="641"/>
      <c r="C58" s="641"/>
      <c r="D58" s="641"/>
      <c r="E58" s="641"/>
      <c r="F58" s="641"/>
      <c r="G58" s="641"/>
      <c r="H58" s="641"/>
      <c r="I58" s="641"/>
      <c r="J58" s="465" t="s">
        <v>1</v>
      </c>
    </row>
    <row r="59" spans="1:10" s="172" customFormat="1" ht="11.25" customHeight="1" x14ac:dyDescent="0.2">
      <c r="A59" s="641" t="s">
        <v>590</v>
      </c>
      <c r="B59" s="641"/>
      <c r="C59" s="641"/>
      <c r="D59" s="641"/>
      <c r="E59" s="641"/>
      <c r="F59" s="641"/>
      <c r="G59" s="641"/>
      <c r="H59" s="641"/>
      <c r="I59" s="641"/>
      <c r="J59" s="465" t="s">
        <v>1</v>
      </c>
    </row>
    <row r="60" spans="1:10" s="68" customFormat="1" ht="1.9" customHeight="1" x14ac:dyDescent="0.15">
      <c r="A60" s="90" t="s">
        <v>3</v>
      </c>
      <c r="B60" s="90" t="s">
        <v>3</v>
      </c>
      <c r="C60" s="90" t="s">
        <v>3</v>
      </c>
      <c r="D60" s="90" t="s">
        <v>3</v>
      </c>
      <c r="E60" s="90" t="s">
        <v>3</v>
      </c>
      <c r="F60" s="90" t="s">
        <v>3</v>
      </c>
      <c r="G60" s="90" t="s">
        <v>3</v>
      </c>
      <c r="H60" s="90" t="s">
        <v>3</v>
      </c>
      <c r="I60" s="90" t="s">
        <v>3</v>
      </c>
      <c r="J60" s="68" t="s">
        <v>5</v>
      </c>
    </row>
  </sheetData>
  <mergeCells count="18">
    <mergeCell ref="A1:I1"/>
    <mergeCell ref="A56:I56"/>
    <mergeCell ref="A57:I57"/>
    <mergeCell ref="A2:I2"/>
    <mergeCell ref="A58:I58"/>
    <mergeCell ref="A59:I59"/>
    <mergeCell ref="A3:I3"/>
    <mergeCell ref="A55:I55"/>
    <mergeCell ref="F4:I4"/>
    <mergeCell ref="F5:F6"/>
    <mergeCell ref="G5:I5"/>
    <mergeCell ref="C7:D7"/>
    <mergeCell ref="E7:I7"/>
    <mergeCell ref="A4:A8"/>
    <mergeCell ref="B4:B8"/>
    <mergeCell ref="C4:C6"/>
    <mergeCell ref="D4:D6"/>
    <mergeCell ref="E4:E6"/>
  </mergeCells>
  <hyperlinks>
    <hyperlink ref="A1" location="Inhalt!A1" display="Zurück zum Inhalt" xr:uid="{0CCAF3AF-9718-4423-889F-F138F481B80A}"/>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07916-95E7-4A6F-A0D8-68236C809A99}">
  <dimension ref="A1:M67"/>
  <sheetViews>
    <sheetView view="pageLayout" zoomScaleNormal="100" workbookViewId="0">
      <selection sqref="A1:L1"/>
    </sheetView>
  </sheetViews>
  <sheetFormatPr baseColWidth="10" defaultColWidth="9.28515625" defaultRowHeight="12.75" x14ac:dyDescent="0.2"/>
  <cols>
    <col min="1" max="1" width="4.28515625" style="10" customWidth="1"/>
    <col min="2" max="2" width="14.85546875" style="10" customWidth="1"/>
    <col min="3" max="3" width="9.140625" style="10" customWidth="1"/>
    <col min="4" max="4" width="5.42578125" style="10" customWidth="1"/>
    <col min="5" max="5" width="8.5703125" style="10" customWidth="1"/>
    <col min="6" max="6" width="5.5703125" style="10" customWidth="1"/>
    <col min="7" max="7" width="7.140625" style="10" customWidth="1"/>
    <col min="8" max="8" width="6.140625" style="10" customWidth="1"/>
    <col min="9" max="9" width="8.85546875" style="59" customWidth="1"/>
    <col min="10" max="10" width="6" style="29" customWidth="1"/>
    <col min="11" max="11" width="6.7109375" style="29" customWidth="1"/>
    <col min="12" max="12" width="7.28515625" style="29" customWidth="1"/>
    <col min="13" max="13" width="2.140625" style="29" customWidth="1"/>
    <col min="14" max="16384" width="9.28515625" style="10"/>
  </cols>
  <sheetData>
    <row r="1" spans="1:13" s="1" customFormat="1" ht="24" customHeight="1" x14ac:dyDescent="0.2">
      <c r="A1" s="550" t="s">
        <v>2</v>
      </c>
      <c r="B1" s="550"/>
      <c r="C1" s="550"/>
      <c r="D1" s="550"/>
      <c r="E1" s="550"/>
      <c r="F1" s="550"/>
      <c r="G1" s="550"/>
      <c r="H1" s="550"/>
      <c r="I1" s="550"/>
      <c r="J1" s="550"/>
      <c r="K1" s="550"/>
      <c r="L1" s="550"/>
      <c r="M1" s="195" t="s">
        <v>1</v>
      </c>
    </row>
    <row r="2" spans="1:13" s="172" customFormat="1" ht="19.899999999999999" customHeight="1" x14ac:dyDescent="0.2">
      <c r="A2" s="629" t="s">
        <v>1070</v>
      </c>
      <c r="B2" s="629"/>
      <c r="C2" s="629"/>
      <c r="D2" s="629"/>
      <c r="E2" s="629"/>
      <c r="F2" s="629"/>
      <c r="G2" s="629"/>
      <c r="H2" s="629"/>
      <c r="I2" s="629"/>
      <c r="J2" s="629"/>
      <c r="K2" s="629"/>
      <c r="L2" s="629"/>
      <c r="M2" s="195" t="s">
        <v>1</v>
      </c>
    </row>
    <row r="3" spans="1:13" s="68" customFormat="1" ht="1.9" customHeight="1" x14ac:dyDescent="0.15">
      <c r="A3" s="655" t="s">
        <v>1000</v>
      </c>
      <c r="B3" s="655"/>
      <c r="C3" s="655"/>
      <c r="D3" s="655"/>
      <c r="E3" s="655"/>
      <c r="F3" s="655"/>
      <c r="G3" s="655"/>
      <c r="H3" s="655"/>
      <c r="I3" s="655"/>
      <c r="J3" s="655"/>
      <c r="K3" s="655"/>
      <c r="L3" s="655"/>
      <c r="M3" s="465" t="s">
        <v>1</v>
      </c>
    </row>
    <row r="4" spans="1:13" s="172" customFormat="1" ht="59.25" customHeight="1" x14ac:dyDescent="0.2">
      <c r="A4" s="639" t="s">
        <v>956</v>
      </c>
      <c r="B4" s="575" t="s">
        <v>11</v>
      </c>
      <c r="C4" s="462" t="s">
        <v>605</v>
      </c>
      <c r="D4" s="575" t="s">
        <v>606</v>
      </c>
      <c r="E4" s="575"/>
      <c r="F4" s="575" t="s">
        <v>890</v>
      </c>
      <c r="G4" s="575"/>
      <c r="H4" s="575" t="s">
        <v>891</v>
      </c>
      <c r="I4" s="575"/>
      <c r="J4" s="575" t="s">
        <v>892</v>
      </c>
      <c r="K4" s="575"/>
      <c r="L4" s="470" t="s">
        <v>893</v>
      </c>
      <c r="M4" s="195" t="s">
        <v>1</v>
      </c>
    </row>
    <row r="5" spans="1:13" s="172" customFormat="1" ht="17.25" customHeight="1" x14ac:dyDescent="0.2">
      <c r="A5" s="639"/>
      <c r="B5" s="575"/>
      <c r="C5" s="469" t="s">
        <v>8</v>
      </c>
      <c r="D5" s="469" t="s">
        <v>8</v>
      </c>
      <c r="E5" s="469" t="s">
        <v>607</v>
      </c>
      <c r="F5" s="469" t="s">
        <v>8</v>
      </c>
      <c r="G5" s="469" t="s">
        <v>607</v>
      </c>
      <c r="H5" s="469" t="s">
        <v>8</v>
      </c>
      <c r="I5" s="469" t="s">
        <v>607</v>
      </c>
      <c r="J5" s="469" t="s">
        <v>8</v>
      </c>
      <c r="K5" s="469" t="s">
        <v>607</v>
      </c>
      <c r="L5" s="459" t="s">
        <v>8</v>
      </c>
      <c r="M5" s="195" t="s">
        <v>1</v>
      </c>
    </row>
    <row r="6" spans="1:13" s="172" customFormat="1" ht="12.75" customHeight="1" x14ac:dyDescent="0.2">
      <c r="A6" s="639"/>
      <c r="B6" s="575"/>
      <c r="C6" s="460" t="s">
        <v>15</v>
      </c>
      <c r="D6" s="460" t="s">
        <v>16</v>
      </c>
      <c r="E6" s="460" t="s">
        <v>17</v>
      </c>
      <c r="F6" s="460" t="s">
        <v>18</v>
      </c>
      <c r="G6" s="460" t="s">
        <v>19</v>
      </c>
      <c r="H6" s="460" t="s">
        <v>20</v>
      </c>
      <c r="I6" s="460" t="s">
        <v>21</v>
      </c>
      <c r="J6" s="460" t="s">
        <v>22</v>
      </c>
      <c r="K6" s="460" t="s">
        <v>23</v>
      </c>
      <c r="L6" s="464" t="s">
        <v>24</v>
      </c>
      <c r="M6" s="195" t="s">
        <v>1</v>
      </c>
    </row>
    <row r="7" spans="1:13" s="176" customFormat="1" ht="5.65" customHeight="1" x14ac:dyDescent="0.2">
      <c r="A7" s="175" t="s">
        <v>28</v>
      </c>
      <c r="B7" s="175" t="s">
        <v>464</v>
      </c>
      <c r="C7" s="184" t="s">
        <v>609</v>
      </c>
      <c r="D7" s="184" t="s">
        <v>610</v>
      </c>
      <c r="E7" s="184" t="s">
        <v>894</v>
      </c>
      <c r="F7" s="184" t="s">
        <v>895</v>
      </c>
      <c r="G7" s="184" t="s">
        <v>896</v>
      </c>
      <c r="H7" s="184" t="s">
        <v>897</v>
      </c>
      <c r="I7" s="184" t="s">
        <v>898</v>
      </c>
      <c r="J7" s="184" t="s">
        <v>899</v>
      </c>
      <c r="K7" s="184" t="s">
        <v>900</v>
      </c>
      <c r="L7" s="184" t="s">
        <v>901</v>
      </c>
      <c r="M7" s="465" t="s">
        <v>1</v>
      </c>
    </row>
    <row r="8" spans="1:13" s="172" customFormat="1" ht="11.25" customHeight="1" x14ac:dyDescent="0.2">
      <c r="A8" s="333">
        <v>101</v>
      </c>
      <c r="B8" s="333" t="s">
        <v>29</v>
      </c>
      <c r="C8" s="120">
        <v>1</v>
      </c>
      <c r="D8" s="120">
        <v>120</v>
      </c>
      <c r="E8" s="122">
        <v>213232</v>
      </c>
      <c r="F8" s="120">
        <v>1</v>
      </c>
      <c r="G8" s="120">
        <v>6550</v>
      </c>
      <c r="H8" s="120">
        <v>64</v>
      </c>
      <c r="I8" s="122">
        <v>206682</v>
      </c>
      <c r="J8" s="120" t="s">
        <v>994</v>
      </c>
      <c r="K8" s="120" t="s">
        <v>994</v>
      </c>
      <c r="L8" s="120">
        <v>55</v>
      </c>
      <c r="M8" s="195" t="s">
        <v>1</v>
      </c>
    </row>
    <row r="9" spans="1:13" s="172" customFormat="1" ht="11.25" customHeight="1" x14ac:dyDescent="0.2">
      <c r="A9" s="333">
        <v>102</v>
      </c>
      <c r="B9" s="333" t="s">
        <v>30</v>
      </c>
      <c r="C9" s="120">
        <v>1</v>
      </c>
      <c r="D9" s="120">
        <v>53</v>
      </c>
      <c r="E9" s="122">
        <v>251000</v>
      </c>
      <c r="F9" s="120">
        <v>7</v>
      </c>
      <c r="G9" s="120">
        <v>7600</v>
      </c>
      <c r="H9" s="120">
        <v>43</v>
      </c>
      <c r="I9" s="122">
        <v>242960</v>
      </c>
      <c r="J9" s="120">
        <v>1</v>
      </c>
      <c r="K9" s="120">
        <v>440</v>
      </c>
      <c r="L9" s="120">
        <v>2</v>
      </c>
      <c r="M9" s="195" t="s">
        <v>1</v>
      </c>
    </row>
    <row r="10" spans="1:13" s="172" customFormat="1" ht="11.25" customHeight="1" x14ac:dyDescent="0.2">
      <c r="A10" s="333">
        <v>103</v>
      </c>
      <c r="B10" s="333" t="s">
        <v>32</v>
      </c>
      <c r="C10" s="120">
        <v>1</v>
      </c>
      <c r="D10" s="120">
        <v>70</v>
      </c>
      <c r="E10" s="122">
        <v>1350000</v>
      </c>
      <c r="F10" s="120" t="s">
        <v>994</v>
      </c>
      <c r="G10" s="120" t="s">
        <v>994</v>
      </c>
      <c r="H10" s="120">
        <v>70</v>
      </c>
      <c r="I10" s="122">
        <v>1350000</v>
      </c>
      <c r="J10" s="120" t="s">
        <v>994</v>
      </c>
      <c r="K10" s="120" t="s">
        <v>994</v>
      </c>
      <c r="L10" s="120" t="s">
        <v>994</v>
      </c>
      <c r="M10" s="195" t="s">
        <v>1</v>
      </c>
    </row>
    <row r="11" spans="1:13" s="172" customFormat="1" ht="11.25" customHeight="1" x14ac:dyDescent="0.2">
      <c r="A11" s="333">
        <v>151</v>
      </c>
      <c r="B11" s="333" t="s">
        <v>33</v>
      </c>
      <c r="C11" s="120">
        <v>29</v>
      </c>
      <c r="D11" s="120">
        <v>182</v>
      </c>
      <c r="E11" s="122">
        <v>364511</v>
      </c>
      <c r="F11" s="120">
        <v>24</v>
      </c>
      <c r="G11" s="122">
        <v>158629</v>
      </c>
      <c r="H11" s="120">
        <v>115</v>
      </c>
      <c r="I11" s="122">
        <v>179191</v>
      </c>
      <c r="J11" s="120">
        <v>13</v>
      </c>
      <c r="K11" s="120">
        <v>26691</v>
      </c>
      <c r="L11" s="120">
        <v>30</v>
      </c>
      <c r="M11" s="195" t="s">
        <v>1</v>
      </c>
    </row>
    <row r="12" spans="1:13" s="172" customFormat="1" ht="11.25" customHeight="1" x14ac:dyDescent="0.2">
      <c r="A12" s="333">
        <v>153</v>
      </c>
      <c r="B12" s="333" t="s">
        <v>34</v>
      </c>
      <c r="C12" s="120">
        <v>6</v>
      </c>
      <c r="D12" s="120">
        <v>63</v>
      </c>
      <c r="E12" s="122">
        <v>282448</v>
      </c>
      <c r="F12" s="120">
        <v>2</v>
      </c>
      <c r="G12" s="120">
        <v>180</v>
      </c>
      <c r="H12" s="120">
        <v>58</v>
      </c>
      <c r="I12" s="122">
        <v>282268</v>
      </c>
      <c r="J12" s="120" t="s">
        <v>994</v>
      </c>
      <c r="K12" s="120" t="s">
        <v>994</v>
      </c>
      <c r="L12" s="120">
        <v>3</v>
      </c>
      <c r="M12" s="195" t="s">
        <v>1</v>
      </c>
    </row>
    <row r="13" spans="1:13" s="172" customFormat="1" ht="11.25" customHeight="1" x14ac:dyDescent="0.2">
      <c r="A13" s="333">
        <v>154</v>
      </c>
      <c r="B13" s="333" t="s">
        <v>35</v>
      </c>
      <c r="C13" s="120">
        <v>14</v>
      </c>
      <c r="D13" s="120">
        <v>82</v>
      </c>
      <c r="E13" s="122">
        <v>136242</v>
      </c>
      <c r="F13" s="120">
        <v>4</v>
      </c>
      <c r="G13" s="120">
        <v>32030</v>
      </c>
      <c r="H13" s="120">
        <v>68</v>
      </c>
      <c r="I13" s="122">
        <v>104212</v>
      </c>
      <c r="J13" s="120" t="s">
        <v>994</v>
      </c>
      <c r="K13" s="120" t="s">
        <v>994</v>
      </c>
      <c r="L13" s="120">
        <v>10</v>
      </c>
      <c r="M13" s="195" t="s">
        <v>1</v>
      </c>
    </row>
    <row r="14" spans="1:13" s="81" customFormat="1" ht="11.25" customHeight="1" x14ac:dyDescent="0.2">
      <c r="A14" s="333">
        <v>155</v>
      </c>
      <c r="B14" s="333" t="s">
        <v>36</v>
      </c>
      <c r="C14" s="120">
        <v>9</v>
      </c>
      <c r="D14" s="120">
        <v>40</v>
      </c>
      <c r="E14" s="120">
        <v>94934</v>
      </c>
      <c r="F14" s="120">
        <v>1</v>
      </c>
      <c r="G14" s="120">
        <v>115</v>
      </c>
      <c r="H14" s="120">
        <v>36</v>
      </c>
      <c r="I14" s="120">
        <v>94319</v>
      </c>
      <c r="J14" s="120">
        <v>1</v>
      </c>
      <c r="K14" s="120">
        <v>500</v>
      </c>
      <c r="L14" s="120">
        <v>2</v>
      </c>
      <c r="M14" s="195" t="s">
        <v>1</v>
      </c>
    </row>
    <row r="15" spans="1:13" s="172" customFormat="1" ht="11.25" customHeight="1" x14ac:dyDescent="0.2">
      <c r="A15" s="333">
        <v>157</v>
      </c>
      <c r="B15" s="333" t="s">
        <v>37</v>
      </c>
      <c r="C15" s="120">
        <v>7</v>
      </c>
      <c r="D15" s="120">
        <v>184</v>
      </c>
      <c r="E15" s="122">
        <v>342454</v>
      </c>
      <c r="F15" s="120">
        <v>43</v>
      </c>
      <c r="G15" s="120">
        <v>19577</v>
      </c>
      <c r="H15" s="120">
        <v>134</v>
      </c>
      <c r="I15" s="122">
        <v>322877</v>
      </c>
      <c r="J15" s="120" t="s">
        <v>994</v>
      </c>
      <c r="K15" s="120" t="s">
        <v>994</v>
      </c>
      <c r="L15" s="120">
        <v>7</v>
      </c>
      <c r="M15" s="195" t="s">
        <v>1</v>
      </c>
    </row>
    <row r="16" spans="1:13" s="172" customFormat="1" ht="11.25" customHeight="1" x14ac:dyDescent="0.2">
      <c r="A16" s="333">
        <v>158</v>
      </c>
      <c r="B16" s="333" t="s">
        <v>38</v>
      </c>
      <c r="C16" s="120">
        <v>16</v>
      </c>
      <c r="D16" s="120">
        <v>101</v>
      </c>
      <c r="E16" s="122">
        <v>81798</v>
      </c>
      <c r="F16" s="120">
        <v>1</v>
      </c>
      <c r="G16" s="120">
        <v>2623</v>
      </c>
      <c r="H16" s="120">
        <v>99</v>
      </c>
      <c r="I16" s="122">
        <v>79175</v>
      </c>
      <c r="J16" s="120" t="s">
        <v>994</v>
      </c>
      <c r="K16" s="120" t="s">
        <v>994</v>
      </c>
      <c r="L16" s="120">
        <v>1</v>
      </c>
      <c r="M16" s="195" t="s">
        <v>1</v>
      </c>
    </row>
    <row r="17" spans="1:13" s="172" customFormat="1" ht="11.25" customHeight="1" x14ac:dyDescent="0.2">
      <c r="A17" s="333">
        <v>159</v>
      </c>
      <c r="B17" s="333" t="s">
        <v>39</v>
      </c>
      <c r="C17" s="120">
        <v>20</v>
      </c>
      <c r="D17" s="120">
        <v>102</v>
      </c>
      <c r="E17" s="122">
        <v>770049</v>
      </c>
      <c r="F17" s="120">
        <v>3</v>
      </c>
      <c r="G17" s="120">
        <v>663</v>
      </c>
      <c r="H17" s="120">
        <v>94</v>
      </c>
      <c r="I17" s="122">
        <v>769386</v>
      </c>
      <c r="J17" s="120" t="s">
        <v>994</v>
      </c>
      <c r="K17" s="120" t="s">
        <v>994</v>
      </c>
      <c r="L17" s="120">
        <v>5</v>
      </c>
      <c r="M17" s="195" t="s">
        <v>1</v>
      </c>
    </row>
    <row r="18" spans="1:13" s="81" customFormat="1" ht="12.75" customHeight="1" x14ac:dyDescent="0.2">
      <c r="A18" s="106">
        <v>1</v>
      </c>
      <c r="B18" s="106" t="s">
        <v>40</v>
      </c>
      <c r="C18" s="125">
        <v>104</v>
      </c>
      <c r="D18" s="125">
        <v>997</v>
      </c>
      <c r="E18" s="126">
        <v>3886668</v>
      </c>
      <c r="F18" s="125">
        <v>86</v>
      </c>
      <c r="G18" s="126">
        <v>227967</v>
      </c>
      <c r="H18" s="125">
        <v>781</v>
      </c>
      <c r="I18" s="126">
        <v>3631070</v>
      </c>
      <c r="J18" s="125">
        <v>15</v>
      </c>
      <c r="K18" s="125">
        <v>27631</v>
      </c>
      <c r="L18" s="125">
        <v>115</v>
      </c>
      <c r="M18" s="195" t="s">
        <v>1</v>
      </c>
    </row>
    <row r="19" spans="1:13" s="172" customFormat="1" ht="11.25" customHeight="1" x14ac:dyDescent="0.2">
      <c r="A19" s="333">
        <v>241</v>
      </c>
      <c r="B19" s="333" t="s">
        <v>41</v>
      </c>
      <c r="C19" s="120">
        <v>21</v>
      </c>
      <c r="D19" s="120">
        <v>485</v>
      </c>
      <c r="E19" s="122">
        <v>926914</v>
      </c>
      <c r="F19" s="120">
        <v>31</v>
      </c>
      <c r="G19" s="120">
        <v>30869</v>
      </c>
      <c r="H19" s="120">
        <v>390</v>
      </c>
      <c r="I19" s="122">
        <v>895535</v>
      </c>
      <c r="J19" s="120">
        <v>1</v>
      </c>
      <c r="K19" s="120">
        <v>510</v>
      </c>
      <c r="L19" s="120">
        <v>63</v>
      </c>
      <c r="M19" s="195" t="s">
        <v>1</v>
      </c>
    </row>
    <row r="20" spans="1:13" s="81" customFormat="1" ht="22.5" customHeight="1" x14ac:dyDescent="0.2">
      <c r="A20" s="335" t="s">
        <v>1177</v>
      </c>
      <c r="B20" s="179" t="s">
        <v>1063</v>
      </c>
      <c r="C20" s="120">
        <v>1</v>
      </c>
      <c r="D20" s="120">
        <v>77</v>
      </c>
      <c r="E20" s="122">
        <v>277500</v>
      </c>
      <c r="F20" s="120" t="s">
        <v>994</v>
      </c>
      <c r="G20" s="120" t="s">
        <v>994</v>
      </c>
      <c r="H20" s="120">
        <v>66</v>
      </c>
      <c r="I20" s="122">
        <v>277500</v>
      </c>
      <c r="J20" s="120" t="s">
        <v>994</v>
      </c>
      <c r="K20" s="120" t="s">
        <v>994</v>
      </c>
      <c r="L20" s="120">
        <v>11</v>
      </c>
      <c r="M20" s="195" t="s">
        <v>1</v>
      </c>
    </row>
    <row r="21" spans="1:13" s="81" customFormat="1" ht="11.25" customHeight="1" x14ac:dyDescent="0.2">
      <c r="A21" s="333">
        <v>251</v>
      </c>
      <c r="B21" s="333" t="s">
        <v>42</v>
      </c>
      <c r="C21" s="120">
        <v>29</v>
      </c>
      <c r="D21" s="120">
        <v>185</v>
      </c>
      <c r="E21" s="122">
        <v>288514</v>
      </c>
      <c r="F21" s="120" t="s">
        <v>994</v>
      </c>
      <c r="G21" s="120" t="s">
        <v>994</v>
      </c>
      <c r="H21" s="120">
        <v>185</v>
      </c>
      <c r="I21" s="122">
        <v>288514</v>
      </c>
      <c r="J21" s="120" t="s">
        <v>994</v>
      </c>
      <c r="K21" s="120" t="s">
        <v>994</v>
      </c>
      <c r="L21" s="120" t="s">
        <v>994</v>
      </c>
      <c r="M21" s="195" t="s">
        <v>1</v>
      </c>
    </row>
    <row r="22" spans="1:13" s="81" customFormat="1" ht="11.25" customHeight="1" x14ac:dyDescent="0.2">
      <c r="A22" s="333">
        <v>252</v>
      </c>
      <c r="B22" s="333" t="s">
        <v>43</v>
      </c>
      <c r="C22" s="120">
        <v>8</v>
      </c>
      <c r="D22" s="120">
        <v>94</v>
      </c>
      <c r="E22" s="122">
        <v>128776</v>
      </c>
      <c r="F22" s="120">
        <v>16</v>
      </c>
      <c r="G22" s="120">
        <v>16737</v>
      </c>
      <c r="H22" s="120">
        <v>73</v>
      </c>
      <c r="I22" s="122">
        <v>112039</v>
      </c>
      <c r="J22" s="120" t="s">
        <v>994</v>
      </c>
      <c r="K22" s="120" t="s">
        <v>994</v>
      </c>
      <c r="L22" s="120">
        <v>5</v>
      </c>
      <c r="M22" s="195" t="s">
        <v>1</v>
      </c>
    </row>
    <row r="23" spans="1:13" s="172" customFormat="1" ht="11.25" customHeight="1" x14ac:dyDescent="0.2">
      <c r="A23" s="333">
        <v>254</v>
      </c>
      <c r="B23" s="333" t="s">
        <v>44</v>
      </c>
      <c r="C23" s="120">
        <v>19</v>
      </c>
      <c r="D23" s="120">
        <v>204</v>
      </c>
      <c r="E23" s="122">
        <v>387695</v>
      </c>
      <c r="F23" s="120">
        <v>18</v>
      </c>
      <c r="G23" s="120">
        <v>16290</v>
      </c>
      <c r="H23" s="120">
        <v>185</v>
      </c>
      <c r="I23" s="122">
        <v>371405</v>
      </c>
      <c r="J23" s="120" t="s">
        <v>994</v>
      </c>
      <c r="K23" s="120" t="s">
        <v>994</v>
      </c>
      <c r="L23" s="120">
        <v>1</v>
      </c>
      <c r="M23" s="195" t="s">
        <v>1</v>
      </c>
    </row>
    <row r="24" spans="1:13" s="172" customFormat="1" ht="11.25" customHeight="1" x14ac:dyDescent="0.2">
      <c r="A24" s="333">
        <v>255</v>
      </c>
      <c r="B24" s="333" t="s">
        <v>45</v>
      </c>
      <c r="C24" s="120">
        <v>10</v>
      </c>
      <c r="D24" s="120">
        <v>43</v>
      </c>
      <c r="E24" s="120">
        <v>12784</v>
      </c>
      <c r="F24" s="120">
        <v>4</v>
      </c>
      <c r="G24" s="120">
        <v>3171</v>
      </c>
      <c r="H24" s="120">
        <v>23</v>
      </c>
      <c r="I24" s="120">
        <v>9613</v>
      </c>
      <c r="J24" s="120" t="s">
        <v>994</v>
      </c>
      <c r="K24" s="120" t="s">
        <v>994</v>
      </c>
      <c r="L24" s="120">
        <v>16</v>
      </c>
      <c r="M24" s="195" t="s">
        <v>1</v>
      </c>
    </row>
    <row r="25" spans="1:13" s="81" customFormat="1" ht="11.25" customHeight="1" x14ac:dyDescent="0.2">
      <c r="A25" s="333">
        <v>256</v>
      </c>
      <c r="B25" s="333" t="s">
        <v>46</v>
      </c>
      <c r="C25" s="120">
        <v>19</v>
      </c>
      <c r="D25" s="120">
        <v>74</v>
      </c>
      <c r="E25" s="120">
        <v>86414</v>
      </c>
      <c r="F25" s="120" t="s">
        <v>994</v>
      </c>
      <c r="G25" s="120" t="s">
        <v>994</v>
      </c>
      <c r="H25" s="120">
        <v>57</v>
      </c>
      <c r="I25" s="120">
        <v>84509</v>
      </c>
      <c r="J25" s="120">
        <v>2</v>
      </c>
      <c r="K25" s="120">
        <v>1905</v>
      </c>
      <c r="L25" s="120">
        <v>15</v>
      </c>
      <c r="M25" s="195" t="s">
        <v>1</v>
      </c>
    </row>
    <row r="26" spans="1:13" s="81" customFormat="1" ht="11.25" customHeight="1" x14ac:dyDescent="0.2">
      <c r="A26" s="333">
        <v>257</v>
      </c>
      <c r="B26" s="333" t="s">
        <v>47</v>
      </c>
      <c r="C26" s="120">
        <v>30</v>
      </c>
      <c r="D26" s="120">
        <v>270</v>
      </c>
      <c r="E26" s="122">
        <v>224333</v>
      </c>
      <c r="F26" s="120">
        <v>5</v>
      </c>
      <c r="G26" s="120">
        <v>9980</v>
      </c>
      <c r="H26" s="120">
        <v>254</v>
      </c>
      <c r="I26" s="122">
        <v>210353</v>
      </c>
      <c r="J26" s="120">
        <v>1</v>
      </c>
      <c r="K26" s="120">
        <v>4000</v>
      </c>
      <c r="L26" s="120">
        <v>10</v>
      </c>
      <c r="M26" s="195" t="s">
        <v>1</v>
      </c>
    </row>
    <row r="27" spans="1:13" s="81" customFormat="1" ht="12.75" customHeight="1" x14ac:dyDescent="0.2">
      <c r="A27" s="106">
        <v>2</v>
      </c>
      <c r="B27" s="106" t="s">
        <v>41</v>
      </c>
      <c r="C27" s="125">
        <v>136</v>
      </c>
      <c r="D27" s="125">
        <v>1355</v>
      </c>
      <c r="E27" s="126">
        <v>2055430</v>
      </c>
      <c r="F27" s="125">
        <v>74</v>
      </c>
      <c r="G27" s="125">
        <v>77047</v>
      </c>
      <c r="H27" s="125">
        <v>1167</v>
      </c>
      <c r="I27" s="126">
        <v>1971968</v>
      </c>
      <c r="J27" s="125">
        <v>4</v>
      </c>
      <c r="K27" s="125">
        <v>6415</v>
      </c>
      <c r="L27" s="125">
        <v>110</v>
      </c>
      <c r="M27" s="195" t="s">
        <v>1</v>
      </c>
    </row>
    <row r="28" spans="1:13" s="81" customFormat="1" ht="11.25" customHeight="1" x14ac:dyDescent="0.2">
      <c r="A28" s="333">
        <v>351</v>
      </c>
      <c r="B28" s="333" t="s">
        <v>49</v>
      </c>
      <c r="C28" s="120">
        <v>15</v>
      </c>
      <c r="D28" s="120">
        <v>78</v>
      </c>
      <c r="E28" s="120">
        <v>64631</v>
      </c>
      <c r="F28" s="120">
        <v>1</v>
      </c>
      <c r="G28" s="120">
        <v>20</v>
      </c>
      <c r="H28" s="120">
        <v>57</v>
      </c>
      <c r="I28" s="120">
        <v>61824</v>
      </c>
      <c r="J28" s="120">
        <v>18</v>
      </c>
      <c r="K28" s="120">
        <v>2787</v>
      </c>
      <c r="L28" s="120">
        <v>2</v>
      </c>
      <c r="M28" s="195" t="s">
        <v>1</v>
      </c>
    </row>
    <row r="29" spans="1:13" s="172" customFormat="1" ht="11.25" customHeight="1" x14ac:dyDescent="0.2">
      <c r="A29" s="333">
        <v>352</v>
      </c>
      <c r="B29" s="333" t="s">
        <v>50</v>
      </c>
      <c r="C29" s="120">
        <v>16</v>
      </c>
      <c r="D29" s="120">
        <v>173</v>
      </c>
      <c r="E29" s="122">
        <v>218538</v>
      </c>
      <c r="F29" s="120">
        <v>6</v>
      </c>
      <c r="G29" s="120">
        <v>2846</v>
      </c>
      <c r="H29" s="120">
        <v>159</v>
      </c>
      <c r="I29" s="122">
        <v>212874</v>
      </c>
      <c r="J29" s="120">
        <v>4</v>
      </c>
      <c r="K29" s="120">
        <v>2818</v>
      </c>
      <c r="L29" s="120">
        <v>4</v>
      </c>
      <c r="M29" s="195" t="s">
        <v>1</v>
      </c>
    </row>
    <row r="30" spans="1:13" s="81" customFormat="1" ht="11.25" customHeight="1" x14ac:dyDescent="0.2">
      <c r="A30" s="333">
        <v>353</v>
      </c>
      <c r="B30" s="333" t="s">
        <v>51</v>
      </c>
      <c r="C30" s="120">
        <v>30</v>
      </c>
      <c r="D30" s="120">
        <v>312</v>
      </c>
      <c r="E30" s="122">
        <v>667802</v>
      </c>
      <c r="F30" s="120">
        <v>1</v>
      </c>
      <c r="G30" s="120">
        <v>23850</v>
      </c>
      <c r="H30" s="120">
        <v>306</v>
      </c>
      <c r="I30" s="122">
        <v>600838</v>
      </c>
      <c r="J30" s="120">
        <v>5</v>
      </c>
      <c r="K30" s="120">
        <v>43114</v>
      </c>
      <c r="L30" s="120" t="s">
        <v>994</v>
      </c>
      <c r="M30" s="195" t="s">
        <v>1</v>
      </c>
    </row>
    <row r="31" spans="1:13" s="172" customFormat="1" ht="11.25" customHeight="1" x14ac:dyDescent="0.2">
      <c r="A31" s="333">
        <v>354</v>
      </c>
      <c r="B31" s="333" t="s">
        <v>52</v>
      </c>
      <c r="C31" s="120">
        <v>1</v>
      </c>
      <c r="D31" s="120">
        <v>1</v>
      </c>
      <c r="E31" s="120">
        <v>300</v>
      </c>
      <c r="F31" s="120" t="s">
        <v>994</v>
      </c>
      <c r="G31" s="120" t="s">
        <v>994</v>
      </c>
      <c r="H31" s="120">
        <v>1</v>
      </c>
      <c r="I31" s="120">
        <v>300</v>
      </c>
      <c r="J31" s="120" t="s">
        <v>994</v>
      </c>
      <c r="K31" s="120" t="s">
        <v>994</v>
      </c>
      <c r="L31" s="120" t="s">
        <v>994</v>
      </c>
      <c r="M31" s="195" t="s">
        <v>1</v>
      </c>
    </row>
    <row r="32" spans="1:13" s="172" customFormat="1" ht="11.25" customHeight="1" x14ac:dyDescent="0.2">
      <c r="A32" s="333">
        <v>355</v>
      </c>
      <c r="B32" s="333" t="s">
        <v>53</v>
      </c>
      <c r="C32" s="120">
        <v>35</v>
      </c>
      <c r="D32" s="120">
        <v>185</v>
      </c>
      <c r="E32" s="122">
        <v>207488</v>
      </c>
      <c r="F32" s="120">
        <v>3</v>
      </c>
      <c r="G32" s="120">
        <v>553</v>
      </c>
      <c r="H32" s="120">
        <v>179</v>
      </c>
      <c r="I32" s="122">
        <v>205435</v>
      </c>
      <c r="J32" s="120">
        <v>3</v>
      </c>
      <c r="K32" s="120">
        <v>1500</v>
      </c>
      <c r="L32" s="120" t="s">
        <v>994</v>
      </c>
      <c r="M32" s="195" t="s">
        <v>1</v>
      </c>
    </row>
    <row r="33" spans="1:13" s="172" customFormat="1" ht="11.25" customHeight="1" x14ac:dyDescent="0.2">
      <c r="A33" s="333">
        <v>356</v>
      </c>
      <c r="B33" s="333" t="s">
        <v>54</v>
      </c>
      <c r="C33" s="120">
        <v>8</v>
      </c>
      <c r="D33" s="120">
        <v>108</v>
      </c>
      <c r="E33" s="122">
        <v>127706</v>
      </c>
      <c r="F33" s="120">
        <v>1</v>
      </c>
      <c r="G33" s="120">
        <v>938</v>
      </c>
      <c r="H33" s="120">
        <v>107</v>
      </c>
      <c r="I33" s="122">
        <v>126768</v>
      </c>
      <c r="J33" s="120" t="s">
        <v>994</v>
      </c>
      <c r="K33" s="120" t="s">
        <v>994</v>
      </c>
      <c r="L33" s="120" t="s">
        <v>994</v>
      </c>
      <c r="M33" s="195" t="s">
        <v>1</v>
      </c>
    </row>
    <row r="34" spans="1:13" s="172" customFormat="1" ht="11.25" customHeight="1" x14ac:dyDescent="0.2">
      <c r="A34" s="333">
        <v>357</v>
      </c>
      <c r="B34" s="333" t="s">
        <v>55</v>
      </c>
      <c r="C34" s="120">
        <v>35</v>
      </c>
      <c r="D34" s="120">
        <v>171</v>
      </c>
      <c r="E34" s="122">
        <v>583310</v>
      </c>
      <c r="F34" s="120">
        <v>12</v>
      </c>
      <c r="G34" s="120">
        <v>73150</v>
      </c>
      <c r="H34" s="120">
        <v>159</v>
      </c>
      <c r="I34" s="122">
        <v>510160</v>
      </c>
      <c r="J34" s="120" t="s">
        <v>994</v>
      </c>
      <c r="K34" s="120" t="s">
        <v>994</v>
      </c>
      <c r="L34" s="120" t="s">
        <v>994</v>
      </c>
      <c r="M34" s="195" t="s">
        <v>1</v>
      </c>
    </row>
    <row r="35" spans="1:13" s="172" customFormat="1" ht="11.25" customHeight="1" x14ac:dyDescent="0.2">
      <c r="A35" s="333">
        <v>358</v>
      </c>
      <c r="B35" s="333" t="s">
        <v>56</v>
      </c>
      <c r="C35" s="120">
        <v>12</v>
      </c>
      <c r="D35" s="120">
        <v>94</v>
      </c>
      <c r="E35" s="122">
        <v>173983</v>
      </c>
      <c r="F35" s="120">
        <v>1</v>
      </c>
      <c r="G35" s="120">
        <v>1100</v>
      </c>
      <c r="H35" s="120">
        <v>89</v>
      </c>
      <c r="I35" s="122">
        <v>171680</v>
      </c>
      <c r="J35" s="120">
        <v>4</v>
      </c>
      <c r="K35" s="120">
        <v>1203</v>
      </c>
      <c r="L35" s="120" t="s">
        <v>994</v>
      </c>
      <c r="M35" s="195" t="s">
        <v>1</v>
      </c>
    </row>
    <row r="36" spans="1:13" s="172" customFormat="1" ht="11.25" customHeight="1" x14ac:dyDescent="0.2">
      <c r="A36" s="333">
        <v>359</v>
      </c>
      <c r="B36" s="333" t="s">
        <v>57</v>
      </c>
      <c r="C36" s="120">
        <v>27</v>
      </c>
      <c r="D36" s="120">
        <v>182</v>
      </c>
      <c r="E36" s="122">
        <v>332244</v>
      </c>
      <c r="F36" s="120" t="s">
        <v>994</v>
      </c>
      <c r="G36" s="120" t="s">
        <v>994</v>
      </c>
      <c r="H36" s="120">
        <v>181</v>
      </c>
      <c r="I36" s="122">
        <v>332144</v>
      </c>
      <c r="J36" s="120">
        <v>1</v>
      </c>
      <c r="K36" s="120">
        <v>100</v>
      </c>
      <c r="L36" s="120" t="s">
        <v>994</v>
      </c>
      <c r="M36" s="195" t="s">
        <v>1</v>
      </c>
    </row>
    <row r="37" spans="1:13" s="172" customFormat="1" ht="11.25" customHeight="1" x14ac:dyDescent="0.2">
      <c r="A37" s="333">
        <v>360</v>
      </c>
      <c r="B37" s="333" t="s">
        <v>58</v>
      </c>
      <c r="C37" s="120">
        <v>11</v>
      </c>
      <c r="D37" s="120">
        <v>86</v>
      </c>
      <c r="E37" s="120">
        <v>66750</v>
      </c>
      <c r="F37" s="120">
        <v>7</v>
      </c>
      <c r="G37" s="120">
        <v>4435</v>
      </c>
      <c r="H37" s="120">
        <v>72</v>
      </c>
      <c r="I37" s="120">
        <v>61563</v>
      </c>
      <c r="J37" s="120">
        <v>5</v>
      </c>
      <c r="K37" s="120">
        <v>752</v>
      </c>
      <c r="L37" s="120">
        <v>2</v>
      </c>
      <c r="M37" s="195" t="s">
        <v>1</v>
      </c>
    </row>
    <row r="38" spans="1:13" s="172" customFormat="1" ht="11.25" customHeight="1" x14ac:dyDescent="0.2">
      <c r="A38" s="333">
        <v>361</v>
      </c>
      <c r="B38" s="333" t="s">
        <v>59</v>
      </c>
      <c r="C38" s="120">
        <v>10</v>
      </c>
      <c r="D38" s="120">
        <v>138</v>
      </c>
      <c r="E38" s="122">
        <v>307908</v>
      </c>
      <c r="F38" s="120">
        <v>1</v>
      </c>
      <c r="G38" s="120">
        <v>4220</v>
      </c>
      <c r="H38" s="120">
        <v>131</v>
      </c>
      <c r="I38" s="122">
        <v>297465</v>
      </c>
      <c r="J38" s="120">
        <v>5</v>
      </c>
      <c r="K38" s="120">
        <v>6223</v>
      </c>
      <c r="L38" s="120">
        <v>1</v>
      </c>
      <c r="M38" s="195" t="s">
        <v>1</v>
      </c>
    </row>
    <row r="39" spans="1:13" s="81" customFormat="1" ht="12.75" customHeight="1" x14ac:dyDescent="0.2">
      <c r="A39" s="106">
        <v>3</v>
      </c>
      <c r="B39" s="106" t="s">
        <v>53</v>
      </c>
      <c r="C39" s="125">
        <v>200</v>
      </c>
      <c r="D39" s="125">
        <v>1528</v>
      </c>
      <c r="E39" s="126">
        <v>2750660</v>
      </c>
      <c r="F39" s="125">
        <v>33</v>
      </c>
      <c r="G39" s="125">
        <v>111112</v>
      </c>
      <c r="H39" s="125">
        <v>1441</v>
      </c>
      <c r="I39" s="126">
        <v>2581051</v>
      </c>
      <c r="J39" s="125">
        <v>45</v>
      </c>
      <c r="K39" s="125">
        <v>58497</v>
      </c>
      <c r="L39" s="125">
        <v>9</v>
      </c>
      <c r="M39" s="195" t="s">
        <v>1</v>
      </c>
    </row>
    <row r="40" spans="1:13" s="172" customFormat="1" ht="11.25" customHeight="1" x14ac:dyDescent="0.2">
      <c r="A40" s="333">
        <v>401</v>
      </c>
      <c r="B40" s="333" t="s">
        <v>60</v>
      </c>
      <c r="C40" s="120">
        <v>1</v>
      </c>
      <c r="D40" s="120">
        <v>29</v>
      </c>
      <c r="E40" s="120">
        <v>29345</v>
      </c>
      <c r="F40" s="120" t="s">
        <v>994</v>
      </c>
      <c r="G40" s="120" t="s">
        <v>994</v>
      </c>
      <c r="H40" s="120">
        <v>26</v>
      </c>
      <c r="I40" s="120">
        <v>29115</v>
      </c>
      <c r="J40" s="120">
        <v>3</v>
      </c>
      <c r="K40" s="120">
        <v>230</v>
      </c>
      <c r="L40" s="120" t="s">
        <v>994</v>
      </c>
      <c r="M40" s="195" t="s">
        <v>1</v>
      </c>
    </row>
    <row r="41" spans="1:13" s="172" customFormat="1" ht="11.25" customHeight="1" x14ac:dyDescent="0.2">
      <c r="A41" s="333">
        <v>402</v>
      </c>
      <c r="B41" s="333" t="s">
        <v>61</v>
      </c>
      <c r="C41" s="120">
        <v>1</v>
      </c>
      <c r="D41" s="120">
        <v>5</v>
      </c>
      <c r="E41" s="120">
        <v>8600</v>
      </c>
      <c r="F41" s="120" t="s">
        <v>994</v>
      </c>
      <c r="G41" s="120" t="s">
        <v>994</v>
      </c>
      <c r="H41" s="120">
        <v>5</v>
      </c>
      <c r="I41" s="120">
        <v>8600</v>
      </c>
      <c r="J41" s="120" t="s">
        <v>994</v>
      </c>
      <c r="K41" s="120" t="s">
        <v>994</v>
      </c>
      <c r="L41" s="120" t="s">
        <v>994</v>
      </c>
      <c r="M41" s="195" t="s">
        <v>1</v>
      </c>
    </row>
    <row r="42" spans="1:13" s="172" customFormat="1" ht="11.25" customHeight="1" x14ac:dyDescent="0.2">
      <c r="A42" s="333">
        <v>403</v>
      </c>
      <c r="B42" s="333" t="s">
        <v>331</v>
      </c>
      <c r="C42" s="120">
        <v>1</v>
      </c>
      <c r="D42" s="120">
        <v>113</v>
      </c>
      <c r="E42" s="122">
        <v>128776</v>
      </c>
      <c r="F42" s="120">
        <v>3</v>
      </c>
      <c r="G42" s="120">
        <v>10500</v>
      </c>
      <c r="H42" s="120">
        <v>109</v>
      </c>
      <c r="I42" s="120">
        <v>112326</v>
      </c>
      <c r="J42" s="120">
        <v>1</v>
      </c>
      <c r="K42" s="120">
        <v>5950</v>
      </c>
      <c r="L42" s="120" t="s">
        <v>994</v>
      </c>
      <c r="M42" s="195" t="s">
        <v>1</v>
      </c>
    </row>
    <row r="43" spans="1:13" s="172" customFormat="1" ht="11.25" customHeight="1" x14ac:dyDescent="0.2">
      <c r="A43" s="333">
        <v>404</v>
      </c>
      <c r="B43" s="333" t="s">
        <v>63</v>
      </c>
      <c r="C43" s="120">
        <v>1</v>
      </c>
      <c r="D43" s="120">
        <v>111</v>
      </c>
      <c r="E43" s="122">
        <v>422600</v>
      </c>
      <c r="F43" s="120" t="s">
        <v>994</v>
      </c>
      <c r="G43" s="120" t="s">
        <v>994</v>
      </c>
      <c r="H43" s="120">
        <v>95</v>
      </c>
      <c r="I43" s="122">
        <v>415000</v>
      </c>
      <c r="J43" s="120">
        <v>12</v>
      </c>
      <c r="K43" s="120">
        <v>7600</v>
      </c>
      <c r="L43" s="120">
        <v>4</v>
      </c>
      <c r="M43" s="195" t="s">
        <v>1</v>
      </c>
    </row>
    <row r="44" spans="1:13" s="172" customFormat="1" ht="11.25" customHeight="1" x14ac:dyDescent="0.2">
      <c r="A44" s="333">
        <v>405</v>
      </c>
      <c r="B44" s="333" t="s">
        <v>64</v>
      </c>
      <c r="C44" s="120">
        <v>1</v>
      </c>
      <c r="D44" s="120">
        <v>2</v>
      </c>
      <c r="E44" s="120">
        <v>5700</v>
      </c>
      <c r="F44" s="120">
        <v>1</v>
      </c>
      <c r="G44" s="120">
        <v>2000</v>
      </c>
      <c r="H44" s="120">
        <v>1</v>
      </c>
      <c r="I44" s="120">
        <v>3700</v>
      </c>
      <c r="J44" s="120" t="s">
        <v>994</v>
      </c>
      <c r="K44" s="120" t="s">
        <v>994</v>
      </c>
      <c r="L44" s="120" t="s">
        <v>994</v>
      </c>
      <c r="M44" s="195" t="s">
        <v>1</v>
      </c>
    </row>
    <row r="45" spans="1:13" s="172" customFormat="1" ht="11.25" customHeight="1" x14ac:dyDescent="0.2">
      <c r="A45" s="333">
        <v>451</v>
      </c>
      <c r="B45" s="333" t="s">
        <v>65</v>
      </c>
      <c r="C45" s="120">
        <v>6</v>
      </c>
      <c r="D45" s="120">
        <v>162</v>
      </c>
      <c r="E45" s="122">
        <v>330960</v>
      </c>
      <c r="F45" s="120" t="s">
        <v>994</v>
      </c>
      <c r="G45" s="120" t="s">
        <v>994</v>
      </c>
      <c r="H45" s="120">
        <v>158</v>
      </c>
      <c r="I45" s="122">
        <v>330275</v>
      </c>
      <c r="J45" s="120">
        <v>4</v>
      </c>
      <c r="K45" s="120">
        <v>685</v>
      </c>
      <c r="L45" s="120" t="s">
        <v>994</v>
      </c>
      <c r="M45" s="195" t="s">
        <v>1</v>
      </c>
    </row>
    <row r="46" spans="1:13" s="172" customFormat="1" ht="11.25" customHeight="1" x14ac:dyDescent="0.2">
      <c r="A46" s="333">
        <v>452</v>
      </c>
      <c r="B46" s="333" t="s">
        <v>66</v>
      </c>
      <c r="C46" s="120">
        <v>13</v>
      </c>
      <c r="D46" s="120">
        <v>190</v>
      </c>
      <c r="E46" s="122">
        <v>226353</v>
      </c>
      <c r="F46" s="120" t="s">
        <v>994</v>
      </c>
      <c r="G46" s="120" t="s">
        <v>994</v>
      </c>
      <c r="H46" s="120">
        <v>190</v>
      </c>
      <c r="I46" s="122">
        <v>226353</v>
      </c>
      <c r="J46" s="120" t="s">
        <v>994</v>
      </c>
      <c r="K46" s="120" t="s">
        <v>994</v>
      </c>
      <c r="L46" s="120" t="s">
        <v>994</v>
      </c>
      <c r="M46" s="195" t="s">
        <v>1</v>
      </c>
    </row>
    <row r="47" spans="1:13" s="172" customFormat="1" ht="11.25" customHeight="1" x14ac:dyDescent="0.2">
      <c r="A47" s="333">
        <v>453</v>
      </c>
      <c r="B47" s="333" t="s">
        <v>67</v>
      </c>
      <c r="C47" s="120">
        <v>13</v>
      </c>
      <c r="D47" s="120">
        <v>221</v>
      </c>
      <c r="E47" s="122">
        <v>546920</v>
      </c>
      <c r="F47" s="120" t="s">
        <v>994</v>
      </c>
      <c r="G47" s="120" t="s">
        <v>994</v>
      </c>
      <c r="H47" s="120">
        <v>221</v>
      </c>
      <c r="I47" s="122">
        <v>546920</v>
      </c>
      <c r="J47" s="120" t="s">
        <v>994</v>
      </c>
      <c r="K47" s="120" t="s">
        <v>994</v>
      </c>
      <c r="L47" s="120" t="s">
        <v>994</v>
      </c>
      <c r="M47" s="195" t="s">
        <v>1</v>
      </c>
    </row>
    <row r="48" spans="1:13" s="172" customFormat="1" ht="11.25" customHeight="1" x14ac:dyDescent="0.2">
      <c r="A48" s="333">
        <v>454</v>
      </c>
      <c r="B48" s="333" t="s">
        <v>68</v>
      </c>
      <c r="C48" s="120">
        <v>43</v>
      </c>
      <c r="D48" s="120">
        <v>298</v>
      </c>
      <c r="E48" s="122">
        <v>451884</v>
      </c>
      <c r="F48" s="120">
        <v>1</v>
      </c>
      <c r="G48" s="120">
        <v>220</v>
      </c>
      <c r="H48" s="120">
        <v>297</v>
      </c>
      <c r="I48" s="122">
        <v>451664</v>
      </c>
      <c r="J48" s="120" t="s">
        <v>994</v>
      </c>
      <c r="K48" s="120" t="s">
        <v>994</v>
      </c>
      <c r="L48" s="120" t="s">
        <v>994</v>
      </c>
      <c r="M48" s="195" t="s">
        <v>1</v>
      </c>
    </row>
    <row r="49" spans="1:13" s="172" customFormat="1" ht="11.25" customHeight="1" x14ac:dyDescent="0.2">
      <c r="A49" s="333">
        <v>455</v>
      </c>
      <c r="B49" s="333" t="s">
        <v>69</v>
      </c>
      <c r="C49" s="120">
        <v>8</v>
      </c>
      <c r="D49" s="120">
        <v>66</v>
      </c>
      <c r="E49" s="120">
        <v>72533</v>
      </c>
      <c r="F49" s="120">
        <v>2</v>
      </c>
      <c r="G49" s="120">
        <v>1849</v>
      </c>
      <c r="H49" s="120">
        <v>64</v>
      </c>
      <c r="I49" s="120">
        <v>70684</v>
      </c>
      <c r="J49" s="120" t="s">
        <v>994</v>
      </c>
      <c r="K49" s="120" t="s">
        <v>994</v>
      </c>
      <c r="L49" s="120" t="s">
        <v>994</v>
      </c>
      <c r="M49" s="195" t="s">
        <v>1</v>
      </c>
    </row>
    <row r="50" spans="1:13" s="172" customFormat="1" ht="11.25" customHeight="1" x14ac:dyDescent="0.2">
      <c r="A50" s="333">
        <v>456</v>
      </c>
      <c r="B50" s="333" t="s">
        <v>70</v>
      </c>
      <c r="C50" s="120">
        <v>10</v>
      </c>
      <c r="D50" s="120">
        <v>115</v>
      </c>
      <c r="E50" s="122">
        <v>207373</v>
      </c>
      <c r="F50" s="120">
        <v>1</v>
      </c>
      <c r="G50" s="120">
        <v>1800</v>
      </c>
      <c r="H50" s="120">
        <v>112</v>
      </c>
      <c r="I50" s="122">
        <v>205273</v>
      </c>
      <c r="J50" s="120">
        <v>2</v>
      </c>
      <c r="K50" s="120">
        <v>300</v>
      </c>
      <c r="L50" s="120" t="s">
        <v>994</v>
      </c>
      <c r="M50" s="195" t="s">
        <v>1</v>
      </c>
    </row>
    <row r="51" spans="1:13" s="172" customFormat="1" ht="11.25" customHeight="1" x14ac:dyDescent="0.2">
      <c r="A51" s="333">
        <v>457</v>
      </c>
      <c r="B51" s="333" t="s">
        <v>71</v>
      </c>
      <c r="C51" s="120">
        <v>16</v>
      </c>
      <c r="D51" s="120">
        <v>83</v>
      </c>
      <c r="E51" s="120">
        <v>140263</v>
      </c>
      <c r="F51" s="120" t="s">
        <v>994</v>
      </c>
      <c r="G51" s="120" t="s">
        <v>994</v>
      </c>
      <c r="H51" s="120">
        <v>82</v>
      </c>
      <c r="I51" s="120">
        <v>140263</v>
      </c>
      <c r="J51" s="120" t="s">
        <v>994</v>
      </c>
      <c r="K51" s="120" t="s">
        <v>994</v>
      </c>
      <c r="L51" s="120">
        <v>1</v>
      </c>
      <c r="M51" s="195" t="s">
        <v>1</v>
      </c>
    </row>
    <row r="52" spans="1:13" s="172" customFormat="1" ht="11.25" customHeight="1" x14ac:dyDescent="0.2">
      <c r="A52" s="333">
        <v>458</v>
      </c>
      <c r="B52" s="333" t="s">
        <v>72</v>
      </c>
      <c r="C52" s="120">
        <v>7</v>
      </c>
      <c r="D52" s="120">
        <v>115</v>
      </c>
      <c r="E52" s="122">
        <v>144949</v>
      </c>
      <c r="F52" s="120">
        <v>4</v>
      </c>
      <c r="G52" s="120">
        <v>2358</v>
      </c>
      <c r="H52" s="120">
        <v>111</v>
      </c>
      <c r="I52" s="122">
        <v>142591</v>
      </c>
      <c r="J52" s="120" t="s">
        <v>994</v>
      </c>
      <c r="K52" s="120" t="s">
        <v>994</v>
      </c>
      <c r="L52" s="120" t="s">
        <v>994</v>
      </c>
      <c r="M52" s="195" t="s">
        <v>1</v>
      </c>
    </row>
    <row r="53" spans="1:13" s="172" customFormat="1" ht="11.25" customHeight="1" x14ac:dyDescent="0.2">
      <c r="A53" s="333">
        <v>459</v>
      </c>
      <c r="B53" s="333" t="s">
        <v>73</v>
      </c>
      <c r="C53" s="120">
        <v>34</v>
      </c>
      <c r="D53" s="120">
        <v>457</v>
      </c>
      <c r="E53" s="122">
        <v>1224031</v>
      </c>
      <c r="F53" s="120">
        <v>1</v>
      </c>
      <c r="G53" s="120">
        <v>195</v>
      </c>
      <c r="H53" s="120">
        <v>453</v>
      </c>
      <c r="I53" s="122">
        <v>1213236</v>
      </c>
      <c r="J53" s="120">
        <v>3</v>
      </c>
      <c r="K53" s="120">
        <v>10600</v>
      </c>
      <c r="L53" s="120" t="s">
        <v>994</v>
      </c>
      <c r="M53" s="195" t="s">
        <v>1</v>
      </c>
    </row>
    <row r="54" spans="1:13" s="172" customFormat="1" ht="12.75" customHeight="1" x14ac:dyDescent="0.2">
      <c r="A54" s="333">
        <v>460</v>
      </c>
      <c r="B54" s="333" t="s">
        <v>74</v>
      </c>
      <c r="C54" s="120">
        <v>10</v>
      </c>
      <c r="D54" s="120">
        <v>197</v>
      </c>
      <c r="E54" s="122">
        <v>1037171</v>
      </c>
      <c r="F54" s="120" t="s">
        <v>994</v>
      </c>
      <c r="G54" s="120" t="s">
        <v>994</v>
      </c>
      <c r="H54" s="120">
        <v>197</v>
      </c>
      <c r="I54" s="122">
        <v>1037171</v>
      </c>
      <c r="J54" s="120" t="s">
        <v>994</v>
      </c>
      <c r="K54" s="120" t="s">
        <v>994</v>
      </c>
      <c r="L54" s="120" t="s">
        <v>994</v>
      </c>
      <c r="M54" s="195" t="s">
        <v>1</v>
      </c>
    </row>
    <row r="55" spans="1:13" s="172" customFormat="1" ht="12.75" customHeight="1" x14ac:dyDescent="0.2">
      <c r="A55" s="333">
        <v>461</v>
      </c>
      <c r="B55" s="333" t="s">
        <v>75</v>
      </c>
      <c r="C55" s="120">
        <v>7</v>
      </c>
      <c r="D55" s="120">
        <v>40</v>
      </c>
      <c r="E55" s="122">
        <v>116454</v>
      </c>
      <c r="F55" s="120">
        <v>1</v>
      </c>
      <c r="G55" s="120">
        <v>900</v>
      </c>
      <c r="H55" s="120">
        <v>28</v>
      </c>
      <c r="I55" s="120">
        <v>113084</v>
      </c>
      <c r="J55" s="120">
        <v>3</v>
      </c>
      <c r="K55" s="120">
        <v>2470</v>
      </c>
      <c r="L55" s="120">
        <v>8</v>
      </c>
      <c r="M55" s="195" t="s">
        <v>1</v>
      </c>
    </row>
    <row r="56" spans="1:13" s="172" customFormat="1" ht="12.75" customHeight="1" x14ac:dyDescent="0.2">
      <c r="A56" s="333">
        <v>462</v>
      </c>
      <c r="B56" s="333" t="s">
        <v>76</v>
      </c>
      <c r="C56" s="120">
        <v>10</v>
      </c>
      <c r="D56" s="120">
        <v>56</v>
      </c>
      <c r="E56" s="120">
        <v>61869</v>
      </c>
      <c r="F56" s="120">
        <v>1</v>
      </c>
      <c r="G56" s="120">
        <v>168</v>
      </c>
      <c r="H56" s="120">
        <v>55</v>
      </c>
      <c r="I56" s="120">
        <v>61701</v>
      </c>
      <c r="J56" s="120" t="s">
        <v>994</v>
      </c>
      <c r="K56" s="120" t="s">
        <v>994</v>
      </c>
      <c r="L56" s="120" t="s">
        <v>994</v>
      </c>
      <c r="M56" s="195" t="s">
        <v>1</v>
      </c>
    </row>
    <row r="57" spans="1:13" s="81" customFormat="1" ht="12.75" customHeight="1" x14ac:dyDescent="0.2">
      <c r="A57" s="106">
        <v>4</v>
      </c>
      <c r="B57" s="106" t="s">
        <v>77</v>
      </c>
      <c r="C57" s="125">
        <v>182</v>
      </c>
      <c r="D57" s="125">
        <v>2260</v>
      </c>
      <c r="E57" s="126">
        <v>5155781</v>
      </c>
      <c r="F57" s="125">
        <v>15</v>
      </c>
      <c r="G57" s="125">
        <v>19990</v>
      </c>
      <c r="H57" s="125">
        <v>2204</v>
      </c>
      <c r="I57" s="126">
        <v>5107956</v>
      </c>
      <c r="J57" s="125">
        <v>28</v>
      </c>
      <c r="K57" s="125">
        <v>27835</v>
      </c>
      <c r="L57" s="125">
        <v>13</v>
      </c>
      <c r="M57" s="195" t="s">
        <v>1</v>
      </c>
    </row>
    <row r="58" spans="1:13" s="193" customFormat="1" ht="12.6" customHeight="1" x14ac:dyDescent="0.2">
      <c r="A58" s="337" t="s">
        <v>1176</v>
      </c>
      <c r="B58" s="143" t="s">
        <v>78</v>
      </c>
      <c r="C58" s="340">
        <v>622</v>
      </c>
      <c r="D58" s="340">
        <v>6140</v>
      </c>
      <c r="E58" s="194">
        <v>13848539</v>
      </c>
      <c r="F58" s="340">
        <v>208</v>
      </c>
      <c r="G58" s="194">
        <v>436116</v>
      </c>
      <c r="H58" s="340">
        <v>5593</v>
      </c>
      <c r="I58" s="194">
        <v>13292045</v>
      </c>
      <c r="J58" s="340">
        <v>92</v>
      </c>
      <c r="K58" s="194">
        <v>120378</v>
      </c>
      <c r="L58" s="340">
        <v>247</v>
      </c>
      <c r="M58" s="341" t="s">
        <v>1</v>
      </c>
    </row>
    <row r="59" spans="1:13" s="68" customFormat="1" ht="2.65" customHeight="1" x14ac:dyDescent="0.15">
      <c r="A59" s="569" t="s">
        <v>1071</v>
      </c>
      <c r="B59" s="569"/>
      <c r="C59" s="569"/>
      <c r="D59" s="569"/>
      <c r="E59" s="569"/>
      <c r="F59" s="569"/>
      <c r="G59" s="569"/>
      <c r="H59" s="569"/>
      <c r="I59" s="569"/>
      <c r="J59" s="569"/>
      <c r="K59" s="569"/>
      <c r="L59" s="569"/>
      <c r="M59" s="465" t="s">
        <v>1</v>
      </c>
    </row>
    <row r="60" spans="1:13" s="172" customFormat="1" ht="11.25" customHeight="1" x14ac:dyDescent="0.2">
      <c r="A60" s="656" t="s">
        <v>950</v>
      </c>
      <c r="B60" s="656"/>
      <c r="C60" s="656"/>
      <c r="D60" s="656"/>
      <c r="E60" s="656"/>
      <c r="F60" s="656"/>
      <c r="G60" s="656"/>
      <c r="H60" s="656"/>
      <c r="I60" s="656"/>
      <c r="J60" s="656"/>
      <c r="K60" s="656"/>
      <c r="L60" s="656"/>
      <c r="M60" s="195" t="s">
        <v>1</v>
      </c>
    </row>
    <row r="61" spans="1:13" s="172" customFormat="1" ht="17.25" customHeight="1" x14ac:dyDescent="0.2">
      <c r="A61" s="657" t="s">
        <v>991</v>
      </c>
      <c r="B61" s="657"/>
      <c r="C61" s="657"/>
      <c r="D61" s="657"/>
      <c r="E61" s="657"/>
      <c r="F61" s="657"/>
      <c r="G61" s="657"/>
      <c r="H61" s="657"/>
      <c r="I61" s="657"/>
      <c r="J61" s="657"/>
      <c r="K61" s="657"/>
      <c r="L61" s="657"/>
      <c r="M61" s="195" t="s">
        <v>1</v>
      </c>
    </row>
    <row r="62" spans="1:13" s="262" customFormat="1" ht="11.25" customHeight="1" x14ac:dyDescent="0.2">
      <c r="A62" s="658" t="s">
        <v>946</v>
      </c>
      <c r="B62" s="658"/>
      <c r="C62" s="658"/>
      <c r="D62" s="658"/>
      <c r="E62" s="658"/>
      <c r="F62" s="658"/>
      <c r="G62" s="658"/>
      <c r="H62" s="658"/>
      <c r="I62" s="658"/>
      <c r="J62" s="658"/>
      <c r="K62" s="658"/>
      <c r="L62" s="658"/>
      <c r="M62" s="195" t="s">
        <v>1</v>
      </c>
    </row>
    <row r="63" spans="1:13" s="172" customFormat="1" ht="11.25" customHeight="1" x14ac:dyDescent="0.2">
      <c r="A63" s="658" t="s">
        <v>953</v>
      </c>
      <c r="B63" s="658"/>
      <c r="C63" s="658"/>
      <c r="D63" s="658"/>
      <c r="E63" s="658"/>
      <c r="F63" s="658"/>
      <c r="G63" s="658"/>
      <c r="H63" s="658"/>
      <c r="I63" s="658"/>
      <c r="J63" s="658"/>
      <c r="K63" s="658"/>
      <c r="L63" s="658"/>
      <c r="M63" s="195" t="s">
        <v>1</v>
      </c>
    </row>
    <row r="64" spans="1:13" s="172" customFormat="1" ht="11.25" customHeight="1" x14ac:dyDescent="0.2">
      <c r="A64" s="658" t="s">
        <v>948</v>
      </c>
      <c r="B64" s="658"/>
      <c r="C64" s="658"/>
      <c r="D64" s="658"/>
      <c r="E64" s="658"/>
      <c r="F64" s="658"/>
      <c r="G64" s="658"/>
      <c r="H64" s="658"/>
      <c r="I64" s="658"/>
      <c r="J64" s="658"/>
      <c r="K64" s="658"/>
      <c r="L64" s="658"/>
      <c r="M64" s="195" t="s">
        <v>1</v>
      </c>
    </row>
    <row r="65" spans="1:13" s="172" customFormat="1" ht="11.25" customHeight="1" x14ac:dyDescent="0.2">
      <c r="A65" s="659" t="s">
        <v>608</v>
      </c>
      <c r="B65" s="659"/>
      <c r="C65" s="659"/>
      <c r="D65" s="659"/>
      <c r="E65" s="659"/>
      <c r="F65" s="659"/>
      <c r="G65" s="659"/>
      <c r="H65" s="659"/>
      <c r="I65" s="659"/>
      <c r="J65" s="659"/>
      <c r="K65" s="659"/>
      <c r="L65" s="659"/>
      <c r="M65" s="195" t="s">
        <v>1</v>
      </c>
    </row>
    <row r="66" spans="1:13" s="172" customFormat="1" ht="10.5" customHeight="1" x14ac:dyDescent="0.2">
      <c r="A66" s="658" t="s">
        <v>949</v>
      </c>
      <c r="B66" s="658"/>
      <c r="C66" s="658"/>
      <c r="D66" s="658"/>
      <c r="E66" s="658"/>
      <c r="F66" s="658"/>
      <c r="G66" s="658"/>
      <c r="H66" s="658"/>
      <c r="I66" s="658"/>
      <c r="J66" s="658"/>
      <c r="K66" s="658"/>
      <c r="L66" s="658"/>
      <c r="M66" s="195" t="s">
        <v>1</v>
      </c>
    </row>
    <row r="67" spans="1:13" s="68" customFormat="1" ht="1.9" customHeight="1" x14ac:dyDescent="0.15">
      <c r="A67" s="90" t="s">
        <v>3</v>
      </c>
      <c r="B67" s="90" t="s">
        <v>3</v>
      </c>
      <c r="C67" s="90" t="s">
        <v>3</v>
      </c>
      <c r="D67" s="90" t="s">
        <v>3</v>
      </c>
      <c r="E67" s="90" t="s">
        <v>3</v>
      </c>
      <c r="F67" s="90" t="s">
        <v>3</v>
      </c>
      <c r="G67" s="90" t="s">
        <v>3</v>
      </c>
      <c r="H67" s="90" t="s">
        <v>3</v>
      </c>
      <c r="I67" s="90" t="s">
        <v>3</v>
      </c>
      <c r="J67" s="90" t="s">
        <v>3</v>
      </c>
      <c r="K67" s="90" t="s">
        <v>3</v>
      </c>
      <c r="L67" s="90" t="s">
        <v>3</v>
      </c>
      <c r="M67" s="90" t="s">
        <v>5</v>
      </c>
    </row>
  </sheetData>
  <mergeCells count="17">
    <mergeCell ref="A65:L65"/>
    <mergeCell ref="A66:L66"/>
    <mergeCell ref="A59:L59"/>
    <mergeCell ref="A63:L63"/>
    <mergeCell ref="A64:L64"/>
    <mergeCell ref="A1:L1"/>
    <mergeCell ref="A3:L3"/>
    <mergeCell ref="A60:L60"/>
    <mergeCell ref="A61:L61"/>
    <mergeCell ref="A62:L62"/>
    <mergeCell ref="A2:L2"/>
    <mergeCell ref="A4:A6"/>
    <mergeCell ref="B4:B6"/>
    <mergeCell ref="D4:E4"/>
    <mergeCell ref="F4:G4"/>
    <mergeCell ref="H4:I4"/>
    <mergeCell ref="J4:K4"/>
  </mergeCells>
  <hyperlinks>
    <hyperlink ref="A1" location="Inhalt!A1" display="Zurück zum Inhalt" xr:uid="{0FF4FE86-7E25-4754-B113-765AB6B02108}"/>
  </hyperlinks>
  <pageMargins left="0.59055118110236227" right="0.59055118110236227" top="0.59055118110236227" bottom="0.98425196850393704" header="0.31496062992125984" footer="0.31496062992125984"/>
  <pageSetup paperSize="9" fitToWidth="0" fitToHeight="0" orientation="portrait" r:id="rId1"/>
  <headerFooter>
    <oddFooter>&amp;C&amp;8Statistische Berichte Niedersachsen   Q I 1 - 3j / 2019
&amp;P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B82B4-63B8-4B04-9514-2DD87B5F290E}">
  <dimension ref="A1:L67"/>
  <sheetViews>
    <sheetView view="pageLayout" zoomScaleNormal="100" workbookViewId="0">
      <selection sqref="A1:K1"/>
    </sheetView>
  </sheetViews>
  <sheetFormatPr baseColWidth="10" defaultColWidth="12.140625" defaultRowHeight="12.75" x14ac:dyDescent="0.2"/>
  <cols>
    <col min="1" max="1" width="9" style="10" customWidth="1"/>
    <col min="2" max="2" width="12.28515625" style="10" customWidth="1"/>
    <col min="3" max="3" width="7.28515625" style="10" customWidth="1"/>
    <col min="4" max="4" width="9.28515625" style="10" customWidth="1"/>
    <col min="5" max="5" width="7" style="10" customWidth="1"/>
    <col min="6" max="6" width="7.85546875" style="10" customWidth="1"/>
    <col min="7" max="7" width="7.140625" style="10" customWidth="1"/>
    <col min="8" max="8" width="9" style="10" customWidth="1"/>
    <col min="9" max="9" width="6.85546875" style="55" customWidth="1"/>
    <col min="10" max="10" width="7.28515625" style="29" customWidth="1"/>
    <col min="11" max="11" width="7.7109375" style="29" customWidth="1"/>
    <col min="12" max="12" width="1.28515625" style="32" customWidth="1"/>
    <col min="13" max="16384" width="12.140625" style="3"/>
  </cols>
  <sheetData>
    <row r="1" spans="1:12" s="1" customFormat="1" ht="24" customHeight="1" x14ac:dyDescent="0.2">
      <c r="A1" s="550" t="s">
        <v>2</v>
      </c>
      <c r="B1" s="550"/>
      <c r="C1" s="550"/>
      <c r="D1" s="550"/>
      <c r="E1" s="550"/>
      <c r="F1" s="550"/>
      <c r="G1" s="550"/>
      <c r="H1" s="550"/>
      <c r="I1" s="550"/>
      <c r="J1" s="550"/>
      <c r="K1" s="550"/>
      <c r="L1" s="465" t="s">
        <v>1</v>
      </c>
    </row>
    <row r="2" spans="1:12" s="180" customFormat="1" ht="28.35" customHeight="1" x14ac:dyDescent="0.2">
      <c r="A2" s="629" t="s">
        <v>1076</v>
      </c>
      <c r="B2" s="629"/>
      <c r="C2" s="629"/>
      <c r="D2" s="629"/>
      <c r="E2" s="629"/>
      <c r="F2" s="629"/>
      <c r="G2" s="629"/>
      <c r="H2" s="629"/>
      <c r="I2" s="629"/>
      <c r="J2" s="629"/>
      <c r="K2" s="629"/>
      <c r="L2" s="465" t="s">
        <v>1</v>
      </c>
    </row>
    <row r="3" spans="1:12" s="90" customFormat="1" ht="1.9" customHeight="1" x14ac:dyDescent="0.2">
      <c r="A3" s="655" t="s">
        <v>1000</v>
      </c>
      <c r="B3" s="655"/>
      <c r="C3" s="655"/>
      <c r="D3" s="655"/>
      <c r="E3" s="655"/>
      <c r="F3" s="655"/>
      <c r="G3" s="655"/>
      <c r="H3" s="655"/>
      <c r="I3" s="655"/>
      <c r="J3" s="655"/>
      <c r="K3" s="655"/>
      <c r="L3" s="465" t="s">
        <v>1</v>
      </c>
    </row>
    <row r="4" spans="1:12" s="180" customFormat="1" ht="39" customHeight="1" x14ac:dyDescent="0.2">
      <c r="A4" s="661" t="s">
        <v>80</v>
      </c>
      <c r="B4" s="472" t="s">
        <v>611</v>
      </c>
      <c r="C4" s="662" t="s">
        <v>612</v>
      </c>
      <c r="D4" s="662"/>
      <c r="E4" s="662" t="s">
        <v>1072</v>
      </c>
      <c r="F4" s="662"/>
      <c r="G4" s="662" t="s">
        <v>1073</v>
      </c>
      <c r="H4" s="662"/>
      <c r="I4" s="662" t="s">
        <v>1074</v>
      </c>
      <c r="J4" s="662"/>
      <c r="K4" s="474" t="s">
        <v>1075</v>
      </c>
      <c r="L4" s="465" t="s">
        <v>1</v>
      </c>
    </row>
    <row r="5" spans="1:12" s="180" customFormat="1" ht="10.5" customHeight="1" x14ac:dyDescent="0.2">
      <c r="A5" s="661"/>
      <c r="B5" s="473" t="s">
        <v>8</v>
      </c>
      <c r="C5" s="473" t="s">
        <v>8</v>
      </c>
      <c r="D5" s="473" t="s">
        <v>1077</v>
      </c>
      <c r="E5" s="473" t="s">
        <v>8</v>
      </c>
      <c r="F5" s="473" t="s">
        <v>1077</v>
      </c>
      <c r="G5" s="473" t="s">
        <v>8</v>
      </c>
      <c r="H5" s="473" t="s">
        <v>1077</v>
      </c>
      <c r="I5" s="473" t="s">
        <v>8</v>
      </c>
      <c r="J5" s="473" t="s">
        <v>1077</v>
      </c>
      <c r="K5" s="391" t="s">
        <v>8</v>
      </c>
      <c r="L5" s="465" t="s">
        <v>1</v>
      </c>
    </row>
    <row r="6" spans="1:12" s="180" customFormat="1" ht="9.75" customHeight="1" x14ac:dyDescent="0.2">
      <c r="A6" s="661"/>
      <c r="B6" s="466" t="s">
        <v>15</v>
      </c>
      <c r="C6" s="466" t="s">
        <v>16</v>
      </c>
      <c r="D6" s="466" t="s">
        <v>17</v>
      </c>
      <c r="E6" s="466" t="s">
        <v>18</v>
      </c>
      <c r="F6" s="466" t="s">
        <v>19</v>
      </c>
      <c r="G6" s="466" t="s">
        <v>20</v>
      </c>
      <c r="H6" s="466" t="s">
        <v>21</v>
      </c>
      <c r="I6" s="466" t="s">
        <v>22</v>
      </c>
      <c r="J6" s="466" t="s">
        <v>23</v>
      </c>
      <c r="K6" s="467" t="s">
        <v>24</v>
      </c>
      <c r="L6" s="465" t="s">
        <v>1</v>
      </c>
    </row>
    <row r="7" spans="1:12" s="176" customFormat="1" ht="1.5" customHeight="1" x14ac:dyDescent="0.2">
      <c r="A7" s="275" t="s">
        <v>81</v>
      </c>
      <c r="B7" s="184" t="s">
        <v>609</v>
      </c>
      <c r="C7" s="184" t="s">
        <v>613</v>
      </c>
      <c r="D7" s="184" t="s">
        <v>902</v>
      </c>
      <c r="E7" s="184" t="s">
        <v>895</v>
      </c>
      <c r="F7" s="184" t="s">
        <v>896</v>
      </c>
      <c r="G7" s="184" t="s">
        <v>903</v>
      </c>
      <c r="H7" s="184" t="s">
        <v>898</v>
      </c>
      <c r="I7" s="184" t="s">
        <v>904</v>
      </c>
      <c r="J7" s="184" t="s">
        <v>905</v>
      </c>
      <c r="K7" s="184" t="s">
        <v>906</v>
      </c>
      <c r="L7" s="465" t="s">
        <v>1</v>
      </c>
    </row>
    <row r="8" spans="1:12" s="334" customFormat="1" ht="10.7" customHeight="1" x14ac:dyDescent="0.2">
      <c r="A8" s="342">
        <v>31</v>
      </c>
      <c r="B8" s="308">
        <v>3</v>
      </c>
      <c r="C8" s="308">
        <v>22</v>
      </c>
      <c r="D8" s="339">
        <v>127977</v>
      </c>
      <c r="E8" s="308" t="s">
        <v>994</v>
      </c>
      <c r="F8" s="308" t="s">
        <v>994</v>
      </c>
      <c r="G8" s="308">
        <v>22</v>
      </c>
      <c r="H8" s="339">
        <v>127977</v>
      </c>
      <c r="I8" s="308" t="s">
        <v>994</v>
      </c>
      <c r="J8" s="308" t="s">
        <v>994</v>
      </c>
      <c r="K8" s="308" t="s">
        <v>994</v>
      </c>
      <c r="L8" s="465" t="s">
        <v>1</v>
      </c>
    </row>
    <row r="9" spans="1:12" s="180" customFormat="1" ht="10.7" customHeight="1" x14ac:dyDescent="0.2">
      <c r="A9" s="342">
        <v>33</v>
      </c>
      <c r="B9" s="308">
        <v>4</v>
      </c>
      <c r="C9" s="308">
        <v>72</v>
      </c>
      <c r="D9" s="308">
        <v>121253</v>
      </c>
      <c r="E9" s="308" t="s">
        <v>994</v>
      </c>
      <c r="F9" s="308" t="s">
        <v>994</v>
      </c>
      <c r="G9" s="308">
        <v>72</v>
      </c>
      <c r="H9" s="308">
        <v>121253</v>
      </c>
      <c r="I9" s="308" t="s">
        <v>994</v>
      </c>
      <c r="J9" s="308" t="s">
        <v>994</v>
      </c>
      <c r="K9" s="308" t="s">
        <v>994</v>
      </c>
      <c r="L9" s="465" t="s">
        <v>1</v>
      </c>
    </row>
    <row r="10" spans="1:12" s="180" customFormat="1" ht="10.7" customHeight="1" x14ac:dyDescent="0.2">
      <c r="A10" s="342">
        <v>34</v>
      </c>
      <c r="B10" s="308">
        <v>11</v>
      </c>
      <c r="C10" s="308">
        <v>51</v>
      </c>
      <c r="D10" s="308">
        <v>88094</v>
      </c>
      <c r="E10" s="308" t="s">
        <v>994</v>
      </c>
      <c r="F10" s="308" t="s">
        <v>994</v>
      </c>
      <c r="G10" s="308">
        <v>51</v>
      </c>
      <c r="H10" s="308">
        <v>88094</v>
      </c>
      <c r="I10" s="308" t="s">
        <v>994</v>
      </c>
      <c r="J10" s="308" t="s">
        <v>994</v>
      </c>
      <c r="K10" s="308" t="s">
        <v>994</v>
      </c>
      <c r="L10" s="465" t="s">
        <v>1</v>
      </c>
    </row>
    <row r="11" spans="1:12" s="180" customFormat="1" ht="10.7" customHeight="1" x14ac:dyDescent="0.2">
      <c r="A11" s="342">
        <v>35</v>
      </c>
      <c r="B11" s="308">
        <v>1</v>
      </c>
      <c r="C11" s="308">
        <v>6</v>
      </c>
      <c r="D11" s="308">
        <v>4140</v>
      </c>
      <c r="E11" s="308" t="s">
        <v>994</v>
      </c>
      <c r="F11" s="308" t="s">
        <v>994</v>
      </c>
      <c r="G11" s="308">
        <v>6</v>
      </c>
      <c r="H11" s="308">
        <v>4140</v>
      </c>
      <c r="I11" s="308" t="s">
        <v>994</v>
      </c>
      <c r="J11" s="308" t="s">
        <v>994</v>
      </c>
      <c r="K11" s="308" t="s">
        <v>994</v>
      </c>
      <c r="L11" s="465" t="s">
        <v>1</v>
      </c>
    </row>
    <row r="12" spans="1:12" s="180" customFormat="1" ht="10.7" customHeight="1" x14ac:dyDescent="0.2">
      <c r="A12" s="342">
        <v>36</v>
      </c>
      <c r="B12" s="308">
        <v>46</v>
      </c>
      <c r="C12" s="308">
        <v>687</v>
      </c>
      <c r="D12" s="339">
        <v>2444891</v>
      </c>
      <c r="E12" s="308" t="s">
        <v>994</v>
      </c>
      <c r="F12" s="308" t="s">
        <v>994</v>
      </c>
      <c r="G12" s="308">
        <v>668</v>
      </c>
      <c r="H12" s="339">
        <v>2426691</v>
      </c>
      <c r="I12" s="308">
        <v>15</v>
      </c>
      <c r="J12" s="308">
        <v>18200</v>
      </c>
      <c r="K12" s="308">
        <v>4</v>
      </c>
      <c r="L12" s="465" t="s">
        <v>1</v>
      </c>
    </row>
    <row r="13" spans="1:12" s="180" customFormat="1" ht="10.7" customHeight="1" x14ac:dyDescent="0.2">
      <c r="A13" s="342">
        <v>37</v>
      </c>
      <c r="B13" s="308">
        <v>17</v>
      </c>
      <c r="C13" s="308">
        <v>125</v>
      </c>
      <c r="D13" s="339">
        <v>203446</v>
      </c>
      <c r="E13" s="308">
        <v>1</v>
      </c>
      <c r="F13" s="308">
        <v>220</v>
      </c>
      <c r="G13" s="308">
        <v>124</v>
      </c>
      <c r="H13" s="339">
        <v>203226</v>
      </c>
      <c r="I13" s="308" t="s">
        <v>994</v>
      </c>
      <c r="J13" s="308" t="s">
        <v>994</v>
      </c>
      <c r="K13" s="308" t="s">
        <v>994</v>
      </c>
      <c r="L13" s="465" t="s">
        <v>1</v>
      </c>
    </row>
    <row r="14" spans="1:12" s="180" customFormat="1" ht="10.7" customHeight="1" x14ac:dyDescent="0.2">
      <c r="A14" s="342">
        <v>38</v>
      </c>
      <c r="B14" s="308">
        <v>27</v>
      </c>
      <c r="C14" s="308">
        <v>350</v>
      </c>
      <c r="D14" s="339">
        <v>718661</v>
      </c>
      <c r="E14" s="308" t="s">
        <v>994</v>
      </c>
      <c r="F14" s="308" t="s">
        <v>994</v>
      </c>
      <c r="G14" s="308">
        <v>346</v>
      </c>
      <c r="H14" s="339">
        <v>717976</v>
      </c>
      <c r="I14" s="308">
        <v>4</v>
      </c>
      <c r="J14" s="308">
        <v>685</v>
      </c>
      <c r="K14" s="308" t="s">
        <v>994</v>
      </c>
      <c r="L14" s="465" t="s">
        <v>1</v>
      </c>
    </row>
    <row r="15" spans="1:12" s="180" customFormat="1" ht="10.7" customHeight="1" x14ac:dyDescent="0.2">
      <c r="A15" s="342">
        <v>39</v>
      </c>
      <c r="B15" s="308">
        <v>16</v>
      </c>
      <c r="C15" s="308">
        <v>210</v>
      </c>
      <c r="D15" s="339">
        <v>222691</v>
      </c>
      <c r="E15" s="308" t="s">
        <v>994</v>
      </c>
      <c r="F15" s="308" t="s">
        <v>994</v>
      </c>
      <c r="G15" s="308">
        <v>209</v>
      </c>
      <c r="H15" s="339">
        <v>222691</v>
      </c>
      <c r="I15" s="308" t="s">
        <v>994</v>
      </c>
      <c r="J15" s="308" t="s">
        <v>994</v>
      </c>
      <c r="K15" s="308">
        <v>1</v>
      </c>
      <c r="L15" s="465" t="s">
        <v>1</v>
      </c>
    </row>
    <row r="16" spans="1:12" s="181" customFormat="1" ht="10.7" customHeight="1" x14ac:dyDescent="0.2">
      <c r="A16" s="343">
        <v>3</v>
      </c>
      <c r="B16" s="310">
        <v>125</v>
      </c>
      <c r="C16" s="310">
        <v>1523</v>
      </c>
      <c r="D16" s="312">
        <v>3931153</v>
      </c>
      <c r="E16" s="310">
        <v>1</v>
      </c>
      <c r="F16" s="310">
        <v>220</v>
      </c>
      <c r="G16" s="310">
        <v>1498</v>
      </c>
      <c r="H16" s="312">
        <v>3912048</v>
      </c>
      <c r="I16" s="310">
        <v>19</v>
      </c>
      <c r="J16" s="310">
        <v>18885</v>
      </c>
      <c r="K16" s="310">
        <v>5</v>
      </c>
      <c r="L16" s="465" t="s">
        <v>1</v>
      </c>
    </row>
    <row r="17" spans="1:12" s="180" customFormat="1" ht="10.7" customHeight="1" x14ac:dyDescent="0.2">
      <c r="A17" s="342">
        <v>41</v>
      </c>
      <c r="B17" s="308">
        <v>1</v>
      </c>
      <c r="C17" s="308">
        <v>15</v>
      </c>
      <c r="D17" s="308">
        <v>12331</v>
      </c>
      <c r="E17" s="308">
        <v>1</v>
      </c>
      <c r="F17" s="308">
        <v>157</v>
      </c>
      <c r="G17" s="308">
        <v>9</v>
      </c>
      <c r="H17" s="308">
        <v>12174</v>
      </c>
      <c r="I17" s="308" t="s">
        <v>994</v>
      </c>
      <c r="J17" s="308" t="s">
        <v>994</v>
      </c>
      <c r="K17" s="308">
        <v>5</v>
      </c>
      <c r="L17" s="465" t="s">
        <v>1</v>
      </c>
    </row>
    <row r="18" spans="1:12" s="180" customFormat="1" ht="10.7" customHeight="1" x14ac:dyDescent="0.2">
      <c r="A18" s="342">
        <v>42</v>
      </c>
      <c r="B18" s="308">
        <v>1</v>
      </c>
      <c r="C18" s="308">
        <v>2</v>
      </c>
      <c r="D18" s="308">
        <v>3250</v>
      </c>
      <c r="E18" s="308" t="s">
        <v>994</v>
      </c>
      <c r="F18" s="308" t="s">
        <v>994</v>
      </c>
      <c r="G18" s="308">
        <v>2</v>
      </c>
      <c r="H18" s="308">
        <v>3250</v>
      </c>
      <c r="I18" s="308" t="s">
        <v>994</v>
      </c>
      <c r="J18" s="308" t="s">
        <v>994</v>
      </c>
      <c r="K18" s="308" t="s">
        <v>994</v>
      </c>
      <c r="L18" s="465" t="s">
        <v>1</v>
      </c>
    </row>
    <row r="19" spans="1:12" s="180" customFormat="1" ht="10.7" customHeight="1" x14ac:dyDescent="0.2">
      <c r="A19" s="342">
        <v>43</v>
      </c>
      <c r="B19" s="308">
        <v>2</v>
      </c>
      <c r="C19" s="308">
        <v>5</v>
      </c>
      <c r="D19" s="308">
        <v>4515</v>
      </c>
      <c r="E19" s="308">
        <v>1</v>
      </c>
      <c r="F19" s="308">
        <v>115</v>
      </c>
      <c r="G19" s="308">
        <v>4</v>
      </c>
      <c r="H19" s="308">
        <v>4400</v>
      </c>
      <c r="I19" s="308" t="s">
        <v>994</v>
      </c>
      <c r="J19" s="308" t="s">
        <v>994</v>
      </c>
      <c r="K19" s="308" t="s">
        <v>994</v>
      </c>
      <c r="L19" s="465" t="s">
        <v>1</v>
      </c>
    </row>
    <row r="20" spans="1:12" s="180" customFormat="1" ht="10.7" customHeight="1" x14ac:dyDescent="0.2">
      <c r="A20" s="342">
        <v>45</v>
      </c>
      <c r="B20" s="308">
        <v>17</v>
      </c>
      <c r="C20" s="308">
        <v>141</v>
      </c>
      <c r="D20" s="339">
        <v>161399</v>
      </c>
      <c r="E20" s="308">
        <v>20</v>
      </c>
      <c r="F20" s="308">
        <v>22122</v>
      </c>
      <c r="G20" s="308">
        <v>100</v>
      </c>
      <c r="H20" s="339">
        <v>139277</v>
      </c>
      <c r="I20" s="308" t="s">
        <v>994</v>
      </c>
      <c r="J20" s="308" t="s">
        <v>994</v>
      </c>
      <c r="K20" s="308">
        <v>21</v>
      </c>
      <c r="L20" s="465" t="s">
        <v>1</v>
      </c>
    </row>
    <row r="21" spans="1:12" s="180" customFormat="1" ht="10.7" customHeight="1" x14ac:dyDescent="0.2">
      <c r="A21" s="342">
        <v>46</v>
      </c>
      <c r="B21" s="308">
        <v>1</v>
      </c>
      <c r="C21" s="308">
        <v>44</v>
      </c>
      <c r="D21" s="339">
        <v>99495</v>
      </c>
      <c r="E21" s="308">
        <v>1</v>
      </c>
      <c r="F21" s="308">
        <v>195</v>
      </c>
      <c r="G21" s="308">
        <v>43</v>
      </c>
      <c r="H21" s="339">
        <v>99300</v>
      </c>
      <c r="I21" s="308" t="s">
        <v>994</v>
      </c>
      <c r="J21" s="308" t="s">
        <v>994</v>
      </c>
      <c r="K21" s="308" t="s">
        <v>994</v>
      </c>
      <c r="L21" s="465" t="s">
        <v>1</v>
      </c>
    </row>
    <row r="22" spans="1:12" s="180" customFormat="1" ht="10.7" customHeight="1" x14ac:dyDescent="0.2">
      <c r="A22" s="342">
        <v>47</v>
      </c>
      <c r="B22" s="308">
        <v>33</v>
      </c>
      <c r="C22" s="308">
        <v>133</v>
      </c>
      <c r="D22" s="339">
        <v>162952</v>
      </c>
      <c r="E22" s="308">
        <v>2</v>
      </c>
      <c r="F22" s="308">
        <v>2720</v>
      </c>
      <c r="G22" s="308">
        <v>114</v>
      </c>
      <c r="H22" s="339">
        <v>158327</v>
      </c>
      <c r="I22" s="308">
        <v>2</v>
      </c>
      <c r="J22" s="308">
        <v>1905</v>
      </c>
      <c r="K22" s="308">
        <v>15</v>
      </c>
      <c r="L22" s="465" t="s">
        <v>1</v>
      </c>
    </row>
    <row r="23" spans="1:12" s="180" customFormat="1" ht="10.7" customHeight="1" x14ac:dyDescent="0.2">
      <c r="A23" s="344">
        <v>481</v>
      </c>
      <c r="B23" s="308">
        <v>22</v>
      </c>
      <c r="C23" s="308">
        <v>216</v>
      </c>
      <c r="D23" s="339">
        <v>1656031</v>
      </c>
      <c r="E23" s="308">
        <v>18</v>
      </c>
      <c r="F23" s="339">
        <v>133809</v>
      </c>
      <c r="G23" s="308">
        <v>157</v>
      </c>
      <c r="H23" s="339">
        <v>1495531</v>
      </c>
      <c r="I23" s="308">
        <v>13</v>
      </c>
      <c r="J23" s="308">
        <v>26691</v>
      </c>
      <c r="K23" s="308">
        <v>28</v>
      </c>
      <c r="L23" s="465" t="s">
        <v>1</v>
      </c>
    </row>
    <row r="24" spans="1:12" s="180" customFormat="1" ht="10.7" customHeight="1" x14ac:dyDescent="0.2">
      <c r="A24" s="344">
        <v>482</v>
      </c>
      <c r="B24" s="308">
        <v>26</v>
      </c>
      <c r="C24" s="308">
        <v>319</v>
      </c>
      <c r="D24" s="339">
        <v>713223</v>
      </c>
      <c r="E24" s="308">
        <v>7</v>
      </c>
      <c r="F24" s="308">
        <v>45103</v>
      </c>
      <c r="G24" s="308">
        <v>256</v>
      </c>
      <c r="H24" s="339">
        <v>668120</v>
      </c>
      <c r="I24" s="308" t="s">
        <v>994</v>
      </c>
      <c r="J24" s="308" t="s">
        <v>994</v>
      </c>
      <c r="K24" s="308">
        <v>56</v>
      </c>
      <c r="L24" s="465" t="s">
        <v>1</v>
      </c>
    </row>
    <row r="25" spans="1:12" s="181" customFormat="1" ht="10.7" customHeight="1" x14ac:dyDescent="0.2">
      <c r="A25" s="344">
        <v>483</v>
      </c>
      <c r="B25" s="308">
        <v>11</v>
      </c>
      <c r="C25" s="308">
        <v>68</v>
      </c>
      <c r="D25" s="308">
        <v>71731</v>
      </c>
      <c r="E25" s="308">
        <v>6</v>
      </c>
      <c r="F25" s="308">
        <v>20940</v>
      </c>
      <c r="G25" s="308">
        <v>46</v>
      </c>
      <c r="H25" s="308">
        <v>48221</v>
      </c>
      <c r="I25" s="308">
        <v>14</v>
      </c>
      <c r="J25" s="308">
        <v>2570</v>
      </c>
      <c r="K25" s="308">
        <v>2</v>
      </c>
      <c r="L25" s="465" t="s">
        <v>1</v>
      </c>
    </row>
    <row r="26" spans="1:12" s="181" customFormat="1" ht="10.7" customHeight="1" x14ac:dyDescent="0.2">
      <c r="A26" s="344">
        <v>484</v>
      </c>
      <c r="B26" s="308">
        <v>12</v>
      </c>
      <c r="C26" s="308">
        <v>243</v>
      </c>
      <c r="D26" s="339">
        <v>614270</v>
      </c>
      <c r="E26" s="308">
        <v>49</v>
      </c>
      <c r="F26" s="308">
        <v>27269</v>
      </c>
      <c r="G26" s="308">
        <v>184</v>
      </c>
      <c r="H26" s="339">
        <v>586561</v>
      </c>
      <c r="I26" s="308">
        <v>1</v>
      </c>
      <c r="J26" s="308">
        <v>440</v>
      </c>
      <c r="K26" s="308">
        <v>9</v>
      </c>
      <c r="L26" s="465" t="s">
        <v>1</v>
      </c>
    </row>
    <row r="27" spans="1:12" s="180" customFormat="1" ht="10.7" customHeight="1" x14ac:dyDescent="0.2">
      <c r="A27" s="344">
        <v>485</v>
      </c>
      <c r="B27" s="308">
        <v>4</v>
      </c>
      <c r="C27" s="308">
        <v>122</v>
      </c>
      <c r="D27" s="339">
        <v>197934</v>
      </c>
      <c r="E27" s="308">
        <v>7</v>
      </c>
      <c r="F27" s="308">
        <v>3850</v>
      </c>
      <c r="G27" s="308">
        <v>81</v>
      </c>
      <c r="H27" s="339">
        <v>194084</v>
      </c>
      <c r="I27" s="308" t="s">
        <v>994</v>
      </c>
      <c r="J27" s="308" t="s">
        <v>994</v>
      </c>
      <c r="K27" s="308">
        <v>34</v>
      </c>
      <c r="L27" s="465" t="s">
        <v>1</v>
      </c>
    </row>
    <row r="28" spans="1:12" s="180" customFormat="1" ht="10.7" customHeight="1" x14ac:dyDescent="0.2">
      <c r="A28" s="344">
        <v>486</v>
      </c>
      <c r="B28" s="308">
        <v>5</v>
      </c>
      <c r="C28" s="308">
        <v>22</v>
      </c>
      <c r="D28" s="308">
        <v>19641</v>
      </c>
      <c r="E28" s="308" t="s">
        <v>994</v>
      </c>
      <c r="F28" s="308" t="s">
        <v>994</v>
      </c>
      <c r="G28" s="308">
        <v>16</v>
      </c>
      <c r="H28" s="308">
        <v>19424</v>
      </c>
      <c r="I28" s="308">
        <v>4</v>
      </c>
      <c r="J28" s="308">
        <v>217</v>
      </c>
      <c r="K28" s="308">
        <v>2</v>
      </c>
      <c r="L28" s="465" t="s">
        <v>1</v>
      </c>
    </row>
    <row r="29" spans="1:12" s="181" customFormat="1" ht="10.7" customHeight="1" x14ac:dyDescent="0.2">
      <c r="A29" s="344">
        <v>487</v>
      </c>
      <c r="B29" s="308">
        <v>5</v>
      </c>
      <c r="C29" s="308">
        <v>46</v>
      </c>
      <c r="D29" s="308">
        <v>58949</v>
      </c>
      <c r="E29" s="308">
        <v>4</v>
      </c>
      <c r="F29" s="308">
        <v>1555</v>
      </c>
      <c r="G29" s="308">
        <v>42</v>
      </c>
      <c r="H29" s="308">
        <v>57394</v>
      </c>
      <c r="I29" s="308" t="s">
        <v>994</v>
      </c>
      <c r="J29" s="308" t="s">
        <v>994</v>
      </c>
      <c r="K29" s="308" t="s">
        <v>994</v>
      </c>
      <c r="L29" s="465" t="s">
        <v>1</v>
      </c>
    </row>
    <row r="30" spans="1:12" s="181" customFormat="1" ht="10.7" customHeight="1" x14ac:dyDescent="0.2">
      <c r="A30" s="344">
        <v>488</v>
      </c>
      <c r="B30" s="308">
        <v>82</v>
      </c>
      <c r="C30" s="308">
        <v>907</v>
      </c>
      <c r="D30" s="339">
        <v>2054699</v>
      </c>
      <c r="E30" s="308">
        <v>46</v>
      </c>
      <c r="F30" s="308">
        <v>47394</v>
      </c>
      <c r="G30" s="308">
        <v>813</v>
      </c>
      <c r="H30" s="339">
        <v>2002295</v>
      </c>
      <c r="I30" s="308">
        <v>3</v>
      </c>
      <c r="J30" s="308">
        <v>5010</v>
      </c>
      <c r="K30" s="308">
        <v>45</v>
      </c>
      <c r="L30" s="465" t="s">
        <v>1</v>
      </c>
    </row>
    <row r="31" spans="1:12" s="180" customFormat="1" ht="10.7" customHeight="1" x14ac:dyDescent="0.2">
      <c r="A31" s="344">
        <v>489</v>
      </c>
      <c r="B31" s="308">
        <v>14</v>
      </c>
      <c r="C31" s="308">
        <v>128</v>
      </c>
      <c r="D31" s="339">
        <v>176772</v>
      </c>
      <c r="E31" s="308">
        <v>2</v>
      </c>
      <c r="F31" s="308">
        <v>5320</v>
      </c>
      <c r="G31" s="308">
        <v>119</v>
      </c>
      <c r="H31" s="339">
        <v>164249</v>
      </c>
      <c r="I31" s="308">
        <v>6</v>
      </c>
      <c r="J31" s="308">
        <v>7203</v>
      </c>
      <c r="K31" s="308">
        <v>1</v>
      </c>
      <c r="L31" s="465" t="s">
        <v>1</v>
      </c>
    </row>
    <row r="32" spans="1:12" s="181" customFormat="1" ht="10.7" customHeight="1" x14ac:dyDescent="0.2">
      <c r="A32" s="344">
        <v>48</v>
      </c>
      <c r="B32" s="308">
        <v>181</v>
      </c>
      <c r="C32" s="308">
        <v>2071</v>
      </c>
      <c r="D32" s="339">
        <v>5563250</v>
      </c>
      <c r="E32" s="308">
        <v>139</v>
      </c>
      <c r="F32" s="339">
        <v>285240</v>
      </c>
      <c r="G32" s="308">
        <v>1714</v>
      </c>
      <c r="H32" s="339">
        <v>5235879</v>
      </c>
      <c r="I32" s="308">
        <v>41</v>
      </c>
      <c r="J32" s="308">
        <v>42131</v>
      </c>
      <c r="K32" s="308">
        <v>177</v>
      </c>
      <c r="L32" s="465" t="s">
        <v>1</v>
      </c>
    </row>
    <row r="33" spans="1:12" s="180" customFormat="1" ht="10.7" customHeight="1" x14ac:dyDescent="0.2">
      <c r="A33" s="344">
        <v>491</v>
      </c>
      <c r="B33" s="308">
        <v>4</v>
      </c>
      <c r="C33" s="308">
        <v>32</v>
      </c>
      <c r="D33" s="308">
        <v>51272</v>
      </c>
      <c r="E33" s="308" t="s">
        <v>994</v>
      </c>
      <c r="F33" s="308" t="s">
        <v>994</v>
      </c>
      <c r="G33" s="308">
        <v>32</v>
      </c>
      <c r="H33" s="308">
        <v>51272</v>
      </c>
      <c r="I33" s="308" t="s">
        <v>994</v>
      </c>
      <c r="J33" s="308" t="s">
        <v>994</v>
      </c>
      <c r="K33" s="308" t="s">
        <v>994</v>
      </c>
      <c r="L33" s="465" t="s">
        <v>1</v>
      </c>
    </row>
    <row r="34" spans="1:12" s="181" customFormat="1" ht="10.7" customHeight="1" x14ac:dyDescent="0.2">
      <c r="A34" s="344">
        <v>492</v>
      </c>
      <c r="B34" s="308">
        <v>10</v>
      </c>
      <c r="C34" s="308">
        <v>156</v>
      </c>
      <c r="D34" s="339">
        <v>223549</v>
      </c>
      <c r="E34" s="308" t="s">
        <v>994</v>
      </c>
      <c r="F34" s="308" t="s">
        <v>994</v>
      </c>
      <c r="G34" s="308">
        <v>153</v>
      </c>
      <c r="H34" s="339">
        <v>223319</v>
      </c>
      <c r="I34" s="308">
        <v>3</v>
      </c>
      <c r="J34" s="308">
        <v>230</v>
      </c>
      <c r="K34" s="308" t="s">
        <v>994</v>
      </c>
      <c r="L34" s="465" t="s">
        <v>1</v>
      </c>
    </row>
    <row r="35" spans="1:12" s="181" customFormat="1" ht="10.7" customHeight="1" x14ac:dyDescent="0.2">
      <c r="A35" s="344">
        <v>494</v>
      </c>
      <c r="B35" s="308">
        <v>30</v>
      </c>
      <c r="C35" s="308">
        <v>239</v>
      </c>
      <c r="D35" s="339">
        <v>583340</v>
      </c>
      <c r="E35" s="308">
        <v>13</v>
      </c>
      <c r="F35" s="308">
        <v>74088</v>
      </c>
      <c r="G35" s="308">
        <v>223</v>
      </c>
      <c r="H35" s="339">
        <v>509029</v>
      </c>
      <c r="I35" s="308">
        <v>3</v>
      </c>
      <c r="J35" s="308">
        <v>223</v>
      </c>
      <c r="K35" s="308" t="s">
        <v>994</v>
      </c>
      <c r="L35" s="465" t="s">
        <v>1</v>
      </c>
    </row>
    <row r="36" spans="1:12" s="181" customFormat="1" ht="10.7" customHeight="1" x14ac:dyDescent="0.2">
      <c r="A36" s="344">
        <v>495</v>
      </c>
      <c r="B36" s="308">
        <v>1</v>
      </c>
      <c r="C36" s="308">
        <v>11</v>
      </c>
      <c r="D36" s="339">
        <v>37000</v>
      </c>
      <c r="E36" s="308" t="s">
        <v>994</v>
      </c>
      <c r="F36" s="308" t="s">
        <v>994</v>
      </c>
      <c r="G36" s="308">
        <v>3</v>
      </c>
      <c r="H36" s="339">
        <v>37000</v>
      </c>
      <c r="I36" s="308" t="s">
        <v>994</v>
      </c>
      <c r="J36" s="308" t="s">
        <v>994</v>
      </c>
      <c r="K36" s="308">
        <v>8</v>
      </c>
      <c r="L36" s="465" t="s">
        <v>1</v>
      </c>
    </row>
    <row r="37" spans="1:12" s="181" customFormat="1" ht="10.7" customHeight="1" x14ac:dyDescent="0.2">
      <c r="A37" s="344">
        <v>496</v>
      </c>
      <c r="B37" s="308">
        <v>29</v>
      </c>
      <c r="C37" s="308">
        <v>358</v>
      </c>
      <c r="D37" s="339">
        <v>554313</v>
      </c>
      <c r="E37" s="308">
        <v>7</v>
      </c>
      <c r="F37" s="308">
        <v>12858</v>
      </c>
      <c r="G37" s="308">
        <v>350</v>
      </c>
      <c r="H37" s="339">
        <v>535505</v>
      </c>
      <c r="I37" s="308">
        <v>1</v>
      </c>
      <c r="J37" s="308">
        <v>5950</v>
      </c>
      <c r="K37" s="308" t="s">
        <v>994</v>
      </c>
      <c r="L37" s="465" t="s">
        <v>1</v>
      </c>
    </row>
    <row r="38" spans="1:12" s="181" customFormat="1" ht="10.7" customHeight="1" x14ac:dyDescent="0.2">
      <c r="A38" s="344">
        <v>497</v>
      </c>
      <c r="B38" s="308">
        <v>4</v>
      </c>
      <c r="C38" s="308">
        <v>48</v>
      </c>
      <c r="D38" s="308">
        <v>48229</v>
      </c>
      <c r="E38" s="308" t="s">
        <v>994</v>
      </c>
      <c r="F38" s="308" t="s">
        <v>994</v>
      </c>
      <c r="G38" s="308">
        <v>47</v>
      </c>
      <c r="H38" s="308">
        <v>47829</v>
      </c>
      <c r="I38" s="308">
        <v>1</v>
      </c>
      <c r="J38" s="308">
        <v>400</v>
      </c>
      <c r="K38" s="308" t="s">
        <v>994</v>
      </c>
      <c r="L38" s="465" t="s">
        <v>1</v>
      </c>
    </row>
    <row r="39" spans="1:12" s="180" customFormat="1" ht="10.7" customHeight="1" x14ac:dyDescent="0.2">
      <c r="A39" s="344">
        <v>498</v>
      </c>
      <c r="B39" s="308">
        <v>2</v>
      </c>
      <c r="C39" s="308">
        <v>51</v>
      </c>
      <c r="D39" s="308">
        <v>32497</v>
      </c>
      <c r="E39" s="308">
        <v>5</v>
      </c>
      <c r="F39" s="308">
        <v>1846</v>
      </c>
      <c r="G39" s="308">
        <v>41</v>
      </c>
      <c r="H39" s="308">
        <v>29151</v>
      </c>
      <c r="I39" s="308">
        <v>1</v>
      </c>
      <c r="J39" s="308">
        <v>1500</v>
      </c>
      <c r="K39" s="308">
        <v>4</v>
      </c>
      <c r="L39" s="465" t="s">
        <v>1</v>
      </c>
    </row>
    <row r="40" spans="1:12" s="180" customFormat="1" ht="10.7" customHeight="1" x14ac:dyDescent="0.2">
      <c r="A40" s="344">
        <v>499</v>
      </c>
      <c r="B40" s="308">
        <v>4</v>
      </c>
      <c r="C40" s="308">
        <v>42</v>
      </c>
      <c r="D40" s="308">
        <v>88153</v>
      </c>
      <c r="E40" s="308">
        <v>2</v>
      </c>
      <c r="F40" s="308">
        <v>1900</v>
      </c>
      <c r="G40" s="308">
        <v>38</v>
      </c>
      <c r="H40" s="308">
        <v>85335</v>
      </c>
      <c r="I40" s="308">
        <v>2</v>
      </c>
      <c r="J40" s="308">
        <v>918</v>
      </c>
      <c r="K40" s="308" t="s">
        <v>994</v>
      </c>
      <c r="L40" s="465" t="s">
        <v>1</v>
      </c>
    </row>
    <row r="41" spans="1:12" s="181" customFormat="1" ht="10.7" customHeight="1" x14ac:dyDescent="0.2">
      <c r="A41" s="344">
        <v>49</v>
      </c>
      <c r="B41" s="308">
        <v>84</v>
      </c>
      <c r="C41" s="308">
        <v>937</v>
      </c>
      <c r="D41" s="339">
        <v>1618353</v>
      </c>
      <c r="E41" s="308">
        <v>27</v>
      </c>
      <c r="F41" s="308">
        <v>90692</v>
      </c>
      <c r="G41" s="308">
        <v>887</v>
      </c>
      <c r="H41" s="339">
        <v>1518440</v>
      </c>
      <c r="I41" s="308">
        <v>11</v>
      </c>
      <c r="J41" s="308">
        <v>9221</v>
      </c>
      <c r="K41" s="308">
        <v>12</v>
      </c>
      <c r="L41" s="465" t="s">
        <v>1</v>
      </c>
    </row>
    <row r="42" spans="1:12" s="181" customFormat="1" ht="10.7" customHeight="1" x14ac:dyDescent="0.2">
      <c r="A42" s="345">
        <v>4</v>
      </c>
      <c r="B42" s="310">
        <v>320</v>
      </c>
      <c r="C42" s="310">
        <v>3348</v>
      </c>
      <c r="D42" s="312">
        <v>7625545</v>
      </c>
      <c r="E42" s="310">
        <v>191</v>
      </c>
      <c r="F42" s="312">
        <v>401241</v>
      </c>
      <c r="G42" s="310">
        <v>2873</v>
      </c>
      <c r="H42" s="312">
        <v>7171047</v>
      </c>
      <c r="I42" s="310">
        <v>54</v>
      </c>
      <c r="J42" s="310">
        <v>53257</v>
      </c>
      <c r="K42" s="310">
        <v>230</v>
      </c>
      <c r="L42" s="465" t="s">
        <v>1</v>
      </c>
    </row>
    <row r="43" spans="1:12" s="180" customFormat="1" ht="10.7" customHeight="1" x14ac:dyDescent="0.2">
      <c r="A43" s="344">
        <v>56</v>
      </c>
      <c r="B43" s="308">
        <v>7</v>
      </c>
      <c r="C43" s="308">
        <v>21</v>
      </c>
      <c r="D43" s="308">
        <v>10595</v>
      </c>
      <c r="E43" s="308" t="s">
        <v>994</v>
      </c>
      <c r="F43" s="308" t="s">
        <v>994</v>
      </c>
      <c r="G43" s="308">
        <v>12</v>
      </c>
      <c r="H43" s="308">
        <v>10595</v>
      </c>
      <c r="I43" s="308" t="s">
        <v>994</v>
      </c>
      <c r="J43" s="308" t="s">
        <v>994</v>
      </c>
      <c r="K43" s="308">
        <v>9</v>
      </c>
      <c r="L43" s="465" t="s">
        <v>1</v>
      </c>
    </row>
    <row r="44" spans="1:12" s="180" customFormat="1" ht="10.7" customHeight="1" x14ac:dyDescent="0.2">
      <c r="A44" s="344">
        <v>57</v>
      </c>
      <c r="B44" s="308">
        <v>2</v>
      </c>
      <c r="C44" s="308">
        <v>6</v>
      </c>
      <c r="D44" s="308">
        <v>2781</v>
      </c>
      <c r="E44" s="308" t="s">
        <v>994</v>
      </c>
      <c r="F44" s="308" t="s">
        <v>994</v>
      </c>
      <c r="G44" s="308">
        <v>5</v>
      </c>
      <c r="H44" s="308">
        <v>2781</v>
      </c>
      <c r="I44" s="308" t="s">
        <v>994</v>
      </c>
      <c r="J44" s="308" t="s">
        <v>994</v>
      </c>
      <c r="K44" s="308">
        <v>1</v>
      </c>
      <c r="L44" s="465" t="s">
        <v>1</v>
      </c>
    </row>
    <row r="45" spans="1:12" s="180" customFormat="1" ht="10.7" customHeight="1" x14ac:dyDescent="0.2">
      <c r="A45" s="344">
        <v>593</v>
      </c>
      <c r="B45" s="308">
        <v>3</v>
      </c>
      <c r="C45" s="308">
        <v>9</v>
      </c>
      <c r="D45" s="308">
        <v>39300</v>
      </c>
      <c r="E45" s="308" t="s">
        <v>994</v>
      </c>
      <c r="F45" s="308" t="s">
        <v>994</v>
      </c>
      <c r="G45" s="308">
        <v>9</v>
      </c>
      <c r="H45" s="308">
        <v>39300</v>
      </c>
      <c r="I45" s="308" t="s">
        <v>994</v>
      </c>
      <c r="J45" s="308" t="s">
        <v>994</v>
      </c>
      <c r="K45" s="308" t="s">
        <v>994</v>
      </c>
      <c r="L45" s="465" t="s">
        <v>1</v>
      </c>
    </row>
    <row r="46" spans="1:12" s="180" customFormat="1" ht="10.7" customHeight="1" x14ac:dyDescent="0.2">
      <c r="A46" s="344">
        <v>594</v>
      </c>
      <c r="B46" s="308">
        <v>56</v>
      </c>
      <c r="C46" s="308">
        <v>332</v>
      </c>
      <c r="D46" s="339">
        <v>359510</v>
      </c>
      <c r="E46" s="308">
        <v>10</v>
      </c>
      <c r="F46" s="308">
        <v>4988</v>
      </c>
      <c r="G46" s="308">
        <v>312</v>
      </c>
      <c r="H46" s="339">
        <v>352270</v>
      </c>
      <c r="I46" s="308">
        <v>8</v>
      </c>
      <c r="J46" s="308">
        <v>2252</v>
      </c>
      <c r="K46" s="308">
        <v>2</v>
      </c>
      <c r="L46" s="465" t="s">
        <v>1</v>
      </c>
    </row>
    <row r="47" spans="1:12" s="180" customFormat="1" ht="10.7" customHeight="1" x14ac:dyDescent="0.2">
      <c r="A47" s="344">
        <v>595</v>
      </c>
      <c r="B47" s="308">
        <v>19</v>
      </c>
      <c r="C47" s="308">
        <v>310</v>
      </c>
      <c r="D47" s="339">
        <v>636071</v>
      </c>
      <c r="E47" s="308">
        <v>1</v>
      </c>
      <c r="F47" s="308">
        <v>23850</v>
      </c>
      <c r="G47" s="308">
        <v>304</v>
      </c>
      <c r="H47" s="339">
        <v>569107</v>
      </c>
      <c r="I47" s="308">
        <v>5</v>
      </c>
      <c r="J47" s="308">
        <v>43114</v>
      </c>
      <c r="K47" s="308" t="s">
        <v>994</v>
      </c>
      <c r="L47" s="465" t="s">
        <v>1</v>
      </c>
    </row>
    <row r="48" spans="1:12" s="180" customFormat="1" ht="10.7" customHeight="1" x14ac:dyDescent="0.2">
      <c r="A48" s="344">
        <v>596</v>
      </c>
      <c r="B48" s="308">
        <v>8</v>
      </c>
      <c r="C48" s="308">
        <v>51</v>
      </c>
      <c r="D48" s="308">
        <v>92528</v>
      </c>
      <c r="E48" s="308" t="s">
        <v>994</v>
      </c>
      <c r="F48" s="308" t="s">
        <v>994</v>
      </c>
      <c r="G48" s="308">
        <v>50</v>
      </c>
      <c r="H48" s="308">
        <v>92428</v>
      </c>
      <c r="I48" s="308">
        <v>1</v>
      </c>
      <c r="J48" s="308">
        <v>100</v>
      </c>
      <c r="K48" s="308" t="s">
        <v>994</v>
      </c>
      <c r="L48" s="465" t="s">
        <v>1</v>
      </c>
    </row>
    <row r="49" spans="1:12" s="180" customFormat="1" ht="10.7" customHeight="1" x14ac:dyDescent="0.2">
      <c r="A49" s="344">
        <v>597</v>
      </c>
      <c r="B49" s="308">
        <v>10</v>
      </c>
      <c r="C49" s="308">
        <v>47</v>
      </c>
      <c r="D49" s="339">
        <v>110224</v>
      </c>
      <c r="E49" s="308" t="s">
        <v>994</v>
      </c>
      <c r="F49" s="308" t="s">
        <v>994</v>
      </c>
      <c r="G49" s="308">
        <v>47</v>
      </c>
      <c r="H49" s="339">
        <v>110224</v>
      </c>
      <c r="I49" s="308" t="s">
        <v>994</v>
      </c>
      <c r="J49" s="308" t="s">
        <v>994</v>
      </c>
      <c r="K49" s="308" t="s">
        <v>994</v>
      </c>
      <c r="L49" s="465" t="s">
        <v>1</v>
      </c>
    </row>
    <row r="50" spans="1:12" s="180" customFormat="1" ht="10.7" customHeight="1" x14ac:dyDescent="0.2">
      <c r="A50" s="344">
        <v>598</v>
      </c>
      <c r="B50" s="308">
        <v>32</v>
      </c>
      <c r="C50" s="308">
        <v>156</v>
      </c>
      <c r="D50" s="339">
        <v>447107</v>
      </c>
      <c r="E50" s="308" t="s">
        <v>994</v>
      </c>
      <c r="F50" s="308" t="s">
        <v>994</v>
      </c>
      <c r="G50" s="308">
        <v>156</v>
      </c>
      <c r="H50" s="339">
        <v>447107</v>
      </c>
      <c r="I50" s="308" t="s">
        <v>994</v>
      </c>
      <c r="J50" s="308" t="s">
        <v>994</v>
      </c>
      <c r="K50" s="308" t="s">
        <v>994</v>
      </c>
      <c r="L50" s="465" t="s">
        <v>1</v>
      </c>
    </row>
    <row r="51" spans="1:12" s="180" customFormat="1" ht="10.7" customHeight="1" x14ac:dyDescent="0.2">
      <c r="A51" s="344">
        <v>599</v>
      </c>
      <c r="B51" s="308">
        <v>5</v>
      </c>
      <c r="C51" s="308">
        <v>39</v>
      </c>
      <c r="D51" s="308">
        <v>80148</v>
      </c>
      <c r="E51" s="308" t="s">
        <v>994</v>
      </c>
      <c r="F51" s="308" t="s">
        <v>994</v>
      </c>
      <c r="G51" s="308">
        <v>39</v>
      </c>
      <c r="H51" s="308">
        <v>80148</v>
      </c>
      <c r="I51" s="308" t="s">
        <v>994</v>
      </c>
      <c r="J51" s="308" t="s">
        <v>994</v>
      </c>
      <c r="K51" s="308" t="s">
        <v>994</v>
      </c>
      <c r="L51" s="465" t="s">
        <v>1</v>
      </c>
    </row>
    <row r="52" spans="1:12" s="181" customFormat="1" ht="10.7" customHeight="1" x14ac:dyDescent="0.2">
      <c r="A52" s="344">
        <v>59</v>
      </c>
      <c r="B52" s="308">
        <v>133</v>
      </c>
      <c r="C52" s="308">
        <v>944</v>
      </c>
      <c r="D52" s="339">
        <v>1764888</v>
      </c>
      <c r="E52" s="308">
        <v>11</v>
      </c>
      <c r="F52" s="308">
        <v>28838</v>
      </c>
      <c r="G52" s="308">
        <v>917</v>
      </c>
      <c r="H52" s="339">
        <v>1690584</v>
      </c>
      <c r="I52" s="308">
        <v>14</v>
      </c>
      <c r="J52" s="308">
        <v>45466</v>
      </c>
      <c r="K52" s="308">
        <v>2</v>
      </c>
      <c r="L52" s="465" t="s">
        <v>1</v>
      </c>
    </row>
    <row r="53" spans="1:12" s="181" customFormat="1" ht="10.7" customHeight="1" x14ac:dyDescent="0.2">
      <c r="A53" s="345">
        <v>5</v>
      </c>
      <c r="B53" s="310">
        <v>142</v>
      </c>
      <c r="C53" s="310">
        <v>971</v>
      </c>
      <c r="D53" s="312">
        <v>1778264</v>
      </c>
      <c r="E53" s="310">
        <v>11</v>
      </c>
      <c r="F53" s="310">
        <v>28838</v>
      </c>
      <c r="G53" s="310">
        <v>934</v>
      </c>
      <c r="H53" s="312">
        <v>1703960</v>
      </c>
      <c r="I53" s="310">
        <v>14</v>
      </c>
      <c r="J53" s="310">
        <v>45466</v>
      </c>
      <c r="K53" s="310">
        <v>12</v>
      </c>
      <c r="L53" s="465" t="s">
        <v>1</v>
      </c>
    </row>
    <row r="54" spans="1:12" s="180" customFormat="1" ht="10.7" customHeight="1" x14ac:dyDescent="0.2">
      <c r="A54" s="344">
        <v>92</v>
      </c>
      <c r="B54" s="308">
        <v>10</v>
      </c>
      <c r="C54" s="308">
        <v>115</v>
      </c>
      <c r="D54" s="339">
        <v>207373</v>
      </c>
      <c r="E54" s="308">
        <v>1</v>
      </c>
      <c r="F54" s="308">
        <v>1800</v>
      </c>
      <c r="G54" s="308">
        <v>112</v>
      </c>
      <c r="H54" s="339">
        <v>205273</v>
      </c>
      <c r="I54" s="308">
        <v>2</v>
      </c>
      <c r="J54" s="308">
        <v>300</v>
      </c>
      <c r="K54" s="308" t="s">
        <v>994</v>
      </c>
      <c r="L54" s="465" t="s">
        <v>1</v>
      </c>
    </row>
    <row r="55" spans="1:12" s="180" customFormat="1" ht="10.7" customHeight="1" x14ac:dyDescent="0.2">
      <c r="A55" s="344">
        <v>93</v>
      </c>
      <c r="B55" s="308">
        <v>14</v>
      </c>
      <c r="C55" s="308">
        <v>64</v>
      </c>
      <c r="D55" s="308">
        <v>107488</v>
      </c>
      <c r="E55" s="308">
        <v>2</v>
      </c>
      <c r="F55" s="308">
        <v>518</v>
      </c>
      <c r="G55" s="308">
        <v>62</v>
      </c>
      <c r="H55" s="308">
        <v>106970</v>
      </c>
      <c r="I55" s="308" t="s">
        <v>994</v>
      </c>
      <c r="J55" s="308" t="s">
        <v>994</v>
      </c>
      <c r="K55" s="308" t="s">
        <v>994</v>
      </c>
      <c r="L55" s="465" t="s">
        <v>1</v>
      </c>
    </row>
    <row r="56" spans="1:12" s="180" customFormat="1" ht="10.7" customHeight="1" x14ac:dyDescent="0.2">
      <c r="A56" s="344">
        <v>94</v>
      </c>
      <c r="B56" s="308">
        <v>11</v>
      </c>
      <c r="C56" s="308">
        <v>119</v>
      </c>
      <c r="D56" s="339">
        <v>198716</v>
      </c>
      <c r="E56" s="308">
        <v>2</v>
      </c>
      <c r="F56" s="308">
        <v>3499</v>
      </c>
      <c r="G56" s="308">
        <v>114</v>
      </c>
      <c r="H56" s="339">
        <v>192747</v>
      </c>
      <c r="I56" s="308">
        <v>3</v>
      </c>
      <c r="J56" s="308">
        <v>2470</v>
      </c>
      <c r="K56" s="308" t="s">
        <v>994</v>
      </c>
      <c r="L56" s="465" t="s">
        <v>1</v>
      </c>
    </row>
    <row r="57" spans="1:12" s="181" customFormat="1" ht="10.7" customHeight="1" x14ac:dyDescent="0.2">
      <c r="A57" s="345">
        <v>9</v>
      </c>
      <c r="B57" s="310">
        <v>35</v>
      </c>
      <c r="C57" s="310">
        <v>298</v>
      </c>
      <c r="D57" s="312">
        <v>513577</v>
      </c>
      <c r="E57" s="310">
        <v>5</v>
      </c>
      <c r="F57" s="310">
        <v>5817</v>
      </c>
      <c r="G57" s="310">
        <v>288</v>
      </c>
      <c r="H57" s="312">
        <v>504990</v>
      </c>
      <c r="I57" s="310">
        <v>5</v>
      </c>
      <c r="J57" s="310">
        <v>2770</v>
      </c>
      <c r="K57" s="310" t="s">
        <v>994</v>
      </c>
      <c r="L57" s="465" t="s">
        <v>1</v>
      </c>
    </row>
    <row r="58" spans="1:12" s="181" customFormat="1" ht="10.7" customHeight="1" x14ac:dyDescent="0.2">
      <c r="A58" s="346" t="s">
        <v>10</v>
      </c>
      <c r="B58" s="310">
        <v>622</v>
      </c>
      <c r="C58" s="310">
        <v>6140</v>
      </c>
      <c r="D58" s="312">
        <v>13848539</v>
      </c>
      <c r="E58" s="310">
        <v>208</v>
      </c>
      <c r="F58" s="312">
        <v>436116</v>
      </c>
      <c r="G58" s="310">
        <v>5593</v>
      </c>
      <c r="H58" s="312">
        <v>13292045</v>
      </c>
      <c r="I58" s="310">
        <v>92</v>
      </c>
      <c r="J58" s="312">
        <v>120378</v>
      </c>
      <c r="K58" s="310">
        <v>247</v>
      </c>
      <c r="L58" s="465" t="s">
        <v>1</v>
      </c>
    </row>
    <row r="59" spans="1:12" s="190" customFormat="1" ht="6" customHeight="1" x14ac:dyDescent="0.2">
      <c r="A59" s="660" t="s">
        <v>1071</v>
      </c>
      <c r="B59" s="660"/>
      <c r="C59" s="660"/>
      <c r="D59" s="660"/>
      <c r="E59" s="660"/>
      <c r="F59" s="660"/>
      <c r="G59" s="660"/>
      <c r="H59" s="660"/>
      <c r="I59" s="660"/>
      <c r="J59" s="660"/>
      <c r="K59" s="660"/>
      <c r="L59" s="465" t="s">
        <v>1</v>
      </c>
    </row>
    <row r="60" spans="1:12" s="180" customFormat="1" ht="11.25" customHeight="1" x14ac:dyDescent="0.2">
      <c r="A60" s="656" t="s">
        <v>950</v>
      </c>
      <c r="B60" s="656"/>
      <c r="C60" s="656"/>
      <c r="D60" s="656"/>
      <c r="E60" s="656"/>
      <c r="F60" s="656"/>
      <c r="G60" s="656"/>
      <c r="H60" s="656"/>
      <c r="I60" s="656"/>
      <c r="J60" s="656"/>
      <c r="K60" s="656"/>
      <c r="L60" s="465" t="s">
        <v>1</v>
      </c>
    </row>
    <row r="61" spans="1:12" s="180" customFormat="1" ht="15.75" customHeight="1" x14ac:dyDescent="0.2">
      <c r="A61" s="657" t="s">
        <v>992</v>
      </c>
      <c r="B61" s="657"/>
      <c r="C61" s="657"/>
      <c r="D61" s="657"/>
      <c r="E61" s="657"/>
      <c r="F61" s="657"/>
      <c r="G61" s="657"/>
      <c r="H61" s="657"/>
      <c r="I61" s="657"/>
      <c r="J61" s="657"/>
      <c r="K61" s="657"/>
      <c r="L61" s="465" t="s">
        <v>1</v>
      </c>
    </row>
    <row r="62" spans="1:12" s="263" customFormat="1" ht="11.25" customHeight="1" x14ac:dyDescent="0.2">
      <c r="A62" s="657" t="s">
        <v>993</v>
      </c>
      <c r="B62" s="657"/>
      <c r="C62" s="657"/>
      <c r="D62" s="657"/>
      <c r="E62" s="657"/>
      <c r="F62" s="657"/>
      <c r="G62" s="657"/>
      <c r="H62" s="657"/>
      <c r="I62" s="657"/>
      <c r="J62" s="657"/>
      <c r="K62" s="657"/>
      <c r="L62" s="465" t="s">
        <v>1</v>
      </c>
    </row>
    <row r="63" spans="1:12" s="180" customFormat="1" ht="11.25" customHeight="1" x14ac:dyDescent="0.2">
      <c r="A63" s="657" t="s">
        <v>947</v>
      </c>
      <c r="B63" s="657"/>
      <c r="C63" s="657"/>
      <c r="D63" s="657"/>
      <c r="E63" s="657"/>
      <c r="F63" s="657"/>
      <c r="G63" s="657"/>
      <c r="H63" s="657"/>
      <c r="I63" s="657"/>
      <c r="J63" s="657"/>
      <c r="K63" s="657"/>
      <c r="L63" s="465" t="s">
        <v>1</v>
      </c>
    </row>
    <row r="64" spans="1:12" s="180" customFormat="1" ht="11.25" customHeight="1" x14ac:dyDescent="0.2">
      <c r="A64" s="657" t="s">
        <v>948</v>
      </c>
      <c r="B64" s="657"/>
      <c r="C64" s="657"/>
      <c r="D64" s="657"/>
      <c r="E64" s="657"/>
      <c r="F64" s="657"/>
      <c r="G64" s="657"/>
      <c r="H64" s="657"/>
      <c r="I64" s="657"/>
      <c r="J64" s="657"/>
      <c r="K64" s="657"/>
      <c r="L64" s="465" t="s">
        <v>1</v>
      </c>
    </row>
    <row r="65" spans="1:12" s="180" customFormat="1" ht="11.25" customHeight="1" x14ac:dyDescent="0.2">
      <c r="A65" s="599" t="s">
        <v>608</v>
      </c>
      <c r="B65" s="599"/>
      <c r="C65" s="599"/>
      <c r="D65" s="599"/>
      <c r="E65" s="599"/>
      <c r="F65" s="599"/>
      <c r="G65" s="599"/>
      <c r="H65" s="599"/>
      <c r="I65" s="599"/>
      <c r="J65" s="599"/>
      <c r="K65" s="599"/>
      <c r="L65" s="465" t="s">
        <v>1</v>
      </c>
    </row>
    <row r="66" spans="1:12" s="180" customFormat="1" ht="9" customHeight="1" x14ac:dyDescent="0.2">
      <c r="A66" s="658" t="s">
        <v>949</v>
      </c>
      <c r="B66" s="658"/>
      <c r="C66" s="658"/>
      <c r="D66" s="658"/>
      <c r="E66" s="658"/>
      <c r="F66" s="658"/>
      <c r="G66" s="658"/>
      <c r="H66" s="658"/>
      <c r="I66" s="658"/>
      <c r="J66" s="658"/>
      <c r="K66" s="658"/>
      <c r="L66" s="465" t="s">
        <v>1</v>
      </c>
    </row>
    <row r="67" spans="1:12" s="90" customFormat="1" ht="1.9" customHeight="1" x14ac:dyDescent="0.2">
      <c r="A67" s="90" t="s">
        <v>3</v>
      </c>
      <c r="B67" s="90" t="s">
        <v>3</v>
      </c>
      <c r="C67" s="90" t="s">
        <v>3</v>
      </c>
      <c r="D67" s="90" t="s">
        <v>3</v>
      </c>
      <c r="E67" s="90" t="s">
        <v>3</v>
      </c>
      <c r="F67" s="90" t="s">
        <v>3</v>
      </c>
      <c r="G67" s="90" t="s">
        <v>3</v>
      </c>
      <c r="H67" s="90" t="s">
        <v>3</v>
      </c>
      <c r="I67" s="90" t="s">
        <v>3</v>
      </c>
      <c r="J67" s="90" t="s">
        <v>3</v>
      </c>
      <c r="K67" s="90" t="s">
        <v>3</v>
      </c>
      <c r="L67" s="90" t="s">
        <v>5</v>
      </c>
    </row>
  </sheetData>
  <mergeCells count="16">
    <mergeCell ref="A66:K66"/>
    <mergeCell ref="A65:K65"/>
    <mergeCell ref="A3:K3"/>
    <mergeCell ref="A1:K1"/>
    <mergeCell ref="A59:K59"/>
    <mergeCell ref="A60:K60"/>
    <mergeCell ref="A61:K61"/>
    <mergeCell ref="A62:K62"/>
    <mergeCell ref="A63:K63"/>
    <mergeCell ref="A64:K64"/>
    <mergeCell ref="A2:K2"/>
    <mergeCell ref="A4:A6"/>
    <mergeCell ref="C4:D4"/>
    <mergeCell ref="E4:F4"/>
    <mergeCell ref="G4:H4"/>
    <mergeCell ref="I4:J4"/>
  </mergeCells>
  <hyperlinks>
    <hyperlink ref="A1" location="Inhalt!A1" display="Zurück zum Inhalt" xr:uid="{6C2E90CF-2956-470E-A0CA-5390D819866E}"/>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80576-DC4C-43CB-A7E1-6096D9B7D172}">
  <dimension ref="A1:L21"/>
  <sheetViews>
    <sheetView view="pageLayout" zoomScaleNormal="100" workbookViewId="0">
      <selection sqref="A1:K1"/>
    </sheetView>
  </sheetViews>
  <sheetFormatPr baseColWidth="10" defaultColWidth="9.85546875" defaultRowHeight="12.75" x14ac:dyDescent="0.2"/>
  <cols>
    <col min="1" max="1" width="12.7109375" style="10" customWidth="1"/>
    <col min="2" max="2" width="8.140625" style="10" customWidth="1"/>
    <col min="3" max="3" width="7.42578125" style="10" customWidth="1"/>
    <col min="4" max="4" width="9.140625" style="10" customWidth="1"/>
    <col min="5" max="5" width="7.140625" style="10" customWidth="1"/>
    <col min="6" max="6" width="7.28515625" style="10" customWidth="1"/>
    <col min="7" max="7" width="7.5703125" style="10" customWidth="1"/>
    <col min="8" max="8" width="9" style="59" customWidth="1"/>
    <col min="9" max="9" width="6.85546875" style="29" customWidth="1"/>
    <col min="10" max="10" width="7" style="29" customWidth="1"/>
    <col min="11" max="11" width="8.140625" style="29" customWidth="1"/>
    <col min="12" max="12" width="1.28515625" style="32" customWidth="1"/>
    <col min="13" max="16384" width="9.85546875" style="10"/>
  </cols>
  <sheetData>
    <row r="1" spans="1:12" s="1" customFormat="1" ht="24" customHeight="1" x14ac:dyDescent="0.2">
      <c r="A1" s="550" t="s">
        <v>2</v>
      </c>
      <c r="B1" s="550"/>
      <c r="C1" s="550"/>
      <c r="D1" s="550"/>
      <c r="E1" s="550"/>
      <c r="F1" s="550"/>
      <c r="G1" s="550"/>
      <c r="H1" s="550"/>
      <c r="I1" s="550"/>
      <c r="J1" s="550"/>
      <c r="K1" s="550"/>
      <c r="L1" s="171" t="s">
        <v>1</v>
      </c>
    </row>
    <row r="2" spans="1:12" s="172" customFormat="1" ht="28.35" customHeight="1" x14ac:dyDescent="0.2">
      <c r="A2" s="629" t="s">
        <v>1078</v>
      </c>
      <c r="B2" s="629"/>
      <c r="C2" s="629"/>
      <c r="D2" s="629"/>
      <c r="E2" s="629"/>
      <c r="F2" s="629"/>
      <c r="G2" s="629"/>
      <c r="H2" s="629"/>
      <c r="I2" s="629"/>
      <c r="J2" s="629"/>
      <c r="K2" s="629"/>
      <c r="L2" s="171" t="s">
        <v>1</v>
      </c>
    </row>
    <row r="3" spans="1:12" s="68" customFormat="1" ht="1.9" customHeight="1" x14ac:dyDescent="0.15">
      <c r="A3" s="655" t="s">
        <v>1000</v>
      </c>
      <c r="B3" s="655"/>
      <c r="C3" s="655"/>
      <c r="D3" s="655"/>
      <c r="E3" s="655"/>
      <c r="F3" s="655"/>
      <c r="G3" s="655"/>
      <c r="H3" s="655"/>
      <c r="I3" s="655"/>
      <c r="J3" s="655"/>
      <c r="K3" s="655"/>
      <c r="L3" s="171" t="s">
        <v>1</v>
      </c>
    </row>
    <row r="4" spans="1:12" s="172" customFormat="1" ht="52.9" customHeight="1" x14ac:dyDescent="0.2">
      <c r="A4" s="639" t="s">
        <v>593</v>
      </c>
      <c r="B4" s="392" t="s">
        <v>447</v>
      </c>
      <c r="C4" s="575" t="s">
        <v>612</v>
      </c>
      <c r="D4" s="575"/>
      <c r="E4" s="575" t="s">
        <v>890</v>
      </c>
      <c r="F4" s="575"/>
      <c r="G4" s="575" t="s">
        <v>891</v>
      </c>
      <c r="H4" s="575"/>
      <c r="I4" s="575" t="s">
        <v>892</v>
      </c>
      <c r="J4" s="575"/>
      <c r="K4" s="196" t="s">
        <v>893</v>
      </c>
      <c r="L4" s="171" t="s">
        <v>1</v>
      </c>
    </row>
    <row r="5" spans="1:12" s="172" customFormat="1" ht="13.15" customHeight="1" x14ac:dyDescent="0.2">
      <c r="A5" s="639"/>
      <c r="B5" s="392" t="s">
        <v>8</v>
      </c>
      <c r="C5" s="392" t="s">
        <v>8</v>
      </c>
      <c r="D5" s="392" t="s">
        <v>615</v>
      </c>
      <c r="E5" s="392" t="s">
        <v>8</v>
      </c>
      <c r="F5" s="392" t="s">
        <v>615</v>
      </c>
      <c r="G5" s="392" t="s">
        <v>8</v>
      </c>
      <c r="H5" s="392" t="s">
        <v>615</v>
      </c>
      <c r="I5" s="392" t="s">
        <v>8</v>
      </c>
      <c r="J5" s="392" t="s">
        <v>615</v>
      </c>
      <c r="K5" s="378" t="s">
        <v>8</v>
      </c>
      <c r="L5" s="171" t="s">
        <v>1</v>
      </c>
    </row>
    <row r="6" spans="1:12" s="172" customFormat="1" ht="11.25" x14ac:dyDescent="0.2">
      <c r="A6" s="639"/>
      <c r="B6" s="383" t="s">
        <v>15</v>
      </c>
      <c r="C6" s="383" t="s">
        <v>16</v>
      </c>
      <c r="D6" s="383" t="s">
        <v>17</v>
      </c>
      <c r="E6" s="383" t="s">
        <v>18</v>
      </c>
      <c r="F6" s="383" t="s">
        <v>19</v>
      </c>
      <c r="G6" s="383" t="s">
        <v>20</v>
      </c>
      <c r="H6" s="383" t="s">
        <v>21</v>
      </c>
      <c r="I6" s="383" t="s">
        <v>22</v>
      </c>
      <c r="J6" s="383" t="s">
        <v>23</v>
      </c>
      <c r="K6" s="388" t="s">
        <v>24</v>
      </c>
      <c r="L6" s="171" t="s">
        <v>1</v>
      </c>
    </row>
    <row r="7" spans="1:12" s="176" customFormat="1" ht="1.9" customHeight="1" x14ac:dyDescent="0.2">
      <c r="A7" s="175" t="s">
        <v>603</v>
      </c>
      <c r="B7" s="184" t="s">
        <v>616</v>
      </c>
      <c r="C7" s="184" t="s">
        <v>613</v>
      </c>
      <c r="D7" s="184" t="s">
        <v>902</v>
      </c>
      <c r="E7" s="184" t="s">
        <v>895</v>
      </c>
      <c r="F7" s="184" t="s">
        <v>896</v>
      </c>
      <c r="G7" s="184" t="s">
        <v>903</v>
      </c>
      <c r="H7" s="184" t="s">
        <v>898</v>
      </c>
      <c r="I7" s="184" t="s">
        <v>614</v>
      </c>
      <c r="J7" s="184" t="s">
        <v>907</v>
      </c>
      <c r="K7" s="184" t="s">
        <v>906</v>
      </c>
      <c r="L7" s="171" t="s">
        <v>1</v>
      </c>
    </row>
    <row r="8" spans="1:12" s="172" customFormat="1" ht="26.45" customHeight="1" x14ac:dyDescent="0.2">
      <c r="A8" s="347" t="s">
        <v>234</v>
      </c>
      <c r="B8" s="348">
        <v>10</v>
      </c>
      <c r="C8" s="348">
        <v>115</v>
      </c>
      <c r="D8" s="349">
        <v>207373</v>
      </c>
      <c r="E8" s="348">
        <v>1</v>
      </c>
      <c r="F8" s="348">
        <v>1800</v>
      </c>
      <c r="G8" s="348">
        <v>112</v>
      </c>
      <c r="H8" s="349">
        <v>205273</v>
      </c>
      <c r="I8" s="348">
        <v>2</v>
      </c>
      <c r="J8" s="348">
        <v>300</v>
      </c>
      <c r="K8" s="210" t="s">
        <v>994</v>
      </c>
      <c r="L8" s="171" t="s">
        <v>1</v>
      </c>
    </row>
    <row r="9" spans="1:12" s="172" customFormat="1" ht="26.45" customHeight="1" x14ac:dyDescent="0.2">
      <c r="A9" s="347" t="s">
        <v>237</v>
      </c>
      <c r="B9" s="348">
        <v>138</v>
      </c>
      <c r="C9" s="348">
        <v>1585</v>
      </c>
      <c r="D9" s="349">
        <v>4036373</v>
      </c>
      <c r="E9" s="348">
        <v>3</v>
      </c>
      <c r="F9" s="348">
        <v>738</v>
      </c>
      <c r="G9" s="348">
        <v>1558</v>
      </c>
      <c r="H9" s="349">
        <v>4016750</v>
      </c>
      <c r="I9" s="348">
        <v>19</v>
      </c>
      <c r="J9" s="348">
        <v>18885</v>
      </c>
      <c r="K9" s="348">
        <v>5</v>
      </c>
      <c r="L9" s="171" t="s">
        <v>1</v>
      </c>
    </row>
    <row r="10" spans="1:12" s="172" customFormat="1" ht="26.45" customHeight="1" x14ac:dyDescent="0.2">
      <c r="A10" s="347" t="s">
        <v>232</v>
      </c>
      <c r="B10" s="348">
        <v>335</v>
      </c>
      <c r="C10" s="348">
        <v>3485</v>
      </c>
      <c r="D10" s="349">
        <v>7850147</v>
      </c>
      <c r="E10" s="348">
        <v>193</v>
      </c>
      <c r="F10" s="349">
        <v>404740</v>
      </c>
      <c r="G10" s="348">
        <v>3005</v>
      </c>
      <c r="H10" s="349">
        <v>7389680</v>
      </c>
      <c r="I10" s="348">
        <v>57</v>
      </c>
      <c r="J10" s="348">
        <v>55727</v>
      </c>
      <c r="K10" s="348">
        <v>230</v>
      </c>
      <c r="L10" s="171" t="s">
        <v>1</v>
      </c>
    </row>
    <row r="11" spans="1:12" s="172" customFormat="1" ht="26.45" customHeight="1" x14ac:dyDescent="0.2">
      <c r="A11" s="347" t="s">
        <v>235</v>
      </c>
      <c r="B11" s="348">
        <v>139</v>
      </c>
      <c r="C11" s="348">
        <v>955</v>
      </c>
      <c r="D11" s="349">
        <v>1754646</v>
      </c>
      <c r="E11" s="348">
        <v>11</v>
      </c>
      <c r="F11" s="348">
        <v>28838</v>
      </c>
      <c r="G11" s="348">
        <v>918</v>
      </c>
      <c r="H11" s="349">
        <v>1680342</v>
      </c>
      <c r="I11" s="348">
        <v>14</v>
      </c>
      <c r="J11" s="348">
        <v>45466</v>
      </c>
      <c r="K11" s="348">
        <v>12</v>
      </c>
      <c r="L11" s="171" t="s">
        <v>1</v>
      </c>
    </row>
    <row r="12" spans="1:12" s="81" customFormat="1" ht="27.75" customHeight="1" x14ac:dyDescent="0.2">
      <c r="A12" s="352" t="s">
        <v>78</v>
      </c>
      <c r="B12" s="350">
        <v>622</v>
      </c>
      <c r="C12" s="350">
        <v>6140</v>
      </c>
      <c r="D12" s="351">
        <v>13848539</v>
      </c>
      <c r="E12" s="350">
        <v>208</v>
      </c>
      <c r="F12" s="351">
        <v>436116</v>
      </c>
      <c r="G12" s="350">
        <v>5593</v>
      </c>
      <c r="H12" s="351">
        <v>13292045</v>
      </c>
      <c r="I12" s="350">
        <v>92</v>
      </c>
      <c r="J12" s="351">
        <v>120378</v>
      </c>
      <c r="K12" s="350">
        <v>247</v>
      </c>
      <c r="L12" s="171" t="s">
        <v>1</v>
      </c>
    </row>
    <row r="13" spans="1:12" s="98" customFormat="1" ht="8.25" customHeight="1" x14ac:dyDescent="0.15">
      <c r="A13" s="663" t="s">
        <v>1071</v>
      </c>
      <c r="B13" s="663"/>
      <c r="C13" s="663"/>
      <c r="D13" s="663"/>
      <c r="E13" s="663"/>
      <c r="F13" s="663"/>
      <c r="G13" s="663"/>
      <c r="H13" s="663"/>
      <c r="I13" s="663"/>
      <c r="J13" s="663"/>
      <c r="K13" s="663"/>
      <c r="L13" s="171" t="s">
        <v>1</v>
      </c>
    </row>
    <row r="14" spans="1:12" s="172" customFormat="1" ht="13.15" customHeight="1" x14ac:dyDescent="0.2">
      <c r="A14" s="656" t="s">
        <v>950</v>
      </c>
      <c r="B14" s="656"/>
      <c r="C14" s="656"/>
      <c r="D14" s="656"/>
      <c r="E14" s="656"/>
      <c r="F14" s="656"/>
      <c r="G14" s="656"/>
      <c r="H14" s="656"/>
      <c r="I14" s="656"/>
      <c r="J14" s="656"/>
      <c r="K14" s="656"/>
      <c r="L14" s="171" t="s">
        <v>1</v>
      </c>
    </row>
    <row r="15" spans="1:12" s="172" customFormat="1" ht="20.25" customHeight="1" x14ac:dyDescent="0.2">
      <c r="A15" s="657" t="s">
        <v>992</v>
      </c>
      <c r="B15" s="658"/>
      <c r="C15" s="658"/>
      <c r="D15" s="658"/>
      <c r="E15" s="658"/>
      <c r="F15" s="658"/>
      <c r="G15" s="658"/>
      <c r="H15" s="658"/>
      <c r="I15" s="658"/>
      <c r="J15" s="658"/>
      <c r="K15" s="658"/>
      <c r="L15" s="171" t="s">
        <v>1</v>
      </c>
    </row>
    <row r="16" spans="1:12" s="246" customFormat="1" ht="13.15" customHeight="1" x14ac:dyDescent="0.2">
      <c r="A16" s="658" t="s">
        <v>946</v>
      </c>
      <c r="B16" s="658"/>
      <c r="C16" s="658"/>
      <c r="D16" s="658"/>
      <c r="E16" s="658"/>
      <c r="F16" s="658"/>
      <c r="G16" s="658"/>
      <c r="H16" s="658"/>
      <c r="I16" s="658"/>
      <c r="J16" s="658"/>
      <c r="K16" s="658"/>
      <c r="L16" s="245" t="s">
        <v>1</v>
      </c>
    </row>
    <row r="17" spans="1:12" s="246" customFormat="1" ht="13.15" customHeight="1" x14ac:dyDescent="0.2">
      <c r="A17" s="658" t="s">
        <v>947</v>
      </c>
      <c r="B17" s="658"/>
      <c r="C17" s="658"/>
      <c r="D17" s="658"/>
      <c r="E17" s="658"/>
      <c r="F17" s="658"/>
      <c r="G17" s="658"/>
      <c r="H17" s="658"/>
      <c r="I17" s="658"/>
      <c r="J17" s="658"/>
      <c r="K17" s="658"/>
      <c r="L17" s="245" t="s">
        <v>1</v>
      </c>
    </row>
    <row r="18" spans="1:12" s="172" customFormat="1" ht="13.15" customHeight="1" x14ac:dyDescent="0.2">
      <c r="A18" s="658" t="s">
        <v>948</v>
      </c>
      <c r="B18" s="658"/>
      <c r="C18" s="658"/>
      <c r="D18" s="658"/>
      <c r="E18" s="658"/>
      <c r="F18" s="658"/>
      <c r="G18" s="658"/>
      <c r="H18" s="658"/>
      <c r="I18" s="658"/>
      <c r="J18" s="658"/>
      <c r="K18" s="658"/>
      <c r="L18" s="171" t="s">
        <v>1</v>
      </c>
    </row>
    <row r="19" spans="1:12" s="172" customFormat="1" ht="13.15" customHeight="1" x14ac:dyDescent="0.2">
      <c r="A19" s="659" t="s">
        <v>608</v>
      </c>
      <c r="B19" s="659"/>
      <c r="C19" s="659"/>
      <c r="D19" s="659"/>
      <c r="E19" s="659"/>
      <c r="F19" s="659"/>
      <c r="G19" s="659"/>
      <c r="H19" s="659"/>
      <c r="I19" s="659"/>
      <c r="J19" s="659"/>
      <c r="K19" s="659"/>
      <c r="L19" s="171" t="s">
        <v>1</v>
      </c>
    </row>
    <row r="20" spans="1:12" s="172" customFormat="1" ht="13.15" customHeight="1" x14ac:dyDescent="0.2">
      <c r="A20" s="658" t="s">
        <v>949</v>
      </c>
      <c r="B20" s="658"/>
      <c r="C20" s="658"/>
      <c r="D20" s="658"/>
      <c r="E20" s="658"/>
      <c r="F20" s="658"/>
      <c r="G20" s="658"/>
      <c r="H20" s="658"/>
      <c r="I20" s="658"/>
      <c r="J20" s="658"/>
      <c r="K20" s="658"/>
      <c r="L20" s="171" t="s">
        <v>1</v>
      </c>
    </row>
    <row r="21" spans="1:12" s="68" customFormat="1" ht="6" customHeight="1" x14ac:dyDescent="0.15">
      <c r="A21" s="197" t="s">
        <v>3</v>
      </c>
      <c r="B21" s="197" t="s">
        <v>3</v>
      </c>
      <c r="C21" s="197" t="s">
        <v>3</v>
      </c>
      <c r="D21" s="197" t="s">
        <v>3</v>
      </c>
      <c r="E21" s="197" t="s">
        <v>3</v>
      </c>
      <c r="F21" s="197" t="s">
        <v>3</v>
      </c>
      <c r="G21" s="197" t="s">
        <v>3</v>
      </c>
      <c r="H21" s="197" t="s">
        <v>3</v>
      </c>
      <c r="I21" s="197" t="s">
        <v>3</v>
      </c>
      <c r="J21" s="197" t="s">
        <v>3</v>
      </c>
      <c r="K21" s="197" t="s">
        <v>3</v>
      </c>
      <c r="L21" s="68" t="s">
        <v>5</v>
      </c>
    </row>
  </sheetData>
  <mergeCells count="16">
    <mergeCell ref="A19:K19"/>
    <mergeCell ref="A20:K20"/>
    <mergeCell ref="A3:K3"/>
    <mergeCell ref="A13:K13"/>
    <mergeCell ref="A1:K1"/>
    <mergeCell ref="A14:K14"/>
    <mergeCell ref="A15:K15"/>
    <mergeCell ref="A16:K16"/>
    <mergeCell ref="A17:K17"/>
    <mergeCell ref="A18:K18"/>
    <mergeCell ref="A2:K2"/>
    <mergeCell ref="A4:A6"/>
    <mergeCell ref="C4:D4"/>
    <mergeCell ref="E4:F4"/>
    <mergeCell ref="G4:H4"/>
    <mergeCell ref="I4:J4"/>
  </mergeCells>
  <hyperlinks>
    <hyperlink ref="A1" location="Inhalt!A1" display="Zurück zum Inhalt" xr:uid="{CB23F0F5-1E30-4D03-BBAC-1DE74113C960}"/>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88D8A-8E50-429A-A6AA-DB364F6EB9B7}">
  <dimension ref="A1:T66"/>
  <sheetViews>
    <sheetView view="pageLayout" zoomScaleNormal="100" workbookViewId="0">
      <selection sqref="A1:I1"/>
    </sheetView>
  </sheetViews>
  <sheetFormatPr baseColWidth="10" defaultColWidth="7.7109375" defaultRowHeight="12.75" x14ac:dyDescent="0.2"/>
  <cols>
    <col min="1" max="1" width="3.85546875" style="10" customWidth="1"/>
    <col min="2" max="2" width="15.140625" style="10" customWidth="1"/>
    <col min="3" max="7" width="10.140625" style="10" customWidth="1"/>
    <col min="8" max="8" width="10.140625" style="55" customWidth="1"/>
    <col min="9" max="9" width="10.140625" style="29" customWidth="1"/>
    <col min="10" max="10" width="10.28515625" style="29" customWidth="1"/>
    <col min="11" max="11" width="9.28515625" style="29" customWidth="1"/>
    <col min="12" max="12" width="7.7109375" style="29" customWidth="1"/>
    <col min="13" max="13" width="8.5703125" style="29" customWidth="1"/>
    <col min="14" max="14" width="9.42578125" style="29" customWidth="1"/>
    <col min="15" max="15" width="6.7109375" style="29" customWidth="1"/>
    <col min="16" max="16" width="9" style="29" customWidth="1"/>
    <col min="17" max="17" width="9.7109375" style="29" customWidth="1"/>
    <col min="18" max="18" width="5.140625" style="29" customWidth="1"/>
    <col min="19" max="19" width="15" style="10" customWidth="1"/>
    <col min="20" max="20" width="1.28515625" style="55" customWidth="1"/>
    <col min="21" max="16384" width="7.7109375" style="3"/>
  </cols>
  <sheetData>
    <row r="1" spans="1:20" s="1" customFormat="1" ht="24" customHeight="1" x14ac:dyDescent="0.2">
      <c r="A1" s="550" t="s">
        <v>2</v>
      </c>
      <c r="B1" s="550"/>
      <c r="C1" s="550"/>
      <c r="D1" s="550"/>
      <c r="E1" s="550"/>
      <c r="F1" s="550"/>
      <c r="G1" s="550"/>
      <c r="H1" s="550"/>
      <c r="I1" s="550"/>
      <c r="J1" s="665" t="s">
        <v>2</v>
      </c>
      <c r="K1" s="665"/>
      <c r="L1" s="665"/>
      <c r="M1" s="665"/>
      <c r="N1" s="665"/>
      <c r="O1" s="665"/>
      <c r="P1" s="665"/>
      <c r="Q1" s="665"/>
      <c r="R1" s="665"/>
      <c r="S1" s="665"/>
      <c r="T1" s="465" t="s">
        <v>1</v>
      </c>
    </row>
    <row r="2" spans="1:20" s="119" customFormat="1" ht="30.75" customHeight="1" x14ac:dyDescent="0.2">
      <c r="A2" s="666" t="s">
        <v>677</v>
      </c>
      <c r="B2" s="666"/>
      <c r="C2" s="666"/>
      <c r="D2" s="666"/>
      <c r="E2" s="666"/>
      <c r="F2" s="666"/>
      <c r="G2" s="666"/>
      <c r="H2" s="666"/>
      <c r="I2" s="666"/>
      <c r="J2" s="666"/>
      <c r="K2" s="666"/>
      <c r="L2" s="666"/>
      <c r="M2" s="666"/>
      <c r="N2" s="666"/>
      <c r="O2" s="666"/>
      <c r="P2" s="666"/>
      <c r="Q2" s="666"/>
      <c r="R2" s="666"/>
      <c r="S2" s="666"/>
      <c r="T2" s="169" t="s">
        <v>1</v>
      </c>
    </row>
    <row r="3" spans="1:20" s="68" customFormat="1" ht="1.9" customHeight="1" x14ac:dyDescent="0.15">
      <c r="A3" s="670" t="s">
        <v>1056</v>
      </c>
      <c r="B3" s="670"/>
      <c r="C3" s="670"/>
      <c r="D3" s="670"/>
      <c r="E3" s="670"/>
      <c r="F3" s="670"/>
      <c r="G3" s="670"/>
      <c r="H3" s="670"/>
      <c r="I3" s="670"/>
      <c r="J3" s="670"/>
      <c r="K3" s="670"/>
      <c r="L3" s="670"/>
      <c r="M3" s="670"/>
      <c r="N3" s="670"/>
      <c r="O3" s="670"/>
      <c r="P3" s="670"/>
      <c r="Q3" s="670"/>
      <c r="R3" s="670"/>
      <c r="S3" s="253"/>
      <c r="T3" s="465" t="s">
        <v>1</v>
      </c>
    </row>
    <row r="4" spans="1:20" s="199" customFormat="1" ht="19.899999999999999" customHeight="1" x14ac:dyDescent="0.15">
      <c r="A4" s="661" t="s">
        <v>1175</v>
      </c>
      <c r="B4" s="662" t="s">
        <v>11</v>
      </c>
      <c r="C4" s="662" t="s">
        <v>1079</v>
      </c>
      <c r="D4" s="675" t="s">
        <v>618</v>
      </c>
      <c r="E4" s="676" t="s">
        <v>908</v>
      </c>
      <c r="F4" s="674" t="s">
        <v>619</v>
      </c>
      <c r="G4" s="674"/>
      <c r="H4" s="679" t="s">
        <v>620</v>
      </c>
      <c r="I4" s="523" t="s">
        <v>619</v>
      </c>
      <c r="J4" s="668" t="s">
        <v>1080</v>
      </c>
      <c r="K4" s="669"/>
      <c r="L4" s="679" t="s">
        <v>621</v>
      </c>
      <c r="M4" s="669"/>
      <c r="N4" s="669"/>
      <c r="O4" s="669"/>
      <c r="P4" s="669"/>
      <c r="Q4" s="669"/>
      <c r="R4" s="662" t="s">
        <v>1175</v>
      </c>
      <c r="S4" s="677" t="s">
        <v>11</v>
      </c>
      <c r="T4" s="465" t="s">
        <v>1</v>
      </c>
    </row>
    <row r="5" spans="1:20" s="200" customFormat="1" ht="10.5" customHeight="1" x14ac:dyDescent="0.2">
      <c r="A5" s="661"/>
      <c r="B5" s="662"/>
      <c r="C5" s="674"/>
      <c r="D5" s="675"/>
      <c r="E5" s="676"/>
      <c r="F5" s="680" t="s">
        <v>909</v>
      </c>
      <c r="G5" s="662" t="s">
        <v>622</v>
      </c>
      <c r="H5" s="679"/>
      <c r="I5" s="681" t="s">
        <v>623</v>
      </c>
      <c r="J5" s="668" t="s">
        <v>624</v>
      </c>
      <c r="K5" s="679" t="s">
        <v>680</v>
      </c>
      <c r="L5" s="669" t="s">
        <v>541</v>
      </c>
      <c r="M5" s="669"/>
      <c r="N5" s="669"/>
      <c r="O5" s="669" t="s">
        <v>540</v>
      </c>
      <c r="P5" s="669"/>
      <c r="Q5" s="669"/>
      <c r="R5" s="662"/>
      <c r="S5" s="677"/>
      <c r="T5" s="465" t="s">
        <v>1</v>
      </c>
    </row>
    <row r="6" spans="1:20" s="199" customFormat="1" ht="10.5" customHeight="1" x14ac:dyDescent="0.15">
      <c r="A6" s="661"/>
      <c r="B6" s="662"/>
      <c r="C6" s="674"/>
      <c r="D6" s="675"/>
      <c r="E6" s="676"/>
      <c r="F6" s="680"/>
      <c r="G6" s="662"/>
      <c r="H6" s="679"/>
      <c r="I6" s="681"/>
      <c r="J6" s="668"/>
      <c r="K6" s="679"/>
      <c r="L6" s="669" t="s">
        <v>625</v>
      </c>
      <c r="M6" s="669"/>
      <c r="N6" s="669"/>
      <c r="O6" s="669"/>
      <c r="P6" s="669"/>
      <c r="Q6" s="669"/>
      <c r="R6" s="662"/>
      <c r="S6" s="677"/>
      <c r="T6" s="465" t="s">
        <v>1</v>
      </c>
    </row>
    <row r="7" spans="1:20" s="199" customFormat="1" ht="29.25" customHeight="1" x14ac:dyDescent="0.15">
      <c r="A7" s="661"/>
      <c r="B7" s="662"/>
      <c r="C7" s="674"/>
      <c r="D7" s="675"/>
      <c r="E7" s="676"/>
      <c r="F7" s="680"/>
      <c r="G7" s="662"/>
      <c r="H7" s="679"/>
      <c r="I7" s="681"/>
      <c r="J7" s="668"/>
      <c r="K7" s="679"/>
      <c r="L7" s="473" t="s">
        <v>617</v>
      </c>
      <c r="M7" s="476" t="s">
        <v>626</v>
      </c>
      <c r="N7" s="472" t="s">
        <v>910</v>
      </c>
      <c r="O7" s="473" t="s">
        <v>617</v>
      </c>
      <c r="P7" s="476" t="s">
        <v>626</v>
      </c>
      <c r="Q7" s="472" t="s">
        <v>910</v>
      </c>
      <c r="R7" s="662"/>
      <c r="S7" s="677"/>
      <c r="T7" s="465" t="s">
        <v>1</v>
      </c>
    </row>
    <row r="8" spans="1:20" s="199" customFormat="1" ht="10.5" customHeight="1" x14ac:dyDescent="0.15">
      <c r="A8" s="661"/>
      <c r="B8" s="662"/>
      <c r="C8" s="473"/>
      <c r="D8" s="671" t="s">
        <v>8</v>
      </c>
      <c r="E8" s="671"/>
      <c r="F8" s="671"/>
      <c r="G8" s="671"/>
      <c r="H8" s="669" t="s">
        <v>627</v>
      </c>
      <c r="I8" s="672"/>
      <c r="J8" s="673" t="s">
        <v>627</v>
      </c>
      <c r="K8" s="669"/>
      <c r="L8" s="473" t="s">
        <v>8</v>
      </c>
      <c r="M8" s="477" t="s">
        <v>627</v>
      </c>
      <c r="N8" s="473" t="s">
        <v>8</v>
      </c>
      <c r="O8" s="473" t="s">
        <v>8</v>
      </c>
      <c r="P8" s="477" t="s">
        <v>627</v>
      </c>
      <c r="Q8" s="473" t="s">
        <v>8</v>
      </c>
      <c r="R8" s="662"/>
      <c r="S8" s="677"/>
      <c r="T8" s="465" t="s">
        <v>1</v>
      </c>
    </row>
    <row r="9" spans="1:20" s="199" customFormat="1" ht="10.5" customHeight="1" x14ac:dyDescent="0.15">
      <c r="A9" s="661"/>
      <c r="B9" s="662"/>
      <c r="C9" s="473">
        <v>1</v>
      </c>
      <c r="D9" s="473">
        <v>2</v>
      </c>
      <c r="E9" s="473">
        <v>3</v>
      </c>
      <c r="F9" s="473">
        <v>4</v>
      </c>
      <c r="G9" s="473">
        <v>5</v>
      </c>
      <c r="H9" s="473">
        <v>6</v>
      </c>
      <c r="I9" s="391">
        <v>7</v>
      </c>
      <c r="J9" s="522">
        <v>8</v>
      </c>
      <c r="K9" s="473">
        <v>9</v>
      </c>
      <c r="L9" s="473">
        <v>10</v>
      </c>
      <c r="M9" s="473">
        <v>11</v>
      </c>
      <c r="N9" s="473">
        <v>12</v>
      </c>
      <c r="O9" s="473">
        <v>13</v>
      </c>
      <c r="P9" s="473">
        <v>14</v>
      </c>
      <c r="Q9" s="473">
        <v>15</v>
      </c>
      <c r="R9" s="662"/>
      <c r="S9" s="677"/>
      <c r="T9" s="465" t="s">
        <v>1</v>
      </c>
    </row>
    <row r="10" spans="1:20" s="176" customFormat="1" ht="9.75" customHeight="1" x14ac:dyDescent="0.2">
      <c r="A10" s="175" t="s">
        <v>28</v>
      </c>
      <c r="B10" s="175" t="s">
        <v>464</v>
      </c>
      <c r="C10" s="175" t="s">
        <v>631</v>
      </c>
      <c r="D10" s="175" t="s">
        <v>632</v>
      </c>
      <c r="E10" s="175" t="s">
        <v>911</v>
      </c>
      <c r="F10" s="175" t="s">
        <v>912</v>
      </c>
      <c r="G10" s="175" t="s">
        <v>676</v>
      </c>
      <c r="H10" s="175" t="s">
        <v>633</v>
      </c>
      <c r="I10" s="175" t="s">
        <v>670</v>
      </c>
      <c r="J10" s="175" t="s">
        <v>671</v>
      </c>
      <c r="K10" s="175" t="s">
        <v>682</v>
      </c>
      <c r="L10" s="175" t="s">
        <v>672</v>
      </c>
      <c r="M10" s="175" t="s">
        <v>673</v>
      </c>
      <c r="N10" s="175" t="s">
        <v>913</v>
      </c>
      <c r="O10" s="175" t="s">
        <v>674</v>
      </c>
      <c r="P10" s="175" t="s">
        <v>675</v>
      </c>
      <c r="Q10" s="175" t="s">
        <v>914</v>
      </c>
      <c r="R10" s="175" t="s">
        <v>28</v>
      </c>
      <c r="S10" s="175" t="s">
        <v>464</v>
      </c>
      <c r="T10" s="185" t="s">
        <v>1</v>
      </c>
    </row>
    <row r="11" spans="1:20" s="172" customFormat="1" ht="10.7" customHeight="1" x14ac:dyDescent="0.2">
      <c r="A11" s="359">
        <v>101</v>
      </c>
      <c r="B11" s="360" t="s">
        <v>29</v>
      </c>
      <c r="C11" s="308">
        <v>1</v>
      </c>
      <c r="D11" s="339">
        <v>275000</v>
      </c>
      <c r="E11" s="339">
        <v>340000</v>
      </c>
      <c r="F11" s="339">
        <v>284488</v>
      </c>
      <c r="G11" s="308">
        <v>55512</v>
      </c>
      <c r="H11" s="308">
        <v>18466</v>
      </c>
      <c r="I11" s="308">
        <v>17084</v>
      </c>
      <c r="J11" s="308">
        <v>382</v>
      </c>
      <c r="K11" s="308">
        <v>1000</v>
      </c>
      <c r="L11" s="308" t="s">
        <v>994</v>
      </c>
      <c r="M11" s="308" t="s">
        <v>994</v>
      </c>
      <c r="N11" s="308" t="s">
        <v>994</v>
      </c>
      <c r="O11" s="308">
        <v>1</v>
      </c>
      <c r="P11" s="308">
        <v>18466</v>
      </c>
      <c r="Q11" s="339">
        <v>340000</v>
      </c>
      <c r="R11" s="361">
        <v>101</v>
      </c>
      <c r="S11" s="360" t="s">
        <v>29</v>
      </c>
      <c r="T11" s="465" t="s">
        <v>1</v>
      </c>
    </row>
    <row r="12" spans="1:20" s="172" customFormat="1" ht="10.7" customHeight="1" x14ac:dyDescent="0.2">
      <c r="A12" s="359">
        <v>102</v>
      </c>
      <c r="B12" s="360" t="s">
        <v>30</v>
      </c>
      <c r="C12" s="308">
        <v>4</v>
      </c>
      <c r="D12" s="339">
        <v>186000</v>
      </c>
      <c r="E12" s="339">
        <v>161300</v>
      </c>
      <c r="F12" s="339">
        <v>106565</v>
      </c>
      <c r="G12" s="308">
        <v>54735</v>
      </c>
      <c r="H12" s="308">
        <v>7336</v>
      </c>
      <c r="I12" s="308">
        <v>6726</v>
      </c>
      <c r="J12" s="308">
        <v>328</v>
      </c>
      <c r="K12" s="308">
        <v>282</v>
      </c>
      <c r="L12" s="308">
        <v>2</v>
      </c>
      <c r="M12" s="308">
        <v>79</v>
      </c>
      <c r="N12" s="308">
        <v>802</v>
      </c>
      <c r="O12" s="308">
        <v>2</v>
      </c>
      <c r="P12" s="308">
        <v>7257</v>
      </c>
      <c r="Q12" s="339">
        <v>160498</v>
      </c>
      <c r="R12" s="361">
        <v>102</v>
      </c>
      <c r="S12" s="360" t="s">
        <v>30</v>
      </c>
      <c r="T12" s="465" t="s">
        <v>1</v>
      </c>
    </row>
    <row r="13" spans="1:20" s="172" customFormat="1" ht="10.7" customHeight="1" x14ac:dyDescent="0.2">
      <c r="A13" s="359">
        <v>103</v>
      </c>
      <c r="B13" s="360" t="s">
        <v>32</v>
      </c>
      <c r="C13" s="308">
        <v>2</v>
      </c>
      <c r="D13" s="339">
        <v>179900</v>
      </c>
      <c r="E13" s="339">
        <v>145314</v>
      </c>
      <c r="F13" s="339">
        <v>133257</v>
      </c>
      <c r="G13" s="308">
        <v>12057</v>
      </c>
      <c r="H13" s="308">
        <v>8042</v>
      </c>
      <c r="I13" s="308">
        <v>7944</v>
      </c>
      <c r="J13" s="308">
        <v>98</v>
      </c>
      <c r="K13" s="308" t="s">
        <v>994</v>
      </c>
      <c r="L13" s="308" t="s">
        <v>994</v>
      </c>
      <c r="M13" s="308" t="s">
        <v>994</v>
      </c>
      <c r="N13" s="308" t="s">
        <v>994</v>
      </c>
      <c r="O13" s="308">
        <v>2</v>
      </c>
      <c r="P13" s="308">
        <v>8042</v>
      </c>
      <c r="Q13" s="339">
        <v>145314</v>
      </c>
      <c r="R13" s="361">
        <v>103</v>
      </c>
      <c r="S13" s="360" t="s">
        <v>32</v>
      </c>
      <c r="T13" s="465" t="s">
        <v>1</v>
      </c>
    </row>
    <row r="14" spans="1:20" s="172" customFormat="1" ht="10.7" customHeight="1" x14ac:dyDescent="0.2">
      <c r="A14" s="359">
        <v>151</v>
      </c>
      <c r="B14" s="360" t="s">
        <v>33</v>
      </c>
      <c r="C14" s="308">
        <v>66</v>
      </c>
      <c r="D14" s="339">
        <v>273719</v>
      </c>
      <c r="E14" s="339">
        <v>163209</v>
      </c>
      <c r="F14" s="339">
        <v>138202</v>
      </c>
      <c r="G14" s="308">
        <v>25007</v>
      </c>
      <c r="H14" s="308">
        <v>8487</v>
      </c>
      <c r="I14" s="308">
        <v>6722</v>
      </c>
      <c r="J14" s="308">
        <v>1470</v>
      </c>
      <c r="K14" s="308">
        <v>295</v>
      </c>
      <c r="L14" s="308">
        <v>54</v>
      </c>
      <c r="M14" s="308">
        <v>1012</v>
      </c>
      <c r="N14" s="308">
        <v>19515</v>
      </c>
      <c r="O14" s="308">
        <v>12</v>
      </c>
      <c r="P14" s="308">
        <v>7475</v>
      </c>
      <c r="Q14" s="339">
        <v>143694</v>
      </c>
      <c r="R14" s="361">
        <v>151</v>
      </c>
      <c r="S14" s="360" t="s">
        <v>33</v>
      </c>
      <c r="T14" s="465" t="s">
        <v>1</v>
      </c>
    </row>
    <row r="15" spans="1:20" s="172" customFormat="1" ht="10.7" customHeight="1" x14ac:dyDescent="0.2">
      <c r="A15" s="359">
        <v>153</v>
      </c>
      <c r="B15" s="360" t="s">
        <v>34</v>
      </c>
      <c r="C15" s="308">
        <v>11</v>
      </c>
      <c r="D15" s="339">
        <v>281750</v>
      </c>
      <c r="E15" s="339">
        <v>202151</v>
      </c>
      <c r="F15" s="339">
        <v>131212</v>
      </c>
      <c r="G15" s="308">
        <v>70939</v>
      </c>
      <c r="H15" s="308">
        <v>14649</v>
      </c>
      <c r="I15" s="308">
        <v>12531</v>
      </c>
      <c r="J15" s="308">
        <v>1949</v>
      </c>
      <c r="K15" s="308">
        <v>169</v>
      </c>
      <c r="L15" s="308">
        <v>3</v>
      </c>
      <c r="M15" s="308">
        <v>372</v>
      </c>
      <c r="N15" s="308">
        <v>6667</v>
      </c>
      <c r="O15" s="308">
        <v>8</v>
      </c>
      <c r="P15" s="308">
        <v>14277</v>
      </c>
      <c r="Q15" s="339">
        <v>195484</v>
      </c>
      <c r="R15" s="361">
        <v>153</v>
      </c>
      <c r="S15" s="360" t="s">
        <v>34</v>
      </c>
      <c r="T15" s="465" t="s">
        <v>1</v>
      </c>
    </row>
    <row r="16" spans="1:20" s="172" customFormat="1" ht="10.7" customHeight="1" x14ac:dyDescent="0.2">
      <c r="A16" s="359">
        <v>154</v>
      </c>
      <c r="B16" s="360" t="s">
        <v>35</v>
      </c>
      <c r="C16" s="308">
        <v>24</v>
      </c>
      <c r="D16" s="339">
        <v>168610</v>
      </c>
      <c r="E16" s="339">
        <v>102000</v>
      </c>
      <c r="F16" s="308">
        <v>95805</v>
      </c>
      <c r="G16" s="308">
        <v>6195</v>
      </c>
      <c r="H16" s="308">
        <v>6392</v>
      </c>
      <c r="I16" s="308">
        <v>4696</v>
      </c>
      <c r="J16" s="308">
        <v>679</v>
      </c>
      <c r="K16" s="308">
        <v>1017</v>
      </c>
      <c r="L16" s="308">
        <v>11</v>
      </c>
      <c r="M16" s="308">
        <v>543</v>
      </c>
      <c r="N16" s="308">
        <v>4110</v>
      </c>
      <c r="O16" s="308">
        <v>13</v>
      </c>
      <c r="P16" s="308">
        <v>5849</v>
      </c>
      <c r="Q16" s="339">
        <v>97890</v>
      </c>
      <c r="R16" s="361">
        <v>154</v>
      </c>
      <c r="S16" s="360" t="s">
        <v>35</v>
      </c>
      <c r="T16" s="465" t="s">
        <v>1</v>
      </c>
    </row>
    <row r="17" spans="1:20" s="172" customFormat="1" ht="10.7" customHeight="1" x14ac:dyDescent="0.2">
      <c r="A17" s="359">
        <v>155</v>
      </c>
      <c r="B17" s="360" t="s">
        <v>36</v>
      </c>
      <c r="C17" s="308">
        <v>22</v>
      </c>
      <c r="D17" s="339">
        <v>309640</v>
      </c>
      <c r="E17" s="339">
        <v>291367</v>
      </c>
      <c r="F17" s="339">
        <v>143386</v>
      </c>
      <c r="G17" s="339">
        <v>147981</v>
      </c>
      <c r="H17" s="308">
        <v>12804</v>
      </c>
      <c r="I17" s="308">
        <v>8833</v>
      </c>
      <c r="J17" s="308">
        <v>3727</v>
      </c>
      <c r="K17" s="308">
        <v>244</v>
      </c>
      <c r="L17" s="308">
        <v>7</v>
      </c>
      <c r="M17" s="308">
        <v>82</v>
      </c>
      <c r="N17" s="308">
        <v>2108</v>
      </c>
      <c r="O17" s="308">
        <v>15</v>
      </c>
      <c r="P17" s="308">
        <v>12722</v>
      </c>
      <c r="Q17" s="339">
        <v>289259</v>
      </c>
      <c r="R17" s="361">
        <v>155</v>
      </c>
      <c r="S17" s="360" t="s">
        <v>36</v>
      </c>
      <c r="T17" s="465" t="s">
        <v>1</v>
      </c>
    </row>
    <row r="18" spans="1:20" s="172" customFormat="1" ht="10.7" customHeight="1" x14ac:dyDescent="0.2">
      <c r="A18" s="359">
        <v>157</v>
      </c>
      <c r="B18" s="360" t="s">
        <v>37</v>
      </c>
      <c r="C18" s="308">
        <v>17</v>
      </c>
      <c r="D18" s="339">
        <v>195275</v>
      </c>
      <c r="E18" s="339">
        <v>144289</v>
      </c>
      <c r="F18" s="339">
        <v>126122</v>
      </c>
      <c r="G18" s="308">
        <v>18167</v>
      </c>
      <c r="H18" s="308">
        <v>9851</v>
      </c>
      <c r="I18" s="308">
        <v>8488</v>
      </c>
      <c r="J18" s="308">
        <v>60</v>
      </c>
      <c r="K18" s="308">
        <v>1303</v>
      </c>
      <c r="L18" s="308">
        <v>4</v>
      </c>
      <c r="M18" s="308">
        <v>334</v>
      </c>
      <c r="N18" s="308">
        <v>4133</v>
      </c>
      <c r="O18" s="308">
        <v>13</v>
      </c>
      <c r="P18" s="308">
        <v>9517</v>
      </c>
      <c r="Q18" s="339">
        <v>140156</v>
      </c>
      <c r="R18" s="361">
        <v>157</v>
      </c>
      <c r="S18" s="360" t="s">
        <v>37</v>
      </c>
      <c r="T18" s="465" t="s">
        <v>1</v>
      </c>
    </row>
    <row r="19" spans="1:20" s="172" customFormat="1" ht="10.7" customHeight="1" x14ac:dyDescent="0.2">
      <c r="A19" s="359">
        <v>158</v>
      </c>
      <c r="B19" s="360" t="s">
        <v>38</v>
      </c>
      <c r="C19" s="308">
        <v>13</v>
      </c>
      <c r="D19" s="339">
        <v>196380</v>
      </c>
      <c r="E19" s="339">
        <v>123886</v>
      </c>
      <c r="F19" s="339">
        <v>115700</v>
      </c>
      <c r="G19" s="308">
        <v>8186</v>
      </c>
      <c r="H19" s="308">
        <v>6445</v>
      </c>
      <c r="I19" s="308">
        <v>5789</v>
      </c>
      <c r="J19" s="308">
        <v>535</v>
      </c>
      <c r="K19" s="308">
        <v>121</v>
      </c>
      <c r="L19" s="308">
        <v>3</v>
      </c>
      <c r="M19" s="308">
        <v>61</v>
      </c>
      <c r="N19" s="308">
        <v>1430</v>
      </c>
      <c r="O19" s="308">
        <v>10</v>
      </c>
      <c r="P19" s="308">
        <v>6384</v>
      </c>
      <c r="Q19" s="339">
        <v>122456</v>
      </c>
      <c r="R19" s="361">
        <v>158</v>
      </c>
      <c r="S19" s="360" t="s">
        <v>38</v>
      </c>
      <c r="T19" s="465" t="s">
        <v>1</v>
      </c>
    </row>
    <row r="20" spans="1:20" s="172" customFormat="1" ht="10.7" customHeight="1" x14ac:dyDescent="0.2">
      <c r="A20" s="359">
        <v>159</v>
      </c>
      <c r="B20" s="360" t="s">
        <v>39</v>
      </c>
      <c r="C20" s="308">
        <v>24</v>
      </c>
      <c r="D20" s="339">
        <v>566810</v>
      </c>
      <c r="E20" s="339">
        <v>555141</v>
      </c>
      <c r="F20" s="339">
        <v>327632</v>
      </c>
      <c r="G20" s="339">
        <v>227509</v>
      </c>
      <c r="H20" s="308">
        <v>30913</v>
      </c>
      <c r="I20" s="308">
        <v>21434</v>
      </c>
      <c r="J20" s="308">
        <v>7942</v>
      </c>
      <c r="K20" s="308">
        <v>1537</v>
      </c>
      <c r="L20" s="308">
        <v>3</v>
      </c>
      <c r="M20" s="308">
        <v>19</v>
      </c>
      <c r="N20" s="308">
        <v>385</v>
      </c>
      <c r="O20" s="308">
        <v>21</v>
      </c>
      <c r="P20" s="308">
        <v>30894</v>
      </c>
      <c r="Q20" s="339">
        <v>554756</v>
      </c>
      <c r="R20" s="361">
        <v>159</v>
      </c>
      <c r="S20" s="360" t="s">
        <v>39</v>
      </c>
      <c r="T20" s="465" t="s">
        <v>1</v>
      </c>
    </row>
    <row r="21" spans="1:20" s="81" customFormat="1" ht="10.7" customHeight="1" x14ac:dyDescent="0.2">
      <c r="A21" s="362">
        <v>1</v>
      </c>
      <c r="B21" s="363" t="s">
        <v>40</v>
      </c>
      <c r="C21" s="310">
        <v>184</v>
      </c>
      <c r="D21" s="312">
        <v>2633084</v>
      </c>
      <c r="E21" s="312">
        <v>2228657</v>
      </c>
      <c r="F21" s="312">
        <v>1602369</v>
      </c>
      <c r="G21" s="312">
        <v>626288</v>
      </c>
      <c r="H21" s="312">
        <v>123385</v>
      </c>
      <c r="I21" s="312">
        <v>100247</v>
      </c>
      <c r="J21" s="310">
        <v>17170</v>
      </c>
      <c r="K21" s="310">
        <v>5968</v>
      </c>
      <c r="L21" s="310">
        <v>87</v>
      </c>
      <c r="M21" s="310">
        <v>2502</v>
      </c>
      <c r="N21" s="310">
        <v>39150</v>
      </c>
      <c r="O21" s="310">
        <v>97</v>
      </c>
      <c r="P21" s="312">
        <v>120883</v>
      </c>
      <c r="Q21" s="312">
        <v>2189507</v>
      </c>
      <c r="R21" s="364">
        <v>1</v>
      </c>
      <c r="S21" s="363" t="s">
        <v>40</v>
      </c>
      <c r="T21" s="465" t="s">
        <v>1</v>
      </c>
    </row>
    <row r="22" spans="1:20" s="172" customFormat="1" ht="10.7" customHeight="1" x14ac:dyDescent="0.2">
      <c r="A22" s="359">
        <v>241</v>
      </c>
      <c r="B22" s="360" t="s">
        <v>41</v>
      </c>
      <c r="C22" s="308">
        <v>27</v>
      </c>
      <c r="D22" s="339">
        <v>1963849</v>
      </c>
      <c r="E22" s="339">
        <v>1391813</v>
      </c>
      <c r="F22" s="339">
        <v>1149870</v>
      </c>
      <c r="G22" s="339">
        <v>241943</v>
      </c>
      <c r="H22" s="308">
        <v>79934</v>
      </c>
      <c r="I22" s="308">
        <v>64156</v>
      </c>
      <c r="J22" s="308">
        <v>11774</v>
      </c>
      <c r="K22" s="308">
        <v>4004</v>
      </c>
      <c r="L22" s="308">
        <v>1</v>
      </c>
      <c r="M22" s="308">
        <v>5</v>
      </c>
      <c r="N22" s="308">
        <v>150</v>
      </c>
      <c r="O22" s="308">
        <v>26</v>
      </c>
      <c r="P22" s="308">
        <v>79929</v>
      </c>
      <c r="Q22" s="339">
        <v>1391663</v>
      </c>
      <c r="R22" s="361">
        <v>241</v>
      </c>
      <c r="S22" s="360" t="s">
        <v>41</v>
      </c>
      <c r="T22" s="465" t="s">
        <v>1</v>
      </c>
    </row>
    <row r="23" spans="1:20" s="183" customFormat="1" ht="18" x14ac:dyDescent="0.2">
      <c r="A23" s="335" t="s">
        <v>1177</v>
      </c>
      <c r="B23" s="365" t="s">
        <v>1081</v>
      </c>
      <c r="C23" s="366">
        <v>1</v>
      </c>
      <c r="D23" s="367">
        <v>500000</v>
      </c>
      <c r="E23" s="367">
        <v>374657</v>
      </c>
      <c r="F23" s="367">
        <v>308064</v>
      </c>
      <c r="G23" s="367">
        <v>66593</v>
      </c>
      <c r="H23" s="366">
        <v>20840</v>
      </c>
      <c r="I23" s="366">
        <v>16779</v>
      </c>
      <c r="J23" s="366">
        <v>4061</v>
      </c>
      <c r="K23" s="366" t="s">
        <v>994</v>
      </c>
      <c r="L23" s="366" t="s">
        <v>994</v>
      </c>
      <c r="M23" s="366" t="s">
        <v>994</v>
      </c>
      <c r="N23" s="366" t="s">
        <v>994</v>
      </c>
      <c r="O23" s="366">
        <v>1</v>
      </c>
      <c r="P23" s="366">
        <v>20840</v>
      </c>
      <c r="Q23" s="367">
        <v>374657</v>
      </c>
      <c r="R23" s="335" t="s">
        <v>1177</v>
      </c>
      <c r="S23" s="365" t="s">
        <v>1081</v>
      </c>
      <c r="T23" s="465" t="s">
        <v>1</v>
      </c>
    </row>
    <row r="24" spans="1:20" s="172" customFormat="1" ht="10.7" customHeight="1" x14ac:dyDescent="0.2">
      <c r="A24" s="359">
        <v>251</v>
      </c>
      <c r="B24" s="360" t="s">
        <v>42</v>
      </c>
      <c r="C24" s="308">
        <v>15</v>
      </c>
      <c r="D24" s="339">
        <v>233525</v>
      </c>
      <c r="E24" s="339">
        <v>150882</v>
      </c>
      <c r="F24" s="339">
        <v>120047</v>
      </c>
      <c r="G24" s="308">
        <v>30835</v>
      </c>
      <c r="H24" s="308">
        <v>7114</v>
      </c>
      <c r="I24" s="308">
        <v>6486</v>
      </c>
      <c r="J24" s="308">
        <v>628</v>
      </c>
      <c r="K24" s="308" t="s">
        <v>994</v>
      </c>
      <c r="L24" s="308">
        <v>2</v>
      </c>
      <c r="M24" s="308">
        <v>82</v>
      </c>
      <c r="N24" s="308">
        <v>2143</v>
      </c>
      <c r="O24" s="308">
        <v>13</v>
      </c>
      <c r="P24" s="308">
        <v>7032</v>
      </c>
      <c r="Q24" s="339">
        <v>148739</v>
      </c>
      <c r="R24" s="361">
        <v>251</v>
      </c>
      <c r="S24" s="360" t="s">
        <v>42</v>
      </c>
      <c r="T24" s="465" t="s">
        <v>1</v>
      </c>
    </row>
    <row r="25" spans="1:20" s="172" customFormat="1" ht="10.7" customHeight="1" x14ac:dyDescent="0.2">
      <c r="A25" s="359">
        <v>252</v>
      </c>
      <c r="B25" s="360" t="s">
        <v>43</v>
      </c>
      <c r="C25" s="308">
        <v>9</v>
      </c>
      <c r="D25" s="339">
        <v>384680</v>
      </c>
      <c r="E25" s="339">
        <v>242547</v>
      </c>
      <c r="F25" s="339">
        <v>155985</v>
      </c>
      <c r="G25" s="339">
        <v>86562</v>
      </c>
      <c r="H25" s="308">
        <v>15556</v>
      </c>
      <c r="I25" s="308">
        <v>12200</v>
      </c>
      <c r="J25" s="308">
        <v>1816</v>
      </c>
      <c r="K25" s="308">
        <v>1540</v>
      </c>
      <c r="L25" s="308">
        <v>1</v>
      </c>
      <c r="M25" s="308">
        <v>4</v>
      </c>
      <c r="N25" s="308">
        <v>84</v>
      </c>
      <c r="O25" s="308">
        <v>8</v>
      </c>
      <c r="P25" s="308">
        <v>15552</v>
      </c>
      <c r="Q25" s="339">
        <v>242463</v>
      </c>
      <c r="R25" s="361">
        <v>252</v>
      </c>
      <c r="S25" s="360" t="s">
        <v>43</v>
      </c>
      <c r="T25" s="465" t="s">
        <v>1</v>
      </c>
    </row>
    <row r="26" spans="1:20" s="172" customFormat="1" ht="10.7" customHeight="1" x14ac:dyDescent="0.2">
      <c r="A26" s="359">
        <v>254</v>
      </c>
      <c r="B26" s="360" t="s">
        <v>44</v>
      </c>
      <c r="C26" s="308">
        <v>20</v>
      </c>
      <c r="D26" s="339">
        <v>571100</v>
      </c>
      <c r="E26" s="339">
        <v>330508</v>
      </c>
      <c r="F26" s="339">
        <v>270136</v>
      </c>
      <c r="G26" s="308">
        <v>60372</v>
      </c>
      <c r="H26" s="308">
        <v>21808</v>
      </c>
      <c r="I26" s="308">
        <v>16250</v>
      </c>
      <c r="J26" s="308">
        <v>3568</v>
      </c>
      <c r="K26" s="308">
        <v>1990</v>
      </c>
      <c r="L26" s="308">
        <v>3</v>
      </c>
      <c r="M26" s="308">
        <v>125</v>
      </c>
      <c r="N26" s="308">
        <v>1464</v>
      </c>
      <c r="O26" s="308">
        <v>17</v>
      </c>
      <c r="P26" s="308">
        <v>21683</v>
      </c>
      <c r="Q26" s="339">
        <v>329044</v>
      </c>
      <c r="R26" s="361">
        <v>254</v>
      </c>
      <c r="S26" s="360" t="s">
        <v>44</v>
      </c>
      <c r="T26" s="465" t="s">
        <v>1</v>
      </c>
    </row>
    <row r="27" spans="1:20" s="172" customFormat="1" ht="10.7" customHeight="1" x14ac:dyDescent="0.2">
      <c r="A27" s="359">
        <v>255</v>
      </c>
      <c r="B27" s="360" t="s">
        <v>45</v>
      </c>
      <c r="C27" s="308">
        <v>17</v>
      </c>
      <c r="D27" s="339">
        <v>239300</v>
      </c>
      <c r="E27" s="339">
        <v>130645</v>
      </c>
      <c r="F27" s="308">
        <v>73550</v>
      </c>
      <c r="G27" s="308">
        <v>57095</v>
      </c>
      <c r="H27" s="308">
        <v>10265</v>
      </c>
      <c r="I27" s="308">
        <v>6565</v>
      </c>
      <c r="J27" s="308">
        <v>2109</v>
      </c>
      <c r="K27" s="308">
        <v>1591</v>
      </c>
      <c r="L27" s="308" t="s">
        <v>994</v>
      </c>
      <c r="M27" s="308" t="s">
        <v>994</v>
      </c>
      <c r="N27" s="308" t="s">
        <v>994</v>
      </c>
      <c r="O27" s="308">
        <v>17</v>
      </c>
      <c r="P27" s="308">
        <v>10265</v>
      </c>
      <c r="Q27" s="339">
        <v>130645</v>
      </c>
      <c r="R27" s="361">
        <v>255</v>
      </c>
      <c r="S27" s="360" t="s">
        <v>45</v>
      </c>
      <c r="T27" s="465" t="s">
        <v>1</v>
      </c>
    </row>
    <row r="28" spans="1:20" s="172" customFormat="1" ht="10.7" customHeight="1" x14ac:dyDescent="0.2">
      <c r="A28" s="359">
        <v>256</v>
      </c>
      <c r="B28" s="360" t="s">
        <v>46</v>
      </c>
      <c r="C28" s="308">
        <v>13</v>
      </c>
      <c r="D28" s="339">
        <v>359250</v>
      </c>
      <c r="E28" s="339">
        <v>297816</v>
      </c>
      <c r="F28" s="339">
        <v>109557</v>
      </c>
      <c r="G28" s="339">
        <v>188259</v>
      </c>
      <c r="H28" s="308">
        <v>7845</v>
      </c>
      <c r="I28" s="308">
        <v>7093</v>
      </c>
      <c r="J28" s="308">
        <v>296</v>
      </c>
      <c r="K28" s="308">
        <v>456</v>
      </c>
      <c r="L28" s="308" t="s">
        <v>994</v>
      </c>
      <c r="M28" s="308" t="s">
        <v>994</v>
      </c>
      <c r="N28" s="308" t="s">
        <v>994</v>
      </c>
      <c r="O28" s="308">
        <v>13</v>
      </c>
      <c r="P28" s="308">
        <v>7845</v>
      </c>
      <c r="Q28" s="339">
        <v>297816</v>
      </c>
      <c r="R28" s="361">
        <v>256</v>
      </c>
      <c r="S28" s="360" t="s">
        <v>46</v>
      </c>
      <c r="T28" s="465" t="s">
        <v>1</v>
      </c>
    </row>
    <row r="29" spans="1:20" s="172" customFormat="1" ht="10.7" customHeight="1" x14ac:dyDescent="0.2">
      <c r="A29" s="359">
        <v>257</v>
      </c>
      <c r="B29" s="360" t="s">
        <v>47</v>
      </c>
      <c r="C29" s="308">
        <v>13</v>
      </c>
      <c r="D29" s="339">
        <v>305750</v>
      </c>
      <c r="E29" s="339">
        <v>216732</v>
      </c>
      <c r="F29" s="339">
        <v>156077</v>
      </c>
      <c r="G29" s="308">
        <v>60655</v>
      </c>
      <c r="H29" s="308">
        <v>14961</v>
      </c>
      <c r="I29" s="308">
        <v>12410</v>
      </c>
      <c r="J29" s="308">
        <v>1081</v>
      </c>
      <c r="K29" s="308">
        <v>1470</v>
      </c>
      <c r="L29" s="308" t="s">
        <v>994</v>
      </c>
      <c r="M29" s="308" t="s">
        <v>994</v>
      </c>
      <c r="N29" s="308" t="s">
        <v>994</v>
      </c>
      <c r="O29" s="308">
        <v>13</v>
      </c>
      <c r="P29" s="308">
        <v>14961</v>
      </c>
      <c r="Q29" s="339">
        <v>216732</v>
      </c>
      <c r="R29" s="361">
        <v>257</v>
      </c>
      <c r="S29" s="360" t="s">
        <v>47</v>
      </c>
      <c r="T29" s="465" t="s">
        <v>1</v>
      </c>
    </row>
    <row r="30" spans="1:20" s="81" customFormat="1" ht="10.7" customHeight="1" x14ac:dyDescent="0.2">
      <c r="A30" s="362">
        <v>2</v>
      </c>
      <c r="B30" s="363" t="s">
        <v>48</v>
      </c>
      <c r="C30" s="310">
        <v>114</v>
      </c>
      <c r="D30" s="312">
        <v>4057454</v>
      </c>
      <c r="E30" s="312">
        <v>2760943</v>
      </c>
      <c r="F30" s="312">
        <v>2035222</v>
      </c>
      <c r="G30" s="312">
        <v>725721</v>
      </c>
      <c r="H30" s="312">
        <v>157483</v>
      </c>
      <c r="I30" s="312">
        <v>125160</v>
      </c>
      <c r="J30" s="310">
        <v>21272</v>
      </c>
      <c r="K30" s="310">
        <v>11051</v>
      </c>
      <c r="L30" s="310">
        <v>7</v>
      </c>
      <c r="M30" s="310">
        <v>216</v>
      </c>
      <c r="N30" s="310">
        <v>3841</v>
      </c>
      <c r="O30" s="310">
        <v>107</v>
      </c>
      <c r="P30" s="312">
        <v>157267</v>
      </c>
      <c r="Q30" s="312">
        <v>2757102</v>
      </c>
      <c r="R30" s="364">
        <v>2</v>
      </c>
      <c r="S30" s="363" t="s">
        <v>48</v>
      </c>
      <c r="T30" s="465" t="s">
        <v>1</v>
      </c>
    </row>
    <row r="31" spans="1:20" s="172" customFormat="1" ht="10.7" customHeight="1" x14ac:dyDescent="0.2">
      <c r="A31" s="359">
        <v>351</v>
      </c>
      <c r="B31" s="360" t="s">
        <v>49</v>
      </c>
      <c r="C31" s="308">
        <v>12</v>
      </c>
      <c r="D31" s="339">
        <v>307000</v>
      </c>
      <c r="E31" s="339">
        <v>203879</v>
      </c>
      <c r="F31" s="339">
        <v>175630</v>
      </c>
      <c r="G31" s="308">
        <v>28249</v>
      </c>
      <c r="H31" s="308">
        <v>9351</v>
      </c>
      <c r="I31" s="308">
        <v>8925</v>
      </c>
      <c r="J31" s="308">
        <v>287</v>
      </c>
      <c r="K31" s="308">
        <v>139</v>
      </c>
      <c r="L31" s="308" t="s">
        <v>994</v>
      </c>
      <c r="M31" s="308" t="s">
        <v>994</v>
      </c>
      <c r="N31" s="308" t="s">
        <v>994</v>
      </c>
      <c r="O31" s="308">
        <v>12</v>
      </c>
      <c r="P31" s="308">
        <v>9351</v>
      </c>
      <c r="Q31" s="339">
        <v>203879</v>
      </c>
      <c r="R31" s="361">
        <v>351</v>
      </c>
      <c r="S31" s="360" t="s">
        <v>49</v>
      </c>
      <c r="T31" s="465" t="s">
        <v>1</v>
      </c>
    </row>
    <row r="32" spans="1:20" s="172" customFormat="1" ht="10.7" customHeight="1" x14ac:dyDescent="0.2">
      <c r="A32" s="359">
        <v>352</v>
      </c>
      <c r="B32" s="360" t="s">
        <v>50</v>
      </c>
      <c r="C32" s="308">
        <v>15</v>
      </c>
      <c r="D32" s="339">
        <v>520660</v>
      </c>
      <c r="E32" s="339">
        <v>381792</v>
      </c>
      <c r="F32" s="339">
        <v>136766</v>
      </c>
      <c r="G32" s="339">
        <v>245026</v>
      </c>
      <c r="H32" s="308">
        <v>11558</v>
      </c>
      <c r="I32" s="308">
        <v>10678</v>
      </c>
      <c r="J32" s="308">
        <v>806</v>
      </c>
      <c r="K32" s="308">
        <v>74</v>
      </c>
      <c r="L32" s="308">
        <v>1</v>
      </c>
      <c r="M32" s="308">
        <v>38</v>
      </c>
      <c r="N32" s="308">
        <v>756</v>
      </c>
      <c r="O32" s="308">
        <v>14</v>
      </c>
      <c r="P32" s="308">
        <v>11520</v>
      </c>
      <c r="Q32" s="339">
        <v>381036</v>
      </c>
      <c r="R32" s="361">
        <v>352</v>
      </c>
      <c r="S32" s="360" t="s">
        <v>50</v>
      </c>
      <c r="T32" s="465" t="s">
        <v>1</v>
      </c>
    </row>
    <row r="33" spans="1:20" s="172" customFormat="1" ht="10.7" customHeight="1" x14ac:dyDescent="0.2">
      <c r="A33" s="359">
        <v>353</v>
      </c>
      <c r="B33" s="360" t="s">
        <v>51</v>
      </c>
      <c r="C33" s="308">
        <v>6</v>
      </c>
      <c r="D33" s="339">
        <v>293700</v>
      </c>
      <c r="E33" s="339">
        <v>251068</v>
      </c>
      <c r="F33" s="339">
        <v>210076</v>
      </c>
      <c r="G33" s="308">
        <v>40992</v>
      </c>
      <c r="H33" s="308">
        <v>11193</v>
      </c>
      <c r="I33" s="308">
        <v>10554</v>
      </c>
      <c r="J33" s="308">
        <v>639</v>
      </c>
      <c r="K33" s="308" t="s">
        <v>994</v>
      </c>
      <c r="L33" s="308" t="s">
        <v>994</v>
      </c>
      <c r="M33" s="308" t="s">
        <v>994</v>
      </c>
      <c r="N33" s="308" t="s">
        <v>994</v>
      </c>
      <c r="O33" s="308">
        <v>6</v>
      </c>
      <c r="P33" s="308">
        <v>11193</v>
      </c>
      <c r="Q33" s="339">
        <v>251068</v>
      </c>
      <c r="R33" s="361">
        <v>353</v>
      </c>
      <c r="S33" s="360" t="s">
        <v>51</v>
      </c>
      <c r="T33" s="465" t="s">
        <v>1</v>
      </c>
    </row>
    <row r="34" spans="1:20" s="172" customFormat="1" ht="10.7" customHeight="1" x14ac:dyDescent="0.2">
      <c r="A34" s="359">
        <v>354</v>
      </c>
      <c r="B34" s="360" t="s">
        <v>52</v>
      </c>
      <c r="C34" s="308">
        <v>13</v>
      </c>
      <c r="D34" s="339">
        <v>205325</v>
      </c>
      <c r="E34" s="339">
        <v>106577</v>
      </c>
      <c r="F34" s="308">
        <v>34895</v>
      </c>
      <c r="G34" s="308">
        <v>71682</v>
      </c>
      <c r="H34" s="308">
        <v>2467</v>
      </c>
      <c r="I34" s="308">
        <v>2340</v>
      </c>
      <c r="J34" s="308">
        <v>90</v>
      </c>
      <c r="K34" s="308">
        <v>37</v>
      </c>
      <c r="L34" s="308">
        <v>5</v>
      </c>
      <c r="M34" s="308">
        <v>39</v>
      </c>
      <c r="N34" s="308">
        <v>1179</v>
      </c>
      <c r="O34" s="308">
        <v>8</v>
      </c>
      <c r="P34" s="308">
        <v>2428</v>
      </c>
      <c r="Q34" s="339">
        <v>105398</v>
      </c>
      <c r="R34" s="361">
        <v>354</v>
      </c>
      <c r="S34" s="360" t="s">
        <v>52</v>
      </c>
      <c r="T34" s="465" t="s">
        <v>1</v>
      </c>
    </row>
    <row r="35" spans="1:20" s="172" customFormat="1" ht="10.7" customHeight="1" x14ac:dyDescent="0.2">
      <c r="A35" s="359">
        <v>355</v>
      </c>
      <c r="B35" s="360" t="s">
        <v>53</v>
      </c>
      <c r="C35" s="308">
        <v>5</v>
      </c>
      <c r="D35" s="339">
        <v>362265</v>
      </c>
      <c r="E35" s="339">
        <v>227294</v>
      </c>
      <c r="F35" s="339">
        <v>174370</v>
      </c>
      <c r="G35" s="308">
        <v>52924</v>
      </c>
      <c r="H35" s="308">
        <v>8565</v>
      </c>
      <c r="I35" s="308">
        <v>7395</v>
      </c>
      <c r="J35" s="308">
        <v>756</v>
      </c>
      <c r="K35" s="308">
        <v>414</v>
      </c>
      <c r="L35" s="494" t="s">
        <v>994</v>
      </c>
      <c r="M35" s="494" t="s">
        <v>994</v>
      </c>
      <c r="N35" s="494" t="s">
        <v>994</v>
      </c>
      <c r="O35" s="308">
        <v>5</v>
      </c>
      <c r="P35" s="308">
        <v>8565</v>
      </c>
      <c r="Q35" s="339">
        <v>227294</v>
      </c>
      <c r="R35" s="361">
        <v>355</v>
      </c>
      <c r="S35" s="360" t="s">
        <v>53</v>
      </c>
      <c r="T35" s="465" t="s">
        <v>1</v>
      </c>
    </row>
    <row r="36" spans="1:20" s="172" customFormat="1" ht="10.7" customHeight="1" x14ac:dyDescent="0.2">
      <c r="A36" s="359">
        <v>356</v>
      </c>
      <c r="B36" s="360" t="s">
        <v>54</v>
      </c>
      <c r="C36" s="308">
        <v>6</v>
      </c>
      <c r="D36" s="308">
        <v>99270</v>
      </c>
      <c r="E36" s="308">
        <v>59253</v>
      </c>
      <c r="F36" s="308">
        <v>55302</v>
      </c>
      <c r="G36" s="308">
        <v>3951</v>
      </c>
      <c r="H36" s="308">
        <v>2837</v>
      </c>
      <c r="I36" s="308">
        <v>2610</v>
      </c>
      <c r="J36" s="308">
        <v>223</v>
      </c>
      <c r="K36" s="308">
        <v>4</v>
      </c>
      <c r="L36" s="308">
        <v>2</v>
      </c>
      <c r="M36" s="308">
        <v>21</v>
      </c>
      <c r="N36" s="308">
        <v>445</v>
      </c>
      <c r="O36" s="308">
        <v>4</v>
      </c>
      <c r="P36" s="308">
        <v>2816</v>
      </c>
      <c r="Q36" s="308">
        <v>58808</v>
      </c>
      <c r="R36" s="361">
        <v>356</v>
      </c>
      <c r="S36" s="360" t="s">
        <v>54</v>
      </c>
      <c r="T36" s="465" t="s">
        <v>1</v>
      </c>
    </row>
    <row r="37" spans="1:20" s="172" customFormat="1" ht="10.7" customHeight="1" x14ac:dyDescent="0.2">
      <c r="A37" s="359">
        <v>357</v>
      </c>
      <c r="B37" s="360" t="s">
        <v>55</v>
      </c>
      <c r="C37" s="308">
        <v>26</v>
      </c>
      <c r="D37" s="339">
        <v>337050</v>
      </c>
      <c r="E37" s="339">
        <v>222286</v>
      </c>
      <c r="F37" s="339">
        <v>153978</v>
      </c>
      <c r="G37" s="339">
        <v>68308</v>
      </c>
      <c r="H37" s="308">
        <v>10316</v>
      </c>
      <c r="I37" s="308">
        <v>9559</v>
      </c>
      <c r="J37" s="308">
        <v>582</v>
      </c>
      <c r="K37" s="308">
        <v>175</v>
      </c>
      <c r="L37" s="308">
        <v>9</v>
      </c>
      <c r="M37" s="308">
        <v>187</v>
      </c>
      <c r="N37" s="308">
        <v>4224</v>
      </c>
      <c r="O37" s="308">
        <v>17</v>
      </c>
      <c r="P37" s="308">
        <v>10129</v>
      </c>
      <c r="Q37" s="339">
        <v>218062</v>
      </c>
      <c r="R37" s="361">
        <v>357</v>
      </c>
      <c r="S37" s="360" t="s">
        <v>55</v>
      </c>
      <c r="T37" s="465" t="s">
        <v>1</v>
      </c>
    </row>
    <row r="38" spans="1:20" s="172" customFormat="1" ht="10.7" customHeight="1" x14ac:dyDescent="0.2">
      <c r="A38" s="359">
        <v>358</v>
      </c>
      <c r="B38" s="360" t="s">
        <v>56</v>
      </c>
      <c r="C38" s="308">
        <v>12</v>
      </c>
      <c r="D38" s="339">
        <v>333500</v>
      </c>
      <c r="E38" s="339">
        <v>216102</v>
      </c>
      <c r="F38" s="339">
        <v>130196</v>
      </c>
      <c r="G38" s="308">
        <v>85906</v>
      </c>
      <c r="H38" s="308">
        <v>9243</v>
      </c>
      <c r="I38" s="308">
        <v>8499</v>
      </c>
      <c r="J38" s="308">
        <v>699</v>
      </c>
      <c r="K38" s="308">
        <v>45</v>
      </c>
      <c r="L38" s="308" t="s">
        <v>994</v>
      </c>
      <c r="M38" s="308" t="s">
        <v>994</v>
      </c>
      <c r="N38" s="308" t="s">
        <v>994</v>
      </c>
      <c r="O38" s="308">
        <v>12</v>
      </c>
      <c r="P38" s="308">
        <v>9243</v>
      </c>
      <c r="Q38" s="339">
        <v>216102</v>
      </c>
      <c r="R38" s="361">
        <v>358</v>
      </c>
      <c r="S38" s="360" t="s">
        <v>56</v>
      </c>
      <c r="T38" s="465" t="s">
        <v>1</v>
      </c>
    </row>
    <row r="39" spans="1:20" s="172" customFormat="1" ht="10.7" customHeight="1" x14ac:dyDescent="0.2">
      <c r="A39" s="359">
        <v>359</v>
      </c>
      <c r="B39" s="360" t="s">
        <v>57</v>
      </c>
      <c r="C39" s="308">
        <v>9</v>
      </c>
      <c r="D39" s="339">
        <v>314900</v>
      </c>
      <c r="E39" s="339">
        <v>150864</v>
      </c>
      <c r="F39" s="339">
        <v>143672</v>
      </c>
      <c r="G39" s="308">
        <v>7192</v>
      </c>
      <c r="H39" s="308">
        <v>7947</v>
      </c>
      <c r="I39" s="308">
        <v>7503</v>
      </c>
      <c r="J39" s="308">
        <v>444</v>
      </c>
      <c r="K39" s="308" t="s">
        <v>994</v>
      </c>
      <c r="L39" s="308" t="s">
        <v>994</v>
      </c>
      <c r="M39" s="308" t="s">
        <v>994</v>
      </c>
      <c r="N39" s="308" t="s">
        <v>994</v>
      </c>
      <c r="O39" s="308">
        <v>9</v>
      </c>
      <c r="P39" s="308">
        <v>7947</v>
      </c>
      <c r="Q39" s="339">
        <v>150864</v>
      </c>
      <c r="R39" s="361">
        <v>359</v>
      </c>
      <c r="S39" s="360" t="s">
        <v>57</v>
      </c>
      <c r="T39" s="465" t="s">
        <v>1</v>
      </c>
    </row>
    <row r="40" spans="1:20" s="172" customFormat="1" ht="10.7" customHeight="1" x14ac:dyDescent="0.2">
      <c r="A40" s="359">
        <v>360</v>
      </c>
      <c r="B40" s="360" t="s">
        <v>58</v>
      </c>
      <c r="C40" s="308">
        <v>11</v>
      </c>
      <c r="D40" s="339">
        <v>186540</v>
      </c>
      <c r="E40" s="339">
        <v>168844</v>
      </c>
      <c r="F40" s="308">
        <v>89063</v>
      </c>
      <c r="G40" s="308">
        <v>79781</v>
      </c>
      <c r="H40" s="308">
        <v>7269</v>
      </c>
      <c r="I40" s="308">
        <v>5053</v>
      </c>
      <c r="J40" s="308">
        <v>1906</v>
      </c>
      <c r="K40" s="308">
        <v>310</v>
      </c>
      <c r="L40" s="308">
        <v>1</v>
      </c>
      <c r="M40" s="308">
        <v>4</v>
      </c>
      <c r="N40" s="308">
        <v>53</v>
      </c>
      <c r="O40" s="308">
        <v>10</v>
      </c>
      <c r="P40" s="308">
        <v>7265</v>
      </c>
      <c r="Q40" s="339">
        <v>168791</v>
      </c>
      <c r="R40" s="361">
        <v>360</v>
      </c>
      <c r="S40" s="360" t="s">
        <v>58</v>
      </c>
      <c r="T40" s="465" t="s">
        <v>1</v>
      </c>
    </row>
    <row r="41" spans="1:20" s="172" customFormat="1" ht="10.7" customHeight="1" x14ac:dyDescent="0.2">
      <c r="A41" s="359">
        <v>361</v>
      </c>
      <c r="B41" s="360" t="s">
        <v>59</v>
      </c>
      <c r="C41" s="308">
        <v>5</v>
      </c>
      <c r="D41" s="339">
        <v>327500</v>
      </c>
      <c r="E41" s="339">
        <v>287417</v>
      </c>
      <c r="F41" s="339">
        <v>150685</v>
      </c>
      <c r="G41" s="339">
        <v>136732</v>
      </c>
      <c r="H41" s="308">
        <v>8664</v>
      </c>
      <c r="I41" s="308">
        <v>8217</v>
      </c>
      <c r="J41" s="308">
        <v>294</v>
      </c>
      <c r="K41" s="308">
        <v>153</v>
      </c>
      <c r="L41" s="308" t="s">
        <v>994</v>
      </c>
      <c r="M41" s="308" t="s">
        <v>994</v>
      </c>
      <c r="N41" s="308" t="s">
        <v>994</v>
      </c>
      <c r="O41" s="308">
        <v>5</v>
      </c>
      <c r="P41" s="308">
        <v>8664</v>
      </c>
      <c r="Q41" s="339">
        <v>287417</v>
      </c>
      <c r="R41" s="361">
        <v>361</v>
      </c>
      <c r="S41" s="360" t="s">
        <v>59</v>
      </c>
      <c r="T41" s="465" t="s">
        <v>1</v>
      </c>
    </row>
    <row r="42" spans="1:20" s="81" customFormat="1" ht="10.7" customHeight="1" x14ac:dyDescent="0.2">
      <c r="A42" s="362">
        <v>3</v>
      </c>
      <c r="B42" s="363" t="s">
        <v>53</v>
      </c>
      <c r="C42" s="310">
        <v>120</v>
      </c>
      <c r="D42" s="312">
        <v>3287710</v>
      </c>
      <c r="E42" s="312">
        <v>2275376</v>
      </c>
      <c r="F42" s="312">
        <v>1454633</v>
      </c>
      <c r="G42" s="312">
        <v>820743</v>
      </c>
      <c r="H42" s="310">
        <v>89410</v>
      </c>
      <c r="I42" s="310">
        <v>81333</v>
      </c>
      <c r="J42" s="310">
        <v>6726</v>
      </c>
      <c r="K42" s="310">
        <v>1351</v>
      </c>
      <c r="L42" s="310">
        <v>18</v>
      </c>
      <c r="M42" s="310">
        <v>289</v>
      </c>
      <c r="N42" s="310">
        <v>6657</v>
      </c>
      <c r="O42" s="310">
        <v>102</v>
      </c>
      <c r="P42" s="310">
        <v>89121</v>
      </c>
      <c r="Q42" s="312">
        <v>2268719</v>
      </c>
      <c r="R42" s="364">
        <v>3</v>
      </c>
      <c r="S42" s="363" t="s">
        <v>53</v>
      </c>
      <c r="T42" s="465" t="s">
        <v>1</v>
      </c>
    </row>
    <row r="43" spans="1:20" s="172" customFormat="1" ht="10.7" customHeight="1" x14ac:dyDescent="0.2">
      <c r="A43" s="359">
        <v>401</v>
      </c>
      <c r="B43" s="360" t="s">
        <v>60</v>
      </c>
      <c r="C43" s="308">
        <v>1</v>
      </c>
      <c r="D43" s="339">
        <v>170000</v>
      </c>
      <c r="E43" s="339">
        <v>159187</v>
      </c>
      <c r="F43" s="339">
        <v>114315</v>
      </c>
      <c r="G43" s="308">
        <v>44872</v>
      </c>
      <c r="H43" s="308">
        <v>6398</v>
      </c>
      <c r="I43" s="308">
        <v>6119</v>
      </c>
      <c r="J43" s="308">
        <v>279</v>
      </c>
      <c r="K43" s="308" t="s">
        <v>994</v>
      </c>
      <c r="L43" s="308" t="s">
        <v>994</v>
      </c>
      <c r="M43" s="308" t="s">
        <v>994</v>
      </c>
      <c r="N43" s="308" t="s">
        <v>994</v>
      </c>
      <c r="O43" s="308">
        <v>1</v>
      </c>
      <c r="P43" s="308">
        <v>6398</v>
      </c>
      <c r="Q43" s="339">
        <v>159187</v>
      </c>
      <c r="R43" s="361">
        <v>401</v>
      </c>
      <c r="S43" s="360" t="s">
        <v>60</v>
      </c>
      <c r="T43" s="465" t="s">
        <v>1</v>
      </c>
    </row>
    <row r="44" spans="1:20" s="172" customFormat="1" ht="10.7" customHeight="1" x14ac:dyDescent="0.2">
      <c r="A44" s="359">
        <v>402</v>
      </c>
      <c r="B44" s="360" t="s">
        <v>61</v>
      </c>
      <c r="C44" s="308">
        <v>1</v>
      </c>
      <c r="D44" s="308">
        <v>90000</v>
      </c>
      <c r="E44" s="308">
        <v>73581</v>
      </c>
      <c r="F44" s="308">
        <v>55669</v>
      </c>
      <c r="G44" s="308">
        <v>17912</v>
      </c>
      <c r="H44" s="308">
        <v>4395</v>
      </c>
      <c r="I44" s="308">
        <v>3895</v>
      </c>
      <c r="J44" s="308">
        <v>450</v>
      </c>
      <c r="K44" s="308">
        <v>50</v>
      </c>
      <c r="L44" s="308" t="s">
        <v>994</v>
      </c>
      <c r="M44" s="308" t="s">
        <v>994</v>
      </c>
      <c r="N44" s="308" t="s">
        <v>994</v>
      </c>
      <c r="O44" s="308">
        <v>1</v>
      </c>
      <c r="P44" s="308">
        <v>4395</v>
      </c>
      <c r="Q44" s="308">
        <v>73581</v>
      </c>
      <c r="R44" s="361">
        <v>402</v>
      </c>
      <c r="S44" s="360" t="s">
        <v>61</v>
      </c>
      <c r="T44" s="465" t="s">
        <v>1</v>
      </c>
    </row>
    <row r="45" spans="1:20" s="172" customFormat="1" ht="10.7" customHeight="1" x14ac:dyDescent="0.2">
      <c r="A45" s="359">
        <v>403</v>
      </c>
      <c r="B45" s="360" t="s">
        <v>331</v>
      </c>
      <c r="C45" s="308">
        <v>1</v>
      </c>
      <c r="D45" s="339">
        <v>210000</v>
      </c>
      <c r="E45" s="339">
        <v>239332</v>
      </c>
      <c r="F45" s="339">
        <v>173717</v>
      </c>
      <c r="G45" s="308">
        <v>65615</v>
      </c>
      <c r="H45" s="308">
        <v>13127</v>
      </c>
      <c r="I45" s="308">
        <v>10755</v>
      </c>
      <c r="J45" s="308">
        <v>2372</v>
      </c>
      <c r="K45" s="308" t="s">
        <v>994</v>
      </c>
      <c r="L45" s="308" t="s">
        <v>994</v>
      </c>
      <c r="M45" s="308" t="s">
        <v>994</v>
      </c>
      <c r="N45" s="308" t="s">
        <v>994</v>
      </c>
      <c r="O45" s="308">
        <v>1</v>
      </c>
      <c r="P45" s="308">
        <v>13127</v>
      </c>
      <c r="Q45" s="339">
        <v>239332</v>
      </c>
      <c r="R45" s="361">
        <v>403</v>
      </c>
      <c r="S45" s="360" t="s">
        <v>331</v>
      </c>
      <c r="T45" s="465" t="s">
        <v>1</v>
      </c>
    </row>
    <row r="46" spans="1:20" s="172" customFormat="1" ht="10.7" customHeight="1" x14ac:dyDescent="0.2">
      <c r="A46" s="359">
        <v>404</v>
      </c>
      <c r="B46" s="360" t="s">
        <v>63</v>
      </c>
      <c r="C46" s="308">
        <v>2</v>
      </c>
      <c r="D46" s="339">
        <v>290000</v>
      </c>
      <c r="E46" s="339">
        <v>273864</v>
      </c>
      <c r="F46" s="339">
        <v>174298</v>
      </c>
      <c r="G46" s="339">
        <v>99566</v>
      </c>
      <c r="H46" s="308">
        <v>16078</v>
      </c>
      <c r="I46" s="308">
        <v>14365</v>
      </c>
      <c r="J46" s="308">
        <v>63</v>
      </c>
      <c r="K46" s="308">
        <v>1650</v>
      </c>
      <c r="L46" s="308" t="s">
        <v>994</v>
      </c>
      <c r="M46" s="308" t="s">
        <v>994</v>
      </c>
      <c r="N46" s="308" t="s">
        <v>994</v>
      </c>
      <c r="O46" s="308">
        <v>2</v>
      </c>
      <c r="P46" s="308">
        <v>16078</v>
      </c>
      <c r="Q46" s="339">
        <v>273864</v>
      </c>
      <c r="R46" s="361">
        <v>404</v>
      </c>
      <c r="S46" s="360" t="s">
        <v>63</v>
      </c>
      <c r="T46" s="465" t="s">
        <v>1</v>
      </c>
    </row>
    <row r="47" spans="1:20" s="172" customFormat="1" ht="10.7" customHeight="1" x14ac:dyDescent="0.2">
      <c r="A47" s="359">
        <v>405</v>
      </c>
      <c r="B47" s="360" t="s">
        <v>64</v>
      </c>
      <c r="C47" s="308">
        <v>1</v>
      </c>
      <c r="D47" s="339">
        <v>160000</v>
      </c>
      <c r="E47" s="339">
        <v>126560</v>
      </c>
      <c r="F47" s="308">
        <v>94959</v>
      </c>
      <c r="G47" s="308">
        <v>31601</v>
      </c>
      <c r="H47" s="308">
        <v>9770</v>
      </c>
      <c r="I47" s="308">
        <v>7424</v>
      </c>
      <c r="J47" s="308">
        <v>2346</v>
      </c>
      <c r="K47" s="308" t="s">
        <v>994</v>
      </c>
      <c r="L47" s="308" t="s">
        <v>994</v>
      </c>
      <c r="M47" s="308" t="s">
        <v>994</v>
      </c>
      <c r="N47" s="308" t="s">
        <v>994</v>
      </c>
      <c r="O47" s="308">
        <v>1</v>
      </c>
      <c r="P47" s="308">
        <v>9770</v>
      </c>
      <c r="Q47" s="339">
        <v>126560</v>
      </c>
      <c r="R47" s="361">
        <v>405</v>
      </c>
      <c r="S47" s="360" t="s">
        <v>64</v>
      </c>
      <c r="T47" s="465" t="s">
        <v>1</v>
      </c>
    </row>
    <row r="48" spans="1:20" s="172" customFormat="1" ht="10.7" customHeight="1" x14ac:dyDescent="0.2">
      <c r="A48" s="359">
        <v>451</v>
      </c>
      <c r="B48" s="360" t="s">
        <v>65</v>
      </c>
      <c r="C48" s="308">
        <v>6</v>
      </c>
      <c r="D48" s="339">
        <v>311000</v>
      </c>
      <c r="E48" s="339">
        <v>257318</v>
      </c>
      <c r="F48" s="339">
        <v>109360</v>
      </c>
      <c r="G48" s="339">
        <v>147958</v>
      </c>
      <c r="H48" s="308">
        <v>8126</v>
      </c>
      <c r="I48" s="308">
        <v>7364</v>
      </c>
      <c r="J48" s="308">
        <v>516</v>
      </c>
      <c r="K48" s="308">
        <v>246</v>
      </c>
      <c r="L48" s="308" t="s">
        <v>994</v>
      </c>
      <c r="M48" s="308" t="s">
        <v>994</v>
      </c>
      <c r="N48" s="308" t="s">
        <v>994</v>
      </c>
      <c r="O48" s="308">
        <v>6</v>
      </c>
      <c r="P48" s="308">
        <v>8126</v>
      </c>
      <c r="Q48" s="339">
        <v>257318</v>
      </c>
      <c r="R48" s="361">
        <v>451</v>
      </c>
      <c r="S48" s="360" t="s">
        <v>65</v>
      </c>
      <c r="T48" s="465" t="s">
        <v>1</v>
      </c>
    </row>
    <row r="49" spans="1:20" s="172" customFormat="1" ht="10.7" customHeight="1" x14ac:dyDescent="0.2">
      <c r="A49" s="359">
        <v>452</v>
      </c>
      <c r="B49" s="360" t="s">
        <v>66</v>
      </c>
      <c r="C49" s="308">
        <v>19</v>
      </c>
      <c r="D49" s="339">
        <v>373210</v>
      </c>
      <c r="E49" s="339">
        <v>244288</v>
      </c>
      <c r="F49" s="339">
        <v>160751</v>
      </c>
      <c r="G49" s="308">
        <v>83537</v>
      </c>
      <c r="H49" s="308">
        <v>11744</v>
      </c>
      <c r="I49" s="308">
        <v>10232</v>
      </c>
      <c r="J49" s="308">
        <v>1296</v>
      </c>
      <c r="K49" s="308">
        <v>216</v>
      </c>
      <c r="L49" s="308" t="s">
        <v>994</v>
      </c>
      <c r="M49" s="308" t="s">
        <v>994</v>
      </c>
      <c r="N49" s="308" t="s">
        <v>994</v>
      </c>
      <c r="O49" s="308">
        <v>19</v>
      </c>
      <c r="P49" s="308">
        <v>11744</v>
      </c>
      <c r="Q49" s="339">
        <v>244288</v>
      </c>
      <c r="R49" s="361">
        <v>452</v>
      </c>
      <c r="S49" s="360" t="s">
        <v>66</v>
      </c>
      <c r="T49" s="465" t="s">
        <v>1</v>
      </c>
    </row>
    <row r="50" spans="1:20" s="172" customFormat="1" ht="10.7" customHeight="1" x14ac:dyDescent="0.2">
      <c r="A50" s="359">
        <v>453</v>
      </c>
      <c r="B50" s="360" t="s">
        <v>67</v>
      </c>
      <c r="C50" s="308">
        <v>17</v>
      </c>
      <c r="D50" s="339">
        <v>486700</v>
      </c>
      <c r="E50" s="339">
        <v>390308</v>
      </c>
      <c r="F50" s="339">
        <v>145083</v>
      </c>
      <c r="G50" s="339">
        <v>245225</v>
      </c>
      <c r="H50" s="308">
        <v>10865</v>
      </c>
      <c r="I50" s="308">
        <v>10381</v>
      </c>
      <c r="J50" s="308">
        <v>484</v>
      </c>
      <c r="K50" s="308" t="s">
        <v>994</v>
      </c>
      <c r="L50" s="308" t="s">
        <v>994</v>
      </c>
      <c r="M50" s="308" t="s">
        <v>994</v>
      </c>
      <c r="N50" s="308" t="s">
        <v>994</v>
      </c>
      <c r="O50" s="308">
        <v>17</v>
      </c>
      <c r="P50" s="308">
        <v>10865</v>
      </c>
      <c r="Q50" s="339">
        <v>390308</v>
      </c>
      <c r="R50" s="361">
        <v>453</v>
      </c>
      <c r="S50" s="360" t="s">
        <v>67</v>
      </c>
      <c r="T50" s="465" t="s">
        <v>1</v>
      </c>
    </row>
    <row r="51" spans="1:20" s="172" customFormat="1" ht="10.7" customHeight="1" x14ac:dyDescent="0.2">
      <c r="A51" s="359">
        <v>454</v>
      </c>
      <c r="B51" s="360" t="s">
        <v>68</v>
      </c>
      <c r="C51" s="308">
        <v>26</v>
      </c>
      <c r="D51" s="339">
        <v>648800</v>
      </c>
      <c r="E51" s="339">
        <v>510992</v>
      </c>
      <c r="F51" s="339">
        <v>301224</v>
      </c>
      <c r="G51" s="339">
        <v>209768</v>
      </c>
      <c r="H51" s="308">
        <v>20236</v>
      </c>
      <c r="I51" s="308">
        <v>18035</v>
      </c>
      <c r="J51" s="308">
        <v>1842</v>
      </c>
      <c r="K51" s="308">
        <v>359</v>
      </c>
      <c r="L51" s="308" t="s">
        <v>994</v>
      </c>
      <c r="M51" s="308" t="s">
        <v>994</v>
      </c>
      <c r="N51" s="308" t="s">
        <v>994</v>
      </c>
      <c r="O51" s="308">
        <v>26</v>
      </c>
      <c r="P51" s="308">
        <v>20236</v>
      </c>
      <c r="Q51" s="339">
        <v>510992</v>
      </c>
      <c r="R51" s="361">
        <v>454</v>
      </c>
      <c r="S51" s="360" t="s">
        <v>68</v>
      </c>
      <c r="T51" s="465" t="s">
        <v>1</v>
      </c>
    </row>
    <row r="52" spans="1:20" s="172" customFormat="1" ht="10.7" customHeight="1" x14ac:dyDescent="0.2">
      <c r="A52" s="359">
        <v>455</v>
      </c>
      <c r="B52" s="360" t="s">
        <v>69</v>
      </c>
      <c r="C52" s="308">
        <v>8</v>
      </c>
      <c r="D52" s="339">
        <v>209100</v>
      </c>
      <c r="E52" s="339">
        <v>124156</v>
      </c>
      <c r="F52" s="308">
        <v>67694</v>
      </c>
      <c r="G52" s="308">
        <v>56462</v>
      </c>
      <c r="H52" s="308">
        <v>6048</v>
      </c>
      <c r="I52" s="308">
        <v>5446</v>
      </c>
      <c r="J52" s="308">
        <v>316</v>
      </c>
      <c r="K52" s="308">
        <v>286</v>
      </c>
      <c r="L52" s="308" t="s">
        <v>994</v>
      </c>
      <c r="M52" s="308" t="s">
        <v>994</v>
      </c>
      <c r="N52" s="308" t="s">
        <v>994</v>
      </c>
      <c r="O52" s="308">
        <v>8</v>
      </c>
      <c r="P52" s="308">
        <v>6048</v>
      </c>
      <c r="Q52" s="339">
        <v>124156</v>
      </c>
      <c r="R52" s="361">
        <v>455</v>
      </c>
      <c r="S52" s="360" t="s">
        <v>69</v>
      </c>
      <c r="T52" s="465" t="s">
        <v>1</v>
      </c>
    </row>
    <row r="53" spans="1:20" s="172" customFormat="1" ht="10.7" customHeight="1" x14ac:dyDescent="0.2">
      <c r="A53" s="359">
        <v>456</v>
      </c>
      <c r="B53" s="360" t="s">
        <v>70</v>
      </c>
      <c r="C53" s="308">
        <v>8</v>
      </c>
      <c r="D53" s="339">
        <v>341600</v>
      </c>
      <c r="E53" s="339">
        <v>228104</v>
      </c>
      <c r="F53" s="339">
        <v>113360</v>
      </c>
      <c r="G53" s="308">
        <v>114744</v>
      </c>
      <c r="H53" s="308">
        <v>7663</v>
      </c>
      <c r="I53" s="308">
        <v>6734</v>
      </c>
      <c r="J53" s="308">
        <v>498</v>
      </c>
      <c r="K53" s="308">
        <v>431</v>
      </c>
      <c r="L53" s="308">
        <v>1</v>
      </c>
      <c r="M53" s="308">
        <v>37</v>
      </c>
      <c r="N53" s="308">
        <v>1157</v>
      </c>
      <c r="O53" s="308">
        <v>7</v>
      </c>
      <c r="P53" s="308">
        <v>7626</v>
      </c>
      <c r="Q53" s="339">
        <v>226947</v>
      </c>
      <c r="R53" s="361">
        <v>456</v>
      </c>
      <c r="S53" s="360" t="s">
        <v>70</v>
      </c>
      <c r="T53" s="465" t="s">
        <v>1</v>
      </c>
    </row>
    <row r="54" spans="1:20" s="172" customFormat="1" ht="10.7" customHeight="1" x14ac:dyDescent="0.2">
      <c r="A54" s="359">
        <v>457</v>
      </c>
      <c r="B54" s="360" t="s">
        <v>71</v>
      </c>
      <c r="C54" s="308">
        <v>14</v>
      </c>
      <c r="D54" s="339">
        <v>307850</v>
      </c>
      <c r="E54" s="339">
        <v>212609</v>
      </c>
      <c r="F54" s="339">
        <v>155286</v>
      </c>
      <c r="G54" s="308">
        <v>57323</v>
      </c>
      <c r="H54" s="308">
        <v>10019</v>
      </c>
      <c r="I54" s="308">
        <v>8395</v>
      </c>
      <c r="J54" s="308">
        <v>792</v>
      </c>
      <c r="K54" s="308">
        <v>832</v>
      </c>
      <c r="L54" s="308" t="s">
        <v>994</v>
      </c>
      <c r="M54" s="308" t="s">
        <v>994</v>
      </c>
      <c r="N54" s="308" t="s">
        <v>994</v>
      </c>
      <c r="O54" s="308">
        <v>14</v>
      </c>
      <c r="P54" s="308">
        <v>10019</v>
      </c>
      <c r="Q54" s="339">
        <v>212609</v>
      </c>
      <c r="R54" s="361">
        <v>457</v>
      </c>
      <c r="S54" s="360" t="s">
        <v>71</v>
      </c>
      <c r="T54" s="465" t="s">
        <v>1</v>
      </c>
    </row>
    <row r="55" spans="1:20" s="172" customFormat="1" ht="10.7" customHeight="1" x14ac:dyDescent="0.2">
      <c r="A55" s="359">
        <v>458</v>
      </c>
      <c r="B55" s="360" t="s">
        <v>72</v>
      </c>
      <c r="C55" s="308">
        <v>6</v>
      </c>
      <c r="D55" s="339">
        <v>134000</v>
      </c>
      <c r="E55" s="308">
        <v>105701</v>
      </c>
      <c r="F55" s="308">
        <v>76854</v>
      </c>
      <c r="G55" s="308">
        <v>28847</v>
      </c>
      <c r="H55" s="308">
        <v>4118</v>
      </c>
      <c r="I55" s="308">
        <v>3880</v>
      </c>
      <c r="J55" s="308">
        <v>238</v>
      </c>
      <c r="K55" s="308" t="s">
        <v>994</v>
      </c>
      <c r="L55" s="308" t="s">
        <v>994</v>
      </c>
      <c r="M55" s="308" t="s">
        <v>994</v>
      </c>
      <c r="N55" s="308" t="s">
        <v>994</v>
      </c>
      <c r="O55" s="308">
        <v>6</v>
      </c>
      <c r="P55" s="308">
        <v>4118</v>
      </c>
      <c r="Q55" s="308">
        <v>105701</v>
      </c>
      <c r="R55" s="361">
        <v>458</v>
      </c>
      <c r="S55" s="360" t="s">
        <v>72</v>
      </c>
      <c r="T55" s="465" t="s">
        <v>1</v>
      </c>
    </row>
    <row r="56" spans="1:20" s="201" customFormat="1" ht="10.7" customHeight="1" x14ac:dyDescent="0.2">
      <c r="A56" s="368">
        <v>459</v>
      </c>
      <c r="B56" s="369" t="s">
        <v>73</v>
      </c>
      <c r="C56" s="308">
        <v>32</v>
      </c>
      <c r="D56" s="339">
        <v>718600</v>
      </c>
      <c r="E56" s="339">
        <v>577404</v>
      </c>
      <c r="F56" s="339">
        <v>309733</v>
      </c>
      <c r="G56" s="339">
        <v>267671</v>
      </c>
      <c r="H56" s="308">
        <v>23235</v>
      </c>
      <c r="I56" s="308">
        <v>20568</v>
      </c>
      <c r="J56" s="308">
        <v>2470</v>
      </c>
      <c r="K56" s="308">
        <v>197</v>
      </c>
      <c r="L56" s="308" t="s">
        <v>994</v>
      </c>
      <c r="M56" s="308" t="s">
        <v>994</v>
      </c>
      <c r="N56" s="308" t="s">
        <v>994</v>
      </c>
      <c r="O56" s="308">
        <v>32</v>
      </c>
      <c r="P56" s="308">
        <v>23235</v>
      </c>
      <c r="Q56" s="339">
        <v>577404</v>
      </c>
      <c r="R56" s="370">
        <v>459</v>
      </c>
      <c r="S56" s="369" t="s">
        <v>73</v>
      </c>
      <c r="T56" s="465" t="s">
        <v>1</v>
      </c>
    </row>
    <row r="57" spans="1:20" s="172" customFormat="1" ht="10.7" customHeight="1" x14ac:dyDescent="0.2">
      <c r="A57" s="359">
        <v>460</v>
      </c>
      <c r="B57" s="360" t="s">
        <v>74</v>
      </c>
      <c r="C57" s="308">
        <v>10</v>
      </c>
      <c r="D57" s="339">
        <v>290500</v>
      </c>
      <c r="E57" s="339">
        <v>276673</v>
      </c>
      <c r="F57" s="339">
        <v>123384</v>
      </c>
      <c r="G57" s="339">
        <v>153289</v>
      </c>
      <c r="H57" s="308">
        <v>8879</v>
      </c>
      <c r="I57" s="308">
        <v>8502</v>
      </c>
      <c r="J57" s="308">
        <v>377</v>
      </c>
      <c r="K57" s="308" t="s">
        <v>994</v>
      </c>
      <c r="L57" s="308" t="s">
        <v>994</v>
      </c>
      <c r="M57" s="308" t="s">
        <v>994</v>
      </c>
      <c r="N57" s="308" t="s">
        <v>994</v>
      </c>
      <c r="O57" s="308">
        <v>10</v>
      </c>
      <c r="P57" s="308">
        <v>8879</v>
      </c>
      <c r="Q57" s="339">
        <v>276673</v>
      </c>
      <c r="R57" s="361">
        <v>460</v>
      </c>
      <c r="S57" s="360" t="s">
        <v>74</v>
      </c>
      <c r="T57" s="465" t="s">
        <v>1</v>
      </c>
    </row>
    <row r="58" spans="1:20" s="172" customFormat="1" ht="10.7" customHeight="1" x14ac:dyDescent="0.2">
      <c r="A58" s="359">
        <v>461</v>
      </c>
      <c r="B58" s="360" t="s">
        <v>75</v>
      </c>
      <c r="C58" s="308">
        <v>10</v>
      </c>
      <c r="D58" s="339">
        <v>136250</v>
      </c>
      <c r="E58" s="339">
        <v>85707</v>
      </c>
      <c r="F58" s="308">
        <v>69210</v>
      </c>
      <c r="G58" s="308">
        <v>16497</v>
      </c>
      <c r="H58" s="308">
        <v>6468</v>
      </c>
      <c r="I58" s="308">
        <v>5488</v>
      </c>
      <c r="J58" s="308">
        <v>409</v>
      </c>
      <c r="K58" s="308">
        <v>571</v>
      </c>
      <c r="L58" s="308" t="s">
        <v>994</v>
      </c>
      <c r="M58" s="308" t="s">
        <v>994</v>
      </c>
      <c r="N58" s="308" t="s">
        <v>994</v>
      </c>
      <c r="O58" s="308">
        <v>10</v>
      </c>
      <c r="P58" s="308">
        <v>6468</v>
      </c>
      <c r="Q58" s="339">
        <v>85707</v>
      </c>
      <c r="R58" s="361">
        <v>461</v>
      </c>
      <c r="S58" s="360" t="s">
        <v>75</v>
      </c>
      <c r="T58" s="465" t="s">
        <v>1</v>
      </c>
    </row>
    <row r="59" spans="1:20" s="172" customFormat="1" ht="10.7" customHeight="1" x14ac:dyDescent="0.2">
      <c r="A59" s="359">
        <v>462</v>
      </c>
      <c r="B59" s="360" t="s">
        <v>76</v>
      </c>
      <c r="C59" s="308">
        <v>12</v>
      </c>
      <c r="D59" s="339">
        <v>108748</v>
      </c>
      <c r="E59" s="308">
        <v>73718</v>
      </c>
      <c r="F59" s="308">
        <v>39860</v>
      </c>
      <c r="G59" s="308">
        <v>33858</v>
      </c>
      <c r="H59" s="308">
        <v>3055</v>
      </c>
      <c r="I59" s="308">
        <v>2871</v>
      </c>
      <c r="J59" s="308">
        <v>122</v>
      </c>
      <c r="K59" s="308">
        <v>62</v>
      </c>
      <c r="L59" s="308" t="s">
        <v>994</v>
      </c>
      <c r="M59" s="308" t="s">
        <v>994</v>
      </c>
      <c r="N59" s="308" t="s">
        <v>994</v>
      </c>
      <c r="O59" s="308">
        <v>12</v>
      </c>
      <c r="P59" s="308">
        <v>3055</v>
      </c>
      <c r="Q59" s="308">
        <v>73718</v>
      </c>
      <c r="R59" s="361">
        <v>462</v>
      </c>
      <c r="S59" s="360" t="s">
        <v>76</v>
      </c>
      <c r="T59" s="465" t="s">
        <v>1</v>
      </c>
    </row>
    <row r="60" spans="1:20" s="81" customFormat="1" ht="10.7" customHeight="1" x14ac:dyDescent="0.2">
      <c r="A60" s="362">
        <v>4</v>
      </c>
      <c r="B60" s="363" t="s">
        <v>77</v>
      </c>
      <c r="C60" s="310">
        <v>174</v>
      </c>
      <c r="D60" s="312">
        <v>4986358</v>
      </c>
      <c r="E60" s="312">
        <v>3959502</v>
      </c>
      <c r="F60" s="312">
        <v>2284757</v>
      </c>
      <c r="G60" s="312">
        <v>1674745</v>
      </c>
      <c r="H60" s="312">
        <v>170224</v>
      </c>
      <c r="I60" s="312">
        <v>150454</v>
      </c>
      <c r="J60" s="310">
        <v>14870</v>
      </c>
      <c r="K60" s="310">
        <v>4900</v>
      </c>
      <c r="L60" s="310">
        <v>1</v>
      </c>
      <c r="M60" s="310">
        <v>37</v>
      </c>
      <c r="N60" s="310">
        <v>1157</v>
      </c>
      <c r="O60" s="310">
        <v>173</v>
      </c>
      <c r="P60" s="312">
        <v>170187</v>
      </c>
      <c r="Q60" s="312">
        <v>3958345</v>
      </c>
      <c r="R60" s="364">
        <v>4</v>
      </c>
      <c r="S60" s="363" t="s">
        <v>77</v>
      </c>
      <c r="T60" s="465" t="s">
        <v>1</v>
      </c>
    </row>
    <row r="61" spans="1:20" s="81" customFormat="1" ht="10.7" customHeight="1" x14ac:dyDescent="0.2">
      <c r="A61" s="337" t="s">
        <v>1176</v>
      </c>
      <c r="B61" s="372" t="s">
        <v>78</v>
      </c>
      <c r="C61" s="310">
        <v>592</v>
      </c>
      <c r="D61" s="312">
        <v>14964606</v>
      </c>
      <c r="E61" s="312">
        <v>11224478</v>
      </c>
      <c r="F61" s="312">
        <v>7376981</v>
      </c>
      <c r="G61" s="312">
        <v>3847497</v>
      </c>
      <c r="H61" s="312">
        <v>540502</v>
      </c>
      <c r="I61" s="312">
        <v>457194</v>
      </c>
      <c r="J61" s="310">
        <v>60038</v>
      </c>
      <c r="K61" s="310">
        <v>23270</v>
      </c>
      <c r="L61" s="310">
        <v>113</v>
      </c>
      <c r="M61" s="310">
        <v>3044</v>
      </c>
      <c r="N61" s="310">
        <v>50805</v>
      </c>
      <c r="O61" s="310">
        <v>479</v>
      </c>
      <c r="P61" s="312">
        <v>537458</v>
      </c>
      <c r="Q61" s="312">
        <v>11173673</v>
      </c>
      <c r="R61" s="371" t="s">
        <v>1176</v>
      </c>
      <c r="S61" s="372" t="s">
        <v>78</v>
      </c>
      <c r="T61" s="465" t="s">
        <v>1</v>
      </c>
    </row>
    <row r="62" spans="1:20" s="68" customFormat="1" ht="6.75" customHeight="1" x14ac:dyDescent="0.15">
      <c r="A62" s="678" t="s">
        <v>1038</v>
      </c>
      <c r="B62" s="678"/>
      <c r="C62" s="678"/>
      <c r="D62" s="678"/>
      <c r="E62" s="678"/>
      <c r="F62" s="678"/>
      <c r="G62" s="678"/>
      <c r="H62" s="678"/>
      <c r="I62" s="678"/>
      <c r="J62" s="678"/>
      <c r="K62" s="678"/>
      <c r="L62" s="678"/>
      <c r="M62" s="678"/>
      <c r="N62" s="678"/>
      <c r="O62" s="678"/>
      <c r="P62" s="678"/>
      <c r="Q62" s="678"/>
      <c r="R62" s="678"/>
      <c r="S62" s="678"/>
      <c r="T62" s="465" t="s">
        <v>1</v>
      </c>
    </row>
    <row r="63" spans="1:20" s="183" customFormat="1" ht="12" customHeight="1" x14ac:dyDescent="0.15">
      <c r="A63" s="667" t="s">
        <v>628</v>
      </c>
      <c r="B63" s="667"/>
      <c r="C63" s="667"/>
      <c r="D63" s="667"/>
      <c r="E63" s="667"/>
      <c r="F63" s="667"/>
      <c r="G63" s="667"/>
      <c r="H63" s="667"/>
      <c r="I63" s="667"/>
      <c r="J63" s="667"/>
      <c r="K63" s="667"/>
      <c r="L63" s="667"/>
      <c r="M63" s="667"/>
      <c r="N63" s="667"/>
      <c r="O63" s="667"/>
      <c r="P63" s="667"/>
      <c r="Q63" s="667"/>
      <c r="R63" s="667"/>
      <c r="S63" s="667"/>
      <c r="T63" s="465" t="s">
        <v>1</v>
      </c>
    </row>
    <row r="64" spans="1:20" s="183" customFormat="1" ht="12" customHeight="1" x14ac:dyDescent="0.15">
      <c r="A64" s="664" t="s">
        <v>951</v>
      </c>
      <c r="B64" s="664"/>
      <c r="C64" s="664"/>
      <c r="D64" s="664"/>
      <c r="E64" s="664"/>
      <c r="F64" s="664"/>
      <c r="G64" s="664"/>
      <c r="H64" s="664"/>
      <c r="I64" s="664"/>
      <c r="J64" s="664"/>
      <c r="K64" s="664"/>
      <c r="L64" s="664"/>
      <c r="M64" s="664"/>
      <c r="N64" s="664"/>
      <c r="O64" s="664"/>
      <c r="P64" s="664"/>
      <c r="Q64" s="664"/>
      <c r="R64" s="664"/>
      <c r="S64" s="664"/>
      <c r="T64" s="465" t="s">
        <v>1</v>
      </c>
    </row>
    <row r="65" spans="1:20" s="172" customFormat="1" ht="12" customHeight="1" x14ac:dyDescent="0.2">
      <c r="A65" s="664" t="s">
        <v>952</v>
      </c>
      <c r="B65" s="664"/>
      <c r="C65" s="664"/>
      <c r="D65" s="664"/>
      <c r="E65" s="664"/>
      <c r="F65" s="664"/>
      <c r="G65" s="664"/>
      <c r="H65" s="664"/>
      <c r="I65" s="664"/>
      <c r="J65" s="664"/>
      <c r="K65" s="664"/>
      <c r="L65" s="664"/>
      <c r="M65" s="664"/>
      <c r="N65" s="664"/>
      <c r="O65" s="664"/>
      <c r="P65" s="664"/>
      <c r="Q65" s="664"/>
      <c r="R65" s="664"/>
      <c r="S65" s="664"/>
      <c r="T65" s="465" t="s">
        <v>1</v>
      </c>
    </row>
    <row r="66" spans="1:20" s="68" customFormat="1" ht="5.85" customHeight="1" x14ac:dyDescent="0.15">
      <c r="A66" s="80" t="s">
        <v>3</v>
      </c>
      <c r="B66" s="80" t="s">
        <v>3</v>
      </c>
      <c r="C66" s="80" t="s">
        <v>3</v>
      </c>
      <c r="D66" s="80" t="s">
        <v>3</v>
      </c>
      <c r="E66" s="80" t="s">
        <v>3</v>
      </c>
      <c r="F66" s="80" t="s">
        <v>3</v>
      </c>
      <c r="G66" s="80" t="s">
        <v>3</v>
      </c>
      <c r="H66" s="80" t="s">
        <v>3</v>
      </c>
      <c r="I66" s="80" t="s">
        <v>3</v>
      </c>
      <c r="J66" s="80" t="s">
        <v>3</v>
      </c>
      <c r="K66" s="80" t="s">
        <v>3</v>
      </c>
      <c r="L66" s="80" t="s">
        <v>3</v>
      </c>
      <c r="M66" s="80" t="s">
        <v>3</v>
      </c>
      <c r="N66" s="80" t="s">
        <v>3</v>
      </c>
      <c r="O66" s="80" t="s">
        <v>3</v>
      </c>
      <c r="P66" s="80" t="s">
        <v>3</v>
      </c>
      <c r="Q66" s="80" t="s">
        <v>3</v>
      </c>
      <c r="R66" s="80" t="s">
        <v>3</v>
      </c>
      <c r="S66" s="80" t="s">
        <v>3</v>
      </c>
      <c r="T66" s="202" t="s">
        <v>5</v>
      </c>
    </row>
  </sheetData>
  <mergeCells count="30">
    <mergeCell ref="C4:C7"/>
    <mergeCell ref="D4:D7"/>
    <mergeCell ref="E4:E7"/>
    <mergeCell ref="S4:S9"/>
    <mergeCell ref="A62:S62"/>
    <mergeCell ref="L4:Q4"/>
    <mergeCell ref="R4:R9"/>
    <mergeCell ref="F5:F7"/>
    <mergeCell ref="G5:G7"/>
    <mergeCell ref="I5:I7"/>
    <mergeCell ref="J5:J7"/>
    <mergeCell ref="K5:K7"/>
    <mergeCell ref="F4:G4"/>
    <mergeCell ref="H4:H7"/>
    <mergeCell ref="A64:S64"/>
    <mergeCell ref="A65:S65"/>
    <mergeCell ref="A1:I1"/>
    <mergeCell ref="J1:S1"/>
    <mergeCell ref="A2:S2"/>
    <mergeCell ref="A63:S63"/>
    <mergeCell ref="J4:K4"/>
    <mergeCell ref="A3:R3"/>
    <mergeCell ref="L5:N5"/>
    <mergeCell ref="O5:Q5"/>
    <mergeCell ref="L6:Q6"/>
    <mergeCell ref="D8:G8"/>
    <mergeCell ref="H8:I8"/>
    <mergeCell ref="J8:K8"/>
    <mergeCell ref="A4:A9"/>
    <mergeCell ref="B4:B9"/>
  </mergeCells>
  <hyperlinks>
    <hyperlink ref="A1" location="Inhalt!A1" display="Zurück zum Inhalt" xr:uid="{0CAA65DA-4BF0-4DD6-A613-0ECAA12B2CCC}"/>
    <hyperlink ref="J1" location="Inhalt!A1" display="Zurück zum Inhalt" xr:uid="{9265F471-4F63-4FE2-8F0B-BEF201380DA7}"/>
  </hyperlinks>
  <pageMargins left="0.59055118110236227" right="0.59055118110236227" top="0.59055118110236227" bottom="0.98425196850393704" header="0.31496062992125984" footer="0.31496062992125984"/>
  <pageSetup paperSize="9" fitToWidth="0" pageOrder="overThenDown" orientation="portrait" r:id="rId1"/>
  <headerFooter>
    <oddFooter>&amp;C&amp;8Statistische Berichte Niedersachsen   Q I 1 - 3j / 2019
&amp;P</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7B209-E368-4577-8E3E-60C590870E01}">
  <dimension ref="A1:K63"/>
  <sheetViews>
    <sheetView view="pageLayout" zoomScaleNormal="100" zoomScaleSheetLayoutView="145" workbookViewId="0">
      <selection sqref="A1:K1"/>
    </sheetView>
  </sheetViews>
  <sheetFormatPr baseColWidth="10" defaultColWidth="8.85546875" defaultRowHeight="12.75" x14ac:dyDescent="0.2"/>
  <cols>
    <col min="1" max="1" width="8.85546875" style="6" customWidth="1"/>
    <col min="2" max="2" width="5.85546875" style="6" customWidth="1"/>
    <col min="3" max="3" width="10.28515625" style="6" customWidth="1"/>
    <col min="4" max="4" width="10.85546875" style="6" customWidth="1"/>
    <col min="5" max="5" width="9.5703125" style="6" customWidth="1"/>
    <col min="6" max="6" width="10.7109375" style="6" customWidth="1"/>
    <col min="7" max="7" width="9.42578125" style="54" customWidth="1"/>
    <col min="8" max="8" width="8.42578125" style="29" customWidth="1"/>
    <col min="9" max="9" width="7.5703125" style="29" customWidth="1"/>
    <col min="10" max="10" width="9" style="29" customWidth="1"/>
    <col min="11" max="11" width="1.28515625" style="29" customWidth="1"/>
    <col min="12" max="16384" width="8.85546875" style="6"/>
  </cols>
  <sheetData>
    <row r="1" spans="1:11" s="1" customFormat="1" ht="24" customHeight="1" x14ac:dyDescent="0.2">
      <c r="A1" s="550" t="s">
        <v>2</v>
      </c>
      <c r="B1" s="550"/>
      <c r="C1" s="550"/>
      <c r="D1" s="550"/>
      <c r="E1" s="550"/>
      <c r="F1" s="550"/>
      <c r="G1" s="550"/>
      <c r="H1" s="550"/>
      <c r="I1" s="550"/>
      <c r="J1" s="550"/>
      <c r="K1" s="195" t="s">
        <v>1</v>
      </c>
    </row>
    <row r="2" spans="1:11" s="204" customFormat="1" ht="31.5" customHeight="1" x14ac:dyDescent="0.2">
      <c r="A2" s="628" t="s">
        <v>678</v>
      </c>
      <c r="B2" s="629"/>
      <c r="C2" s="629"/>
      <c r="D2" s="629"/>
      <c r="E2" s="629"/>
      <c r="F2" s="629"/>
      <c r="G2" s="629"/>
      <c r="H2" s="629"/>
      <c r="I2" s="629"/>
      <c r="J2" s="629"/>
      <c r="K2" s="195" t="s">
        <v>1</v>
      </c>
    </row>
    <row r="3" spans="1:11" s="205" customFormat="1" ht="1.9" customHeight="1" x14ac:dyDescent="0.2">
      <c r="A3" s="683" t="s">
        <v>998</v>
      </c>
      <c r="B3" s="683"/>
      <c r="C3" s="683"/>
      <c r="D3" s="683"/>
      <c r="E3" s="683"/>
      <c r="F3" s="683"/>
      <c r="G3" s="683"/>
      <c r="H3" s="683"/>
      <c r="I3" s="683"/>
      <c r="J3" s="683"/>
      <c r="K3" s="465" t="s">
        <v>1</v>
      </c>
    </row>
    <row r="4" spans="1:11" s="206" customFormat="1" ht="13.15" customHeight="1" x14ac:dyDescent="0.2">
      <c r="A4" s="639" t="s">
        <v>588</v>
      </c>
      <c r="B4" s="688" t="s">
        <v>617</v>
      </c>
      <c r="C4" s="689" t="s">
        <v>1082</v>
      </c>
      <c r="D4" s="640" t="s">
        <v>1083</v>
      </c>
      <c r="E4" s="637" t="s">
        <v>619</v>
      </c>
      <c r="F4" s="637"/>
      <c r="G4" s="684" t="s">
        <v>620</v>
      </c>
      <c r="H4" s="685" t="s">
        <v>619</v>
      </c>
      <c r="I4" s="685"/>
      <c r="J4" s="686"/>
      <c r="K4" s="195" t="s">
        <v>1</v>
      </c>
    </row>
    <row r="5" spans="1:11" s="206" customFormat="1" ht="39.6" customHeight="1" x14ac:dyDescent="0.2">
      <c r="A5" s="639"/>
      <c r="B5" s="688"/>
      <c r="C5" s="689"/>
      <c r="D5" s="640"/>
      <c r="E5" s="462" t="s">
        <v>916</v>
      </c>
      <c r="F5" s="462" t="s">
        <v>622</v>
      </c>
      <c r="G5" s="684"/>
      <c r="H5" s="478" t="s">
        <v>623</v>
      </c>
      <c r="I5" s="478" t="s">
        <v>624</v>
      </c>
      <c r="J5" s="442" t="s">
        <v>680</v>
      </c>
      <c r="K5" s="195" t="s">
        <v>1</v>
      </c>
    </row>
    <row r="6" spans="1:11" s="206" customFormat="1" ht="13.15" customHeight="1" x14ac:dyDescent="0.2">
      <c r="A6" s="639"/>
      <c r="B6" s="479" t="s">
        <v>8</v>
      </c>
      <c r="C6" s="687" t="s">
        <v>8</v>
      </c>
      <c r="D6" s="687"/>
      <c r="E6" s="687"/>
      <c r="F6" s="687"/>
      <c r="G6" s="637" t="s">
        <v>313</v>
      </c>
      <c r="H6" s="637"/>
      <c r="I6" s="637"/>
      <c r="J6" s="560"/>
      <c r="K6" s="195" t="s">
        <v>1</v>
      </c>
    </row>
    <row r="7" spans="1:11" s="206" customFormat="1" ht="10.15" customHeight="1" x14ac:dyDescent="0.2">
      <c r="A7" s="639"/>
      <c r="B7" s="469">
        <v>1</v>
      </c>
      <c r="C7" s="469">
        <v>2</v>
      </c>
      <c r="D7" s="469">
        <v>3</v>
      </c>
      <c r="E7" s="469">
        <v>4</v>
      </c>
      <c r="F7" s="469">
        <v>5</v>
      </c>
      <c r="G7" s="469">
        <v>6</v>
      </c>
      <c r="H7" s="469">
        <v>7</v>
      </c>
      <c r="I7" s="469">
        <v>8</v>
      </c>
      <c r="J7" s="459">
        <v>9</v>
      </c>
      <c r="K7" s="195" t="s">
        <v>1</v>
      </c>
    </row>
    <row r="8" spans="1:11" s="207" customFormat="1" ht="1.9" customHeight="1" x14ac:dyDescent="0.2">
      <c r="A8" s="175" t="s">
        <v>591</v>
      </c>
      <c r="B8" s="175" t="s">
        <v>631</v>
      </c>
      <c r="C8" s="175" t="s">
        <v>632</v>
      </c>
      <c r="D8" s="175" t="s">
        <v>917</v>
      </c>
      <c r="E8" s="175" t="s">
        <v>918</v>
      </c>
      <c r="F8" s="175" t="s">
        <v>919</v>
      </c>
      <c r="G8" s="175" t="s">
        <v>633</v>
      </c>
      <c r="H8" s="175" t="s">
        <v>670</v>
      </c>
      <c r="I8" s="175" t="s">
        <v>671</v>
      </c>
      <c r="J8" s="175" t="s">
        <v>682</v>
      </c>
      <c r="K8" s="56" t="s">
        <v>1</v>
      </c>
    </row>
    <row r="9" spans="1:11" s="208" customFormat="1" ht="11.25" customHeight="1" x14ac:dyDescent="0.2">
      <c r="A9" s="468">
        <v>31</v>
      </c>
      <c r="B9" s="120">
        <v>3</v>
      </c>
      <c r="C9" s="122">
        <v>169500</v>
      </c>
      <c r="D9" s="120">
        <v>103374</v>
      </c>
      <c r="E9" s="120">
        <v>25882</v>
      </c>
      <c r="F9" s="120">
        <v>77492</v>
      </c>
      <c r="G9" s="120">
        <v>2958</v>
      </c>
      <c r="H9" s="120">
        <v>2632</v>
      </c>
      <c r="I9" s="120">
        <v>326</v>
      </c>
      <c r="J9" s="120" t="s">
        <v>994</v>
      </c>
      <c r="K9" s="195" t="s">
        <v>1</v>
      </c>
    </row>
    <row r="10" spans="1:11" s="208" customFormat="1" ht="11.25" customHeight="1" x14ac:dyDescent="0.2">
      <c r="A10" s="468">
        <v>33</v>
      </c>
      <c r="B10" s="120">
        <v>4</v>
      </c>
      <c r="C10" s="120">
        <v>58500</v>
      </c>
      <c r="D10" s="120">
        <v>55466</v>
      </c>
      <c r="E10" s="120">
        <v>30459</v>
      </c>
      <c r="F10" s="120">
        <v>25007</v>
      </c>
      <c r="G10" s="120">
        <v>2070</v>
      </c>
      <c r="H10" s="120">
        <v>1928</v>
      </c>
      <c r="I10" s="120">
        <v>142</v>
      </c>
      <c r="J10" s="120" t="s">
        <v>994</v>
      </c>
      <c r="K10" s="195" t="s">
        <v>1</v>
      </c>
    </row>
    <row r="11" spans="1:11" s="208" customFormat="1" ht="11.25" customHeight="1" x14ac:dyDescent="0.2">
      <c r="A11" s="468">
        <v>34</v>
      </c>
      <c r="B11" s="120">
        <v>4</v>
      </c>
      <c r="C11" s="120">
        <v>46500</v>
      </c>
      <c r="D11" s="120">
        <v>47744</v>
      </c>
      <c r="E11" s="120">
        <v>26617</v>
      </c>
      <c r="F11" s="120">
        <v>21127</v>
      </c>
      <c r="G11" s="120">
        <v>1574</v>
      </c>
      <c r="H11" s="120">
        <v>1310</v>
      </c>
      <c r="I11" s="120">
        <v>264</v>
      </c>
      <c r="J11" s="120" t="s">
        <v>994</v>
      </c>
      <c r="K11" s="195" t="s">
        <v>1</v>
      </c>
    </row>
    <row r="12" spans="1:11" s="208" customFormat="1" ht="11.25" customHeight="1" x14ac:dyDescent="0.2">
      <c r="A12" s="468">
        <v>36</v>
      </c>
      <c r="B12" s="120">
        <v>35</v>
      </c>
      <c r="C12" s="122">
        <v>1339700</v>
      </c>
      <c r="D12" s="122">
        <v>1141417</v>
      </c>
      <c r="E12" s="122">
        <v>599558</v>
      </c>
      <c r="F12" s="122">
        <v>541859</v>
      </c>
      <c r="G12" s="120">
        <v>47274</v>
      </c>
      <c r="H12" s="120">
        <v>42366</v>
      </c>
      <c r="I12" s="120">
        <v>3066</v>
      </c>
      <c r="J12" s="120">
        <v>1842</v>
      </c>
      <c r="K12" s="195" t="s">
        <v>1</v>
      </c>
    </row>
    <row r="13" spans="1:11" s="208" customFormat="1" ht="11.25" customHeight="1" x14ac:dyDescent="0.2">
      <c r="A13" s="468">
        <v>37</v>
      </c>
      <c r="B13" s="120">
        <v>15</v>
      </c>
      <c r="C13" s="122">
        <v>325800</v>
      </c>
      <c r="D13" s="122">
        <v>256790</v>
      </c>
      <c r="E13" s="122">
        <v>174864</v>
      </c>
      <c r="F13" s="120">
        <v>81926</v>
      </c>
      <c r="G13" s="120">
        <v>11355</v>
      </c>
      <c r="H13" s="120">
        <v>10444</v>
      </c>
      <c r="I13" s="120">
        <v>730</v>
      </c>
      <c r="J13" s="120">
        <v>181</v>
      </c>
      <c r="K13" s="195" t="s">
        <v>1</v>
      </c>
    </row>
    <row r="14" spans="1:11" s="208" customFormat="1" ht="11.25" customHeight="1" x14ac:dyDescent="0.2">
      <c r="A14" s="468">
        <v>38</v>
      </c>
      <c r="B14" s="120">
        <v>23</v>
      </c>
      <c r="C14" s="122">
        <v>688400</v>
      </c>
      <c r="D14" s="122">
        <v>585461</v>
      </c>
      <c r="E14" s="122">
        <v>257178</v>
      </c>
      <c r="F14" s="122">
        <v>328283</v>
      </c>
      <c r="G14" s="120">
        <v>17335</v>
      </c>
      <c r="H14" s="120">
        <v>16098</v>
      </c>
      <c r="I14" s="120">
        <v>990</v>
      </c>
      <c r="J14" s="120">
        <v>247</v>
      </c>
      <c r="K14" s="195" t="s">
        <v>1</v>
      </c>
    </row>
    <row r="15" spans="1:11" s="208" customFormat="1" ht="11.25" customHeight="1" x14ac:dyDescent="0.2">
      <c r="A15" s="468">
        <v>39</v>
      </c>
      <c r="B15" s="120">
        <v>20</v>
      </c>
      <c r="C15" s="122">
        <v>442160</v>
      </c>
      <c r="D15" s="122">
        <v>316452</v>
      </c>
      <c r="E15" s="122">
        <v>236865</v>
      </c>
      <c r="F15" s="120">
        <v>79587</v>
      </c>
      <c r="G15" s="120">
        <v>16277</v>
      </c>
      <c r="H15" s="120">
        <v>14223</v>
      </c>
      <c r="I15" s="120">
        <v>1173</v>
      </c>
      <c r="J15" s="120">
        <v>881</v>
      </c>
      <c r="K15" s="195" t="s">
        <v>1</v>
      </c>
    </row>
    <row r="16" spans="1:11" s="209" customFormat="1" ht="11.25" customHeight="1" x14ac:dyDescent="0.2">
      <c r="A16" s="255">
        <v>3</v>
      </c>
      <c r="B16" s="125">
        <v>104</v>
      </c>
      <c r="C16" s="126">
        <v>3070560</v>
      </c>
      <c r="D16" s="126">
        <v>2506704</v>
      </c>
      <c r="E16" s="126">
        <v>1351423</v>
      </c>
      <c r="F16" s="126">
        <v>1155281</v>
      </c>
      <c r="G16" s="126">
        <v>98843</v>
      </c>
      <c r="H16" s="125">
        <v>89001</v>
      </c>
      <c r="I16" s="125">
        <v>6691</v>
      </c>
      <c r="J16" s="125">
        <v>3151</v>
      </c>
      <c r="K16" s="195" t="s">
        <v>1</v>
      </c>
    </row>
    <row r="17" spans="1:11" s="208" customFormat="1" ht="11.25" customHeight="1" x14ac:dyDescent="0.2">
      <c r="A17" s="468">
        <v>41</v>
      </c>
      <c r="B17" s="120">
        <v>4</v>
      </c>
      <c r="C17" s="120">
        <v>52710</v>
      </c>
      <c r="D17" s="120">
        <v>27220</v>
      </c>
      <c r="E17" s="120">
        <v>26033</v>
      </c>
      <c r="F17" s="120">
        <v>1187</v>
      </c>
      <c r="G17" s="120">
        <v>2196</v>
      </c>
      <c r="H17" s="120">
        <v>1821</v>
      </c>
      <c r="I17" s="120">
        <v>143</v>
      </c>
      <c r="J17" s="120">
        <v>232</v>
      </c>
      <c r="K17" s="195" t="s">
        <v>1</v>
      </c>
    </row>
    <row r="18" spans="1:11" s="208" customFormat="1" ht="11.25" customHeight="1" x14ac:dyDescent="0.2">
      <c r="A18" s="468">
        <v>42</v>
      </c>
      <c r="B18" s="120">
        <v>2</v>
      </c>
      <c r="C18" s="120">
        <v>13600</v>
      </c>
      <c r="D18" s="120">
        <v>9034</v>
      </c>
      <c r="E18" s="120">
        <v>9034</v>
      </c>
      <c r="F18" s="120" t="s">
        <v>994</v>
      </c>
      <c r="G18" s="120">
        <v>831</v>
      </c>
      <c r="H18" s="120">
        <v>668</v>
      </c>
      <c r="I18" s="120">
        <v>117</v>
      </c>
      <c r="J18" s="120">
        <v>46</v>
      </c>
      <c r="K18" s="195" t="s">
        <v>1</v>
      </c>
    </row>
    <row r="19" spans="1:11" s="208" customFormat="1" ht="11.25" customHeight="1" x14ac:dyDescent="0.2">
      <c r="A19" s="468">
        <v>43</v>
      </c>
      <c r="B19" s="120">
        <v>4</v>
      </c>
      <c r="C19" s="120">
        <v>45500</v>
      </c>
      <c r="D19" s="120">
        <v>38465</v>
      </c>
      <c r="E19" s="120">
        <v>32945</v>
      </c>
      <c r="F19" s="120">
        <v>5520</v>
      </c>
      <c r="G19" s="120">
        <v>3558</v>
      </c>
      <c r="H19" s="120">
        <v>1798</v>
      </c>
      <c r="I19" s="120">
        <v>1662</v>
      </c>
      <c r="J19" s="120">
        <v>98</v>
      </c>
      <c r="K19" s="195" t="s">
        <v>1</v>
      </c>
    </row>
    <row r="20" spans="1:11" s="208" customFormat="1" ht="11.25" customHeight="1" x14ac:dyDescent="0.2">
      <c r="A20" s="468">
        <v>45</v>
      </c>
      <c r="B20" s="120">
        <v>26</v>
      </c>
      <c r="C20" s="122">
        <v>665030</v>
      </c>
      <c r="D20" s="122">
        <v>403941</v>
      </c>
      <c r="E20" s="122">
        <v>234741</v>
      </c>
      <c r="F20" s="122">
        <v>169200</v>
      </c>
      <c r="G20" s="120">
        <v>26403</v>
      </c>
      <c r="H20" s="120">
        <v>19888</v>
      </c>
      <c r="I20" s="120">
        <v>3250</v>
      </c>
      <c r="J20" s="120">
        <v>3265</v>
      </c>
      <c r="K20" s="195" t="s">
        <v>1</v>
      </c>
    </row>
    <row r="21" spans="1:11" s="208" customFormat="1" ht="11.25" customHeight="1" x14ac:dyDescent="0.2">
      <c r="A21" s="468">
        <v>46</v>
      </c>
      <c r="B21" s="120">
        <v>6</v>
      </c>
      <c r="C21" s="120">
        <v>74100</v>
      </c>
      <c r="D21" s="120">
        <v>59200</v>
      </c>
      <c r="E21" s="120">
        <v>35817</v>
      </c>
      <c r="F21" s="120">
        <v>23383</v>
      </c>
      <c r="G21" s="120">
        <v>3321</v>
      </c>
      <c r="H21" s="120">
        <v>2915</v>
      </c>
      <c r="I21" s="120">
        <v>223</v>
      </c>
      <c r="J21" s="120">
        <v>183</v>
      </c>
      <c r="K21" s="195" t="s">
        <v>1</v>
      </c>
    </row>
    <row r="22" spans="1:11" s="208" customFormat="1" ht="11.25" customHeight="1" x14ac:dyDescent="0.2">
      <c r="A22" s="468">
        <v>47</v>
      </c>
      <c r="B22" s="120">
        <v>21</v>
      </c>
      <c r="C22" s="122">
        <v>463350</v>
      </c>
      <c r="D22" s="122">
        <v>374348</v>
      </c>
      <c r="E22" s="122">
        <v>179369</v>
      </c>
      <c r="F22" s="122">
        <v>194979</v>
      </c>
      <c r="G22" s="120">
        <v>13999</v>
      </c>
      <c r="H22" s="120">
        <v>12429</v>
      </c>
      <c r="I22" s="120">
        <v>857</v>
      </c>
      <c r="J22" s="120">
        <v>713</v>
      </c>
      <c r="K22" s="195" t="s">
        <v>1</v>
      </c>
    </row>
    <row r="23" spans="1:11" s="213" customFormat="1" ht="11.25" customHeight="1" x14ac:dyDescent="0.2">
      <c r="A23" s="338">
        <v>481</v>
      </c>
      <c r="B23" s="210">
        <v>59</v>
      </c>
      <c r="C23" s="211">
        <v>447954</v>
      </c>
      <c r="D23" s="211">
        <v>305425</v>
      </c>
      <c r="E23" s="211">
        <v>268647</v>
      </c>
      <c r="F23" s="210">
        <v>36778</v>
      </c>
      <c r="G23" s="210">
        <v>16223</v>
      </c>
      <c r="H23" s="210">
        <v>14323</v>
      </c>
      <c r="I23" s="210">
        <v>1605</v>
      </c>
      <c r="J23" s="210">
        <v>295</v>
      </c>
      <c r="K23" s="212" t="s">
        <v>1</v>
      </c>
    </row>
    <row r="24" spans="1:11" s="208" customFormat="1" ht="11.25" customHeight="1" x14ac:dyDescent="0.2">
      <c r="A24" s="468">
        <v>482</v>
      </c>
      <c r="B24" s="120">
        <v>29</v>
      </c>
      <c r="C24" s="122">
        <v>797860</v>
      </c>
      <c r="D24" s="122">
        <v>680338</v>
      </c>
      <c r="E24" s="122">
        <v>551045</v>
      </c>
      <c r="F24" s="122">
        <v>129293</v>
      </c>
      <c r="G24" s="120">
        <v>40557</v>
      </c>
      <c r="H24" s="120">
        <v>35936</v>
      </c>
      <c r="I24" s="120">
        <v>2959</v>
      </c>
      <c r="J24" s="120">
        <v>1662</v>
      </c>
      <c r="K24" s="195" t="s">
        <v>1</v>
      </c>
    </row>
    <row r="25" spans="1:11" s="208" customFormat="1" ht="11.25" customHeight="1" x14ac:dyDescent="0.2">
      <c r="A25" s="468">
        <v>483</v>
      </c>
      <c r="B25" s="120">
        <v>14</v>
      </c>
      <c r="C25" s="122">
        <v>196375</v>
      </c>
      <c r="D25" s="122">
        <v>136919</v>
      </c>
      <c r="E25" s="122">
        <v>115216</v>
      </c>
      <c r="F25" s="120">
        <v>21703</v>
      </c>
      <c r="G25" s="120">
        <v>6041</v>
      </c>
      <c r="H25" s="120">
        <v>5738</v>
      </c>
      <c r="I25" s="120">
        <v>287</v>
      </c>
      <c r="J25" s="120">
        <v>16</v>
      </c>
      <c r="K25" s="195" t="s">
        <v>1</v>
      </c>
    </row>
    <row r="26" spans="1:11" s="208" customFormat="1" ht="11.25" customHeight="1" x14ac:dyDescent="0.2">
      <c r="A26" s="468">
        <v>484</v>
      </c>
      <c r="B26" s="120">
        <v>25</v>
      </c>
      <c r="C26" s="122">
        <v>441174</v>
      </c>
      <c r="D26" s="122">
        <v>341659</v>
      </c>
      <c r="E26" s="122">
        <v>264476</v>
      </c>
      <c r="F26" s="122">
        <v>77183</v>
      </c>
      <c r="G26" s="120">
        <v>18426</v>
      </c>
      <c r="H26" s="120">
        <v>16606</v>
      </c>
      <c r="I26" s="120">
        <v>410</v>
      </c>
      <c r="J26" s="120">
        <v>1410</v>
      </c>
      <c r="K26" s="195" t="s">
        <v>1</v>
      </c>
    </row>
    <row r="27" spans="1:11" s="208" customFormat="1" ht="11.25" customHeight="1" x14ac:dyDescent="0.2">
      <c r="A27" s="468">
        <v>485</v>
      </c>
      <c r="B27" s="120">
        <v>6</v>
      </c>
      <c r="C27" s="122">
        <v>147700</v>
      </c>
      <c r="D27" s="122">
        <v>101319</v>
      </c>
      <c r="E27" s="120">
        <v>97634</v>
      </c>
      <c r="F27" s="120">
        <v>3685</v>
      </c>
      <c r="G27" s="120">
        <v>5996</v>
      </c>
      <c r="H27" s="120">
        <v>4981</v>
      </c>
      <c r="I27" s="120">
        <v>232</v>
      </c>
      <c r="J27" s="120">
        <v>783</v>
      </c>
      <c r="K27" s="195" t="s">
        <v>1</v>
      </c>
    </row>
    <row r="28" spans="1:11" s="208" customFormat="1" ht="11.25" customHeight="1" x14ac:dyDescent="0.2">
      <c r="A28" s="468">
        <v>486</v>
      </c>
      <c r="B28" s="120">
        <v>6</v>
      </c>
      <c r="C28" s="122">
        <v>115000</v>
      </c>
      <c r="D28" s="120">
        <v>64801</v>
      </c>
      <c r="E28" s="120">
        <v>50182</v>
      </c>
      <c r="F28" s="120">
        <v>14619</v>
      </c>
      <c r="G28" s="120">
        <v>3278</v>
      </c>
      <c r="H28" s="120">
        <v>2928</v>
      </c>
      <c r="I28" s="120">
        <v>340</v>
      </c>
      <c r="J28" s="120">
        <v>10</v>
      </c>
      <c r="K28" s="195" t="s">
        <v>1</v>
      </c>
    </row>
    <row r="29" spans="1:11" s="208" customFormat="1" ht="11.25" customHeight="1" x14ac:dyDescent="0.2">
      <c r="A29" s="468">
        <v>487</v>
      </c>
      <c r="B29" s="120">
        <v>6</v>
      </c>
      <c r="C29" s="122">
        <v>220650</v>
      </c>
      <c r="D29" s="122">
        <v>197978</v>
      </c>
      <c r="E29" s="122">
        <v>133538</v>
      </c>
      <c r="F29" s="120">
        <v>64440</v>
      </c>
      <c r="G29" s="120">
        <v>8500</v>
      </c>
      <c r="H29" s="120">
        <v>8078</v>
      </c>
      <c r="I29" s="120">
        <v>277</v>
      </c>
      <c r="J29" s="120">
        <v>145</v>
      </c>
      <c r="K29" s="195" t="s">
        <v>1</v>
      </c>
    </row>
    <row r="30" spans="1:11" s="208" customFormat="1" ht="11.25" customHeight="1" x14ac:dyDescent="0.2">
      <c r="A30" s="468">
        <v>488</v>
      </c>
      <c r="B30" s="120">
        <v>85</v>
      </c>
      <c r="C30" s="122">
        <v>3159340</v>
      </c>
      <c r="D30" s="122">
        <v>2359438</v>
      </c>
      <c r="E30" s="122">
        <v>1738640</v>
      </c>
      <c r="F30" s="122">
        <v>620798</v>
      </c>
      <c r="G30" s="122">
        <v>136106</v>
      </c>
      <c r="H30" s="122">
        <v>102596</v>
      </c>
      <c r="I30" s="120">
        <v>25525</v>
      </c>
      <c r="J30" s="120">
        <v>7985</v>
      </c>
      <c r="K30" s="195" t="s">
        <v>1</v>
      </c>
    </row>
    <row r="31" spans="1:11" s="208" customFormat="1" ht="11.25" customHeight="1" x14ac:dyDescent="0.2">
      <c r="A31" s="468">
        <v>489</v>
      </c>
      <c r="B31" s="120">
        <v>11</v>
      </c>
      <c r="C31" s="122">
        <v>366400</v>
      </c>
      <c r="D31" s="122">
        <v>276442</v>
      </c>
      <c r="E31" s="122">
        <v>133627</v>
      </c>
      <c r="F31" s="122">
        <v>142815</v>
      </c>
      <c r="G31" s="120">
        <v>9446</v>
      </c>
      <c r="H31" s="120">
        <v>8873</v>
      </c>
      <c r="I31" s="120">
        <v>420</v>
      </c>
      <c r="J31" s="120">
        <v>153</v>
      </c>
      <c r="K31" s="195" t="s">
        <v>1</v>
      </c>
    </row>
    <row r="32" spans="1:11" s="209" customFormat="1" ht="11.25" customHeight="1" x14ac:dyDescent="0.2">
      <c r="A32" s="468">
        <v>48</v>
      </c>
      <c r="B32" s="120">
        <v>241</v>
      </c>
      <c r="C32" s="122">
        <v>5892453</v>
      </c>
      <c r="D32" s="122">
        <v>4464319</v>
      </c>
      <c r="E32" s="122">
        <v>3353005</v>
      </c>
      <c r="F32" s="122">
        <v>1111314</v>
      </c>
      <c r="G32" s="120">
        <v>244573</v>
      </c>
      <c r="H32" s="120">
        <v>200059</v>
      </c>
      <c r="I32" s="120">
        <v>32055</v>
      </c>
      <c r="J32" s="120">
        <v>12459</v>
      </c>
      <c r="K32" s="195" t="s">
        <v>1</v>
      </c>
    </row>
    <row r="33" spans="1:11" s="213" customFormat="1" ht="11.25" customHeight="1" x14ac:dyDescent="0.2">
      <c r="A33" s="338">
        <v>491</v>
      </c>
      <c r="B33" s="210">
        <v>1</v>
      </c>
      <c r="C33" s="210">
        <v>60000</v>
      </c>
      <c r="D33" s="210">
        <v>52200</v>
      </c>
      <c r="E33" s="210">
        <v>31395</v>
      </c>
      <c r="F33" s="210">
        <v>20805</v>
      </c>
      <c r="G33" s="210">
        <v>1835</v>
      </c>
      <c r="H33" s="210">
        <v>1805</v>
      </c>
      <c r="I33" s="210">
        <v>30</v>
      </c>
      <c r="J33" s="210" t="s">
        <v>994</v>
      </c>
      <c r="K33" s="212" t="s">
        <v>1</v>
      </c>
    </row>
    <row r="34" spans="1:11" s="208" customFormat="1" ht="11.25" customHeight="1" x14ac:dyDescent="0.2">
      <c r="A34" s="468">
        <v>492</v>
      </c>
      <c r="B34" s="120">
        <v>3</v>
      </c>
      <c r="C34" s="122">
        <v>241000</v>
      </c>
      <c r="D34" s="122">
        <v>198038</v>
      </c>
      <c r="E34" s="122">
        <v>151957</v>
      </c>
      <c r="F34" s="120">
        <v>46081</v>
      </c>
      <c r="G34" s="120">
        <v>8560</v>
      </c>
      <c r="H34" s="120">
        <v>7996</v>
      </c>
      <c r="I34" s="120">
        <v>564</v>
      </c>
      <c r="J34" s="120" t="s">
        <v>994</v>
      </c>
      <c r="K34" s="195" t="s">
        <v>1</v>
      </c>
    </row>
    <row r="35" spans="1:11" s="208" customFormat="1" ht="11.25" customHeight="1" x14ac:dyDescent="0.2">
      <c r="A35" s="468">
        <v>494</v>
      </c>
      <c r="B35" s="120">
        <v>20</v>
      </c>
      <c r="C35" s="122">
        <v>415770</v>
      </c>
      <c r="D35" s="122">
        <v>335430</v>
      </c>
      <c r="E35" s="122">
        <v>231099</v>
      </c>
      <c r="F35" s="120">
        <v>104331</v>
      </c>
      <c r="G35" s="120">
        <v>12252</v>
      </c>
      <c r="H35" s="120">
        <v>11264</v>
      </c>
      <c r="I35" s="120">
        <v>844</v>
      </c>
      <c r="J35" s="120">
        <v>144</v>
      </c>
      <c r="K35" s="195" t="s">
        <v>1</v>
      </c>
    </row>
    <row r="36" spans="1:11" s="208" customFormat="1" ht="11.25" customHeight="1" x14ac:dyDescent="0.2">
      <c r="A36" s="468">
        <v>496</v>
      </c>
      <c r="B36" s="120">
        <v>23</v>
      </c>
      <c r="C36" s="122">
        <v>598425</v>
      </c>
      <c r="D36" s="122">
        <v>540239</v>
      </c>
      <c r="E36" s="122">
        <v>382441</v>
      </c>
      <c r="F36" s="122">
        <v>157798</v>
      </c>
      <c r="G36" s="120">
        <v>25486</v>
      </c>
      <c r="H36" s="120">
        <v>22311</v>
      </c>
      <c r="I36" s="120">
        <v>3175</v>
      </c>
      <c r="J36" s="120" t="s">
        <v>994</v>
      </c>
      <c r="K36" s="195" t="s">
        <v>1</v>
      </c>
    </row>
    <row r="37" spans="1:11" s="208" customFormat="1" ht="11.25" customHeight="1" x14ac:dyDescent="0.2">
      <c r="A37" s="468">
        <v>497</v>
      </c>
      <c r="B37" s="120">
        <v>5</v>
      </c>
      <c r="C37" s="120">
        <v>58350</v>
      </c>
      <c r="D37" s="120">
        <v>36459</v>
      </c>
      <c r="E37" s="120">
        <v>27685</v>
      </c>
      <c r="F37" s="120">
        <v>8774</v>
      </c>
      <c r="G37" s="120">
        <v>2336</v>
      </c>
      <c r="H37" s="120">
        <v>1951</v>
      </c>
      <c r="I37" s="120">
        <v>385</v>
      </c>
      <c r="J37" s="120" t="s">
        <v>994</v>
      </c>
      <c r="K37" s="195" t="s">
        <v>1</v>
      </c>
    </row>
    <row r="38" spans="1:11" s="208" customFormat="1" ht="11.25" customHeight="1" x14ac:dyDescent="0.2">
      <c r="A38" s="468">
        <v>498</v>
      </c>
      <c r="B38" s="120">
        <v>2</v>
      </c>
      <c r="C38" s="120">
        <v>21850</v>
      </c>
      <c r="D38" s="120">
        <v>12991</v>
      </c>
      <c r="E38" s="120">
        <v>10293</v>
      </c>
      <c r="F38" s="120">
        <v>2698</v>
      </c>
      <c r="G38" s="120">
        <v>493</v>
      </c>
      <c r="H38" s="120">
        <v>490</v>
      </c>
      <c r="I38" s="120">
        <v>3</v>
      </c>
      <c r="J38" s="120" t="s">
        <v>994</v>
      </c>
      <c r="K38" s="195" t="s">
        <v>1</v>
      </c>
    </row>
    <row r="39" spans="1:11" s="209" customFormat="1" ht="11.25" customHeight="1" x14ac:dyDescent="0.2">
      <c r="A39" s="468">
        <v>499</v>
      </c>
      <c r="B39" s="120">
        <v>10</v>
      </c>
      <c r="C39" s="120">
        <v>94750</v>
      </c>
      <c r="D39" s="120">
        <v>64593</v>
      </c>
      <c r="E39" s="120">
        <v>56809</v>
      </c>
      <c r="F39" s="120">
        <v>7784</v>
      </c>
      <c r="G39" s="120">
        <v>4566</v>
      </c>
      <c r="H39" s="120">
        <v>3821</v>
      </c>
      <c r="I39" s="120">
        <v>104</v>
      </c>
      <c r="J39" s="120">
        <v>641</v>
      </c>
      <c r="K39" s="195" t="s">
        <v>1</v>
      </c>
    </row>
    <row r="40" spans="1:11" s="209" customFormat="1" ht="11.25" customHeight="1" x14ac:dyDescent="0.2">
      <c r="A40" s="468">
        <v>49</v>
      </c>
      <c r="B40" s="120">
        <v>64</v>
      </c>
      <c r="C40" s="120">
        <v>1490145</v>
      </c>
      <c r="D40" s="120">
        <v>1239950</v>
      </c>
      <c r="E40" s="120">
        <v>891679</v>
      </c>
      <c r="F40" s="120">
        <v>348271</v>
      </c>
      <c r="G40" s="120">
        <v>55528</v>
      </c>
      <c r="H40" s="120">
        <v>49638</v>
      </c>
      <c r="I40" s="120">
        <v>5105</v>
      </c>
      <c r="J40" s="120">
        <v>785</v>
      </c>
      <c r="K40" s="195" t="s">
        <v>1</v>
      </c>
    </row>
    <row r="41" spans="1:11" s="214" customFormat="1" ht="11.25" customHeight="1" x14ac:dyDescent="0.2">
      <c r="A41" s="255">
        <v>4</v>
      </c>
      <c r="B41" s="125">
        <v>368</v>
      </c>
      <c r="C41" s="126">
        <v>8696888</v>
      </c>
      <c r="D41" s="126">
        <v>6616477</v>
      </c>
      <c r="E41" s="126">
        <v>4762623</v>
      </c>
      <c r="F41" s="126">
        <v>1853854</v>
      </c>
      <c r="G41" s="126">
        <v>350409</v>
      </c>
      <c r="H41" s="126">
        <v>289216</v>
      </c>
      <c r="I41" s="125">
        <v>43412</v>
      </c>
      <c r="J41" s="125">
        <v>17781</v>
      </c>
      <c r="K41" s="195" t="s">
        <v>1</v>
      </c>
    </row>
    <row r="42" spans="1:11" s="208" customFormat="1" ht="11.25" customHeight="1" x14ac:dyDescent="0.2">
      <c r="A42" s="468">
        <v>56</v>
      </c>
      <c r="B42" s="120">
        <v>9</v>
      </c>
      <c r="C42" s="122">
        <v>62000</v>
      </c>
      <c r="D42" s="122">
        <v>37898</v>
      </c>
      <c r="E42" s="122">
        <v>26753</v>
      </c>
      <c r="F42" s="122">
        <v>11145</v>
      </c>
      <c r="G42" s="120">
        <v>3330</v>
      </c>
      <c r="H42" s="120">
        <v>2086</v>
      </c>
      <c r="I42" s="120">
        <v>746</v>
      </c>
      <c r="J42" s="120">
        <v>498</v>
      </c>
      <c r="K42" s="195" t="s">
        <v>1</v>
      </c>
    </row>
    <row r="43" spans="1:11" s="208" customFormat="1" ht="11.25" customHeight="1" x14ac:dyDescent="0.2">
      <c r="A43" s="468">
        <v>57</v>
      </c>
      <c r="B43" s="120">
        <v>5</v>
      </c>
      <c r="C43" s="122">
        <v>5870</v>
      </c>
      <c r="D43" s="122">
        <v>4933</v>
      </c>
      <c r="E43" s="122">
        <v>4929</v>
      </c>
      <c r="F43" s="122">
        <v>4</v>
      </c>
      <c r="G43" s="120">
        <v>186</v>
      </c>
      <c r="H43" s="120">
        <v>186</v>
      </c>
      <c r="I43" s="120" t="s">
        <v>994</v>
      </c>
      <c r="J43" s="120" t="s">
        <v>994</v>
      </c>
      <c r="K43" s="195" t="s">
        <v>1</v>
      </c>
    </row>
    <row r="44" spans="1:11" s="208" customFormat="1" ht="11.25" customHeight="1" x14ac:dyDescent="0.2">
      <c r="A44" s="468">
        <v>591</v>
      </c>
      <c r="B44" s="120">
        <v>2</v>
      </c>
      <c r="C44" s="122">
        <v>20700</v>
      </c>
      <c r="D44" s="122">
        <v>3621</v>
      </c>
      <c r="E44" s="122">
        <v>2854</v>
      </c>
      <c r="F44" s="122">
        <v>767</v>
      </c>
      <c r="G44" s="120">
        <v>369</v>
      </c>
      <c r="H44" s="120">
        <v>316</v>
      </c>
      <c r="I44" s="120">
        <v>53</v>
      </c>
      <c r="J44" s="120" t="s">
        <v>994</v>
      </c>
      <c r="K44" s="195" t="s">
        <v>1</v>
      </c>
    </row>
    <row r="45" spans="1:11" s="208" customFormat="1" ht="11.25" customHeight="1" x14ac:dyDescent="0.2">
      <c r="A45" s="468">
        <v>593</v>
      </c>
      <c r="B45" s="120">
        <v>13</v>
      </c>
      <c r="C45" s="122">
        <v>206225</v>
      </c>
      <c r="D45" s="122">
        <v>117010</v>
      </c>
      <c r="E45" s="122">
        <v>44712</v>
      </c>
      <c r="F45" s="122">
        <v>72298</v>
      </c>
      <c r="G45" s="120">
        <v>2594</v>
      </c>
      <c r="H45" s="120">
        <v>2497</v>
      </c>
      <c r="I45" s="120">
        <v>60</v>
      </c>
      <c r="J45" s="120">
        <v>37</v>
      </c>
      <c r="K45" s="195" t="s">
        <v>1</v>
      </c>
    </row>
    <row r="46" spans="1:11" s="208" customFormat="1" ht="11.25" customHeight="1" x14ac:dyDescent="0.2">
      <c r="A46" s="468">
        <v>594</v>
      </c>
      <c r="B46" s="120">
        <v>18</v>
      </c>
      <c r="C46" s="122">
        <v>631905</v>
      </c>
      <c r="D46" s="122">
        <v>470666</v>
      </c>
      <c r="E46" s="122">
        <v>320723</v>
      </c>
      <c r="F46" s="122">
        <v>149943</v>
      </c>
      <c r="G46" s="120">
        <v>19160</v>
      </c>
      <c r="H46" s="120">
        <v>15478</v>
      </c>
      <c r="I46" s="120">
        <v>2958</v>
      </c>
      <c r="J46" s="120">
        <v>724</v>
      </c>
      <c r="K46" s="195" t="s">
        <v>1</v>
      </c>
    </row>
    <row r="47" spans="1:11" s="208" customFormat="1" ht="11.25" customHeight="1" x14ac:dyDescent="0.2">
      <c r="A47" s="468">
        <v>595</v>
      </c>
      <c r="B47" s="120">
        <v>3</v>
      </c>
      <c r="C47" s="122">
        <v>205500</v>
      </c>
      <c r="D47" s="122">
        <v>174880</v>
      </c>
      <c r="E47" s="122">
        <v>146429</v>
      </c>
      <c r="F47" s="122">
        <v>28451</v>
      </c>
      <c r="G47" s="120">
        <v>7906</v>
      </c>
      <c r="H47" s="120">
        <v>7525</v>
      </c>
      <c r="I47" s="120">
        <v>381</v>
      </c>
      <c r="J47" s="120" t="s">
        <v>994</v>
      </c>
      <c r="K47" s="195" t="s">
        <v>1</v>
      </c>
    </row>
    <row r="48" spans="1:11" s="208" customFormat="1" ht="11.25" customHeight="1" x14ac:dyDescent="0.2">
      <c r="A48" s="468">
        <v>596</v>
      </c>
      <c r="B48" s="120">
        <v>3</v>
      </c>
      <c r="C48" s="122">
        <v>44000</v>
      </c>
      <c r="D48" s="122">
        <v>31589</v>
      </c>
      <c r="E48" s="122">
        <v>26022</v>
      </c>
      <c r="F48" s="122">
        <v>5567</v>
      </c>
      <c r="G48" s="120">
        <v>1378</v>
      </c>
      <c r="H48" s="120">
        <v>1291</v>
      </c>
      <c r="I48" s="120">
        <v>87</v>
      </c>
      <c r="J48" s="120" t="s">
        <v>994</v>
      </c>
      <c r="K48" s="195" t="s">
        <v>1</v>
      </c>
    </row>
    <row r="49" spans="1:11" s="208" customFormat="1" ht="11.25" customHeight="1" x14ac:dyDescent="0.2">
      <c r="A49" s="468">
        <v>597</v>
      </c>
      <c r="B49" s="120">
        <v>5</v>
      </c>
      <c r="C49" s="122">
        <v>280100</v>
      </c>
      <c r="D49" s="122">
        <v>121278</v>
      </c>
      <c r="E49" s="122">
        <v>118276</v>
      </c>
      <c r="F49" s="122">
        <v>3002</v>
      </c>
      <c r="G49" s="120">
        <v>6732</v>
      </c>
      <c r="H49" s="120">
        <v>6413</v>
      </c>
      <c r="I49" s="120">
        <v>319</v>
      </c>
      <c r="J49" s="120" t="s">
        <v>994</v>
      </c>
      <c r="K49" s="195" t="s">
        <v>1</v>
      </c>
    </row>
    <row r="50" spans="1:11" s="208" customFormat="1" ht="11.25" customHeight="1" x14ac:dyDescent="0.2">
      <c r="A50" s="468">
        <v>598</v>
      </c>
      <c r="B50" s="120">
        <v>18</v>
      </c>
      <c r="C50" s="122">
        <v>232000</v>
      </c>
      <c r="D50" s="122">
        <v>112838</v>
      </c>
      <c r="E50" s="122">
        <v>87329</v>
      </c>
      <c r="F50" s="122">
        <v>25509</v>
      </c>
      <c r="G50" s="120">
        <v>6596</v>
      </c>
      <c r="H50" s="120">
        <v>6242</v>
      </c>
      <c r="I50" s="120">
        <v>302</v>
      </c>
      <c r="J50" s="120">
        <v>52</v>
      </c>
      <c r="K50" s="195" t="s">
        <v>1</v>
      </c>
    </row>
    <row r="51" spans="1:11" s="208" customFormat="1" ht="11.25" customHeight="1" x14ac:dyDescent="0.2">
      <c r="A51" s="468">
        <v>599</v>
      </c>
      <c r="B51" s="120">
        <v>5</v>
      </c>
      <c r="C51" s="122">
        <v>435410</v>
      </c>
      <c r="D51" s="122">
        <v>316993</v>
      </c>
      <c r="E51" s="122">
        <v>85217</v>
      </c>
      <c r="F51" s="122">
        <v>231776</v>
      </c>
      <c r="G51" s="120">
        <v>9063</v>
      </c>
      <c r="H51" s="120">
        <v>8447</v>
      </c>
      <c r="I51" s="120">
        <v>584</v>
      </c>
      <c r="J51" s="120">
        <v>32</v>
      </c>
      <c r="K51" s="195" t="s">
        <v>1</v>
      </c>
    </row>
    <row r="52" spans="1:11" s="208" customFormat="1" ht="11.25" customHeight="1" x14ac:dyDescent="0.2">
      <c r="A52" s="468">
        <v>59</v>
      </c>
      <c r="B52" s="120">
        <v>67</v>
      </c>
      <c r="C52" s="122">
        <v>2055840</v>
      </c>
      <c r="D52" s="122">
        <v>1348875</v>
      </c>
      <c r="E52" s="122">
        <v>831562</v>
      </c>
      <c r="F52" s="122">
        <v>517313</v>
      </c>
      <c r="G52" s="120">
        <v>53798</v>
      </c>
      <c r="H52" s="120">
        <v>48209</v>
      </c>
      <c r="I52" s="120">
        <v>4744</v>
      </c>
      <c r="J52" s="120">
        <v>845</v>
      </c>
      <c r="K52" s="195" t="s">
        <v>1</v>
      </c>
    </row>
    <row r="53" spans="1:11" s="214" customFormat="1" ht="11.25" customHeight="1" x14ac:dyDescent="0.2">
      <c r="A53" s="256">
        <v>5</v>
      </c>
      <c r="B53" s="125">
        <v>81</v>
      </c>
      <c r="C53" s="126">
        <v>2123710</v>
      </c>
      <c r="D53" s="126">
        <v>1391706</v>
      </c>
      <c r="E53" s="126">
        <v>863244</v>
      </c>
      <c r="F53" s="126">
        <v>528462</v>
      </c>
      <c r="G53" s="125">
        <v>57314</v>
      </c>
      <c r="H53" s="125">
        <v>50481</v>
      </c>
      <c r="I53" s="125">
        <v>5490</v>
      </c>
      <c r="J53" s="125">
        <v>1343</v>
      </c>
      <c r="K53" s="195" t="s">
        <v>1</v>
      </c>
    </row>
    <row r="54" spans="1:11" s="208" customFormat="1" ht="11.25" customHeight="1" x14ac:dyDescent="0.2">
      <c r="A54" s="468">
        <v>92</v>
      </c>
      <c r="B54" s="120">
        <v>8</v>
      </c>
      <c r="C54" s="122">
        <v>341600</v>
      </c>
      <c r="D54" s="122">
        <v>228104</v>
      </c>
      <c r="E54" s="120">
        <v>113360</v>
      </c>
      <c r="F54" s="122">
        <v>114744</v>
      </c>
      <c r="G54" s="120">
        <v>7663</v>
      </c>
      <c r="H54" s="120">
        <v>6734</v>
      </c>
      <c r="I54" s="120">
        <v>498</v>
      </c>
      <c r="J54" s="120">
        <v>431</v>
      </c>
      <c r="K54" s="195" t="s">
        <v>1</v>
      </c>
    </row>
    <row r="55" spans="1:11" s="208" customFormat="1" ht="11.25" customHeight="1" x14ac:dyDescent="0.2">
      <c r="A55" s="468">
        <v>93</v>
      </c>
      <c r="B55" s="120">
        <v>18</v>
      </c>
      <c r="C55" s="122">
        <v>329448</v>
      </c>
      <c r="D55" s="122">
        <v>187150</v>
      </c>
      <c r="E55" s="120">
        <v>92609</v>
      </c>
      <c r="F55" s="122">
        <v>94541</v>
      </c>
      <c r="G55" s="120">
        <v>9072</v>
      </c>
      <c r="H55" s="120">
        <v>7580</v>
      </c>
      <c r="I55" s="120">
        <v>1157</v>
      </c>
      <c r="J55" s="120">
        <v>335</v>
      </c>
      <c r="K55" s="195" t="s">
        <v>1</v>
      </c>
    </row>
    <row r="56" spans="1:11" s="208" customFormat="1" ht="11.25" customHeight="1" x14ac:dyDescent="0.2">
      <c r="A56" s="468">
        <v>94</v>
      </c>
      <c r="B56" s="120">
        <v>13</v>
      </c>
      <c r="C56" s="122">
        <v>402400</v>
      </c>
      <c r="D56" s="122">
        <v>294337</v>
      </c>
      <c r="E56" s="120">
        <v>193722</v>
      </c>
      <c r="F56" s="122">
        <v>100615</v>
      </c>
      <c r="G56" s="120">
        <v>17201</v>
      </c>
      <c r="H56" s="120">
        <v>14182</v>
      </c>
      <c r="I56" s="120">
        <v>2790</v>
      </c>
      <c r="J56" s="120">
        <v>229</v>
      </c>
      <c r="K56" s="195" t="s">
        <v>1</v>
      </c>
    </row>
    <row r="57" spans="1:11" s="215" customFormat="1" ht="11.25" customHeight="1" x14ac:dyDescent="0.2">
      <c r="A57" s="256">
        <v>9</v>
      </c>
      <c r="B57" s="125">
        <v>39</v>
      </c>
      <c r="C57" s="126">
        <v>1073448</v>
      </c>
      <c r="D57" s="126">
        <v>709591</v>
      </c>
      <c r="E57" s="126">
        <v>399691</v>
      </c>
      <c r="F57" s="126">
        <v>309900</v>
      </c>
      <c r="G57" s="125">
        <v>33936</v>
      </c>
      <c r="H57" s="125">
        <v>28496</v>
      </c>
      <c r="I57" s="125">
        <v>4445</v>
      </c>
      <c r="J57" s="125">
        <v>995</v>
      </c>
      <c r="K57" s="195" t="s">
        <v>1</v>
      </c>
    </row>
    <row r="58" spans="1:11" s="214" customFormat="1" ht="11.25" customHeight="1" x14ac:dyDescent="0.2">
      <c r="A58" s="106" t="s">
        <v>10</v>
      </c>
      <c r="B58" s="125">
        <v>592</v>
      </c>
      <c r="C58" s="126">
        <v>14964606</v>
      </c>
      <c r="D58" s="126">
        <v>11224478</v>
      </c>
      <c r="E58" s="126">
        <v>7376981</v>
      </c>
      <c r="F58" s="126">
        <v>3847497</v>
      </c>
      <c r="G58" s="126">
        <v>540502</v>
      </c>
      <c r="H58" s="126">
        <v>457194</v>
      </c>
      <c r="I58" s="125">
        <v>60038</v>
      </c>
      <c r="J58" s="125">
        <v>23270</v>
      </c>
      <c r="K58" s="195" t="s">
        <v>1</v>
      </c>
    </row>
    <row r="59" spans="1:11" s="205" customFormat="1" ht="5.25" customHeight="1" x14ac:dyDescent="0.2">
      <c r="A59" s="569" t="s">
        <v>79</v>
      </c>
      <c r="B59" s="569"/>
      <c r="C59" s="569"/>
      <c r="D59" s="569"/>
      <c r="E59" s="569"/>
      <c r="F59" s="569"/>
      <c r="G59" s="569"/>
      <c r="H59" s="569"/>
      <c r="I59" s="569"/>
      <c r="J59" s="569"/>
      <c r="K59" s="465" t="s">
        <v>1</v>
      </c>
    </row>
    <row r="60" spans="1:11" s="203" customFormat="1" ht="13.15" customHeight="1" x14ac:dyDescent="0.2">
      <c r="A60" s="682" t="s">
        <v>681</v>
      </c>
      <c r="B60" s="682"/>
      <c r="C60" s="682"/>
      <c r="D60" s="682"/>
      <c r="E60" s="682"/>
      <c r="F60" s="682"/>
      <c r="G60" s="682"/>
      <c r="H60" s="682"/>
      <c r="I60" s="682"/>
      <c r="J60" s="682"/>
      <c r="K60" s="195" t="s">
        <v>1</v>
      </c>
    </row>
    <row r="61" spans="1:11" s="203" customFormat="1" ht="13.15" customHeight="1" x14ac:dyDescent="0.2">
      <c r="A61" s="682" t="s">
        <v>629</v>
      </c>
      <c r="B61" s="682"/>
      <c r="C61" s="682"/>
      <c r="D61" s="682"/>
      <c r="E61" s="682"/>
      <c r="F61" s="682"/>
      <c r="G61" s="682"/>
      <c r="H61" s="682"/>
      <c r="I61" s="682"/>
      <c r="J61" s="682"/>
      <c r="K61" s="195" t="s">
        <v>1</v>
      </c>
    </row>
    <row r="62" spans="1:11" s="216" customFormat="1" ht="13.15" customHeight="1" x14ac:dyDescent="0.2">
      <c r="A62" s="682" t="s">
        <v>630</v>
      </c>
      <c r="B62" s="682"/>
      <c r="C62" s="682"/>
      <c r="D62" s="682"/>
      <c r="E62" s="682"/>
      <c r="F62" s="682"/>
      <c r="G62" s="682"/>
      <c r="H62" s="682"/>
      <c r="I62" s="682"/>
      <c r="J62" s="682"/>
      <c r="K62" s="195" t="s">
        <v>1</v>
      </c>
    </row>
    <row r="63" spans="1:11" s="220" customFormat="1" ht="1.9" customHeight="1" x14ac:dyDescent="0.15">
      <c r="A63" s="68" t="s">
        <v>3</v>
      </c>
      <c r="B63" s="68" t="s">
        <v>3</v>
      </c>
      <c r="C63" s="68" t="s">
        <v>3</v>
      </c>
      <c r="D63" s="217" t="s">
        <v>3</v>
      </c>
      <c r="E63" s="218" t="s">
        <v>3</v>
      </c>
      <c r="F63" s="68" t="s">
        <v>3</v>
      </c>
      <c r="G63" s="217" t="s">
        <v>3</v>
      </c>
      <c r="H63" s="219" t="s">
        <v>3</v>
      </c>
      <c r="I63" s="219" t="s">
        <v>3</v>
      </c>
      <c r="J63" s="219" t="s">
        <v>3</v>
      </c>
      <c r="K63" s="68" t="s">
        <v>5</v>
      </c>
    </row>
  </sheetData>
  <mergeCells count="16">
    <mergeCell ref="A61:J61"/>
    <mergeCell ref="A62:J62"/>
    <mergeCell ref="A3:J3"/>
    <mergeCell ref="A59:J59"/>
    <mergeCell ref="A1:J1"/>
    <mergeCell ref="G4:G5"/>
    <mergeCell ref="H4:J4"/>
    <mergeCell ref="C6:F6"/>
    <mergeCell ref="G6:J6"/>
    <mergeCell ref="A60:J60"/>
    <mergeCell ref="A4:A7"/>
    <mergeCell ref="B4:B5"/>
    <mergeCell ref="C4:C5"/>
    <mergeCell ref="D4:D5"/>
    <mergeCell ref="E4:F4"/>
    <mergeCell ref="A2:J2"/>
  </mergeCells>
  <hyperlinks>
    <hyperlink ref="A1" location="Inhalt!A1" display="Zurück zum Inhalt" xr:uid="{DFF8BF81-FF5A-48F1-B1C4-B84270AB8619}"/>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EDF16-3F41-4126-872E-5B0D8F943771}">
  <dimension ref="A1:K33"/>
  <sheetViews>
    <sheetView view="pageLayout" zoomScaleNormal="100" zoomScaleSheetLayoutView="160" workbookViewId="0">
      <selection activeCell="A4" sqref="A4:A7"/>
    </sheetView>
  </sheetViews>
  <sheetFormatPr baseColWidth="10" defaultColWidth="9.42578125" defaultRowHeight="8.25" x14ac:dyDescent="0.15"/>
  <cols>
    <col min="1" max="1" width="18.42578125" style="4" customWidth="1"/>
    <col min="2" max="2" width="5.85546875" style="4" customWidth="1"/>
    <col min="3" max="3" width="8.7109375" style="4" customWidth="1"/>
    <col min="4" max="4" width="9.28515625" style="4" customWidth="1"/>
    <col min="5" max="5" width="8.5703125" style="4" customWidth="1"/>
    <col min="6" max="6" width="9.7109375" style="4" customWidth="1"/>
    <col min="7" max="7" width="8.42578125" style="4" customWidth="1"/>
    <col min="8" max="8" width="7.42578125" style="4" customWidth="1"/>
    <col min="9" max="9" width="7" style="4" customWidth="1"/>
    <col min="10" max="10" width="7.28515625" style="4" customWidth="1"/>
    <col min="11" max="11" width="1" style="54" customWidth="1"/>
    <col min="12" max="246" width="9.42578125" style="4"/>
    <col min="247" max="247" width="5.85546875" style="4" customWidth="1"/>
    <col min="248" max="248" width="17.28515625" style="4" customWidth="1"/>
    <col min="249" max="249" width="6.85546875" style="4" customWidth="1"/>
    <col min="250" max="250" width="8.140625" style="4" customWidth="1"/>
    <col min="251" max="251" width="7.28515625" style="4" customWidth="1"/>
    <col min="252" max="252" width="4.7109375" style="4" customWidth="1"/>
    <col min="253" max="253" width="8.140625" style="4" customWidth="1"/>
    <col min="254" max="254" width="4.85546875" style="4" customWidth="1"/>
    <col min="255" max="255" width="7.28515625" style="4" customWidth="1"/>
    <col min="256" max="256" width="4.85546875" style="4" customWidth="1"/>
    <col min="257" max="257" width="7.28515625" style="4" customWidth="1"/>
    <col min="258" max="258" width="4.85546875" style="4" customWidth="1"/>
    <col min="259" max="259" width="7.140625" style="4" customWidth="1"/>
    <col min="260" max="260" width="6.7109375" style="4" customWidth="1"/>
    <col min="261" max="502" width="9.42578125" style="4"/>
    <col min="503" max="503" width="5.85546875" style="4" customWidth="1"/>
    <col min="504" max="504" width="17.28515625" style="4" customWidth="1"/>
    <col min="505" max="505" width="6.85546875" style="4" customWidth="1"/>
    <col min="506" max="506" width="8.140625" style="4" customWidth="1"/>
    <col min="507" max="507" width="7.28515625" style="4" customWidth="1"/>
    <col min="508" max="508" width="4.7109375" style="4" customWidth="1"/>
    <col min="509" max="509" width="8.140625" style="4" customWidth="1"/>
    <col min="510" max="510" width="4.85546875" style="4" customWidth="1"/>
    <col min="511" max="511" width="7.28515625" style="4" customWidth="1"/>
    <col min="512" max="512" width="4.85546875" style="4" customWidth="1"/>
    <col min="513" max="513" width="7.28515625" style="4" customWidth="1"/>
    <col min="514" max="514" width="4.85546875" style="4" customWidth="1"/>
    <col min="515" max="515" width="7.140625" style="4" customWidth="1"/>
    <col min="516" max="516" width="6.7109375" style="4" customWidth="1"/>
    <col min="517" max="758" width="9.42578125" style="4"/>
    <col min="759" max="759" width="5.85546875" style="4" customWidth="1"/>
    <col min="760" max="760" width="17.28515625" style="4" customWidth="1"/>
    <col min="761" max="761" width="6.85546875" style="4" customWidth="1"/>
    <col min="762" max="762" width="8.140625" style="4" customWidth="1"/>
    <col min="763" max="763" width="7.28515625" style="4" customWidth="1"/>
    <col min="764" max="764" width="4.7109375" style="4" customWidth="1"/>
    <col min="765" max="765" width="8.140625" style="4" customWidth="1"/>
    <col min="766" max="766" width="4.85546875" style="4" customWidth="1"/>
    <col min="767" max="767" width="7.28515625" style="4" customWidth="1"/>
    <col min="768" max="768" width="4.85546875" style="4" customWidth="1"/>
    <col min="769" max="769" width="7.28515625" style="4" customWidth="1"/>
    <col min="770" max="770" width="4.85546875" style="4" customWidth="1"/>
    <col min="771" max="771" width="7.140625" style="4" customWidth="1"/>
    <col min="772" max="772" width="6.7109375" style="4" customWidth="1"/>
    <col min="773" max="1014" width="9.42578125" style="4"/>
    <col min="1015" max="1015" width="5.85546875" style="4" customWidth="1"/>
    <col min="1016" max="1016" width="17.28515625" style="4" customWidth="1"/>
    <col min="1017" max="1017" width="6.85546875" style="4" customWidth="1"/>
    <col min="1018" max="1018" width="8.140625" style="4" customWidth="1"/>
    <col min="1019" max="1019" width="7.28515625" style="4" customWidth="1"/>
    <col min="1020" max="1020" width="4.7109375" style="4" customWidth="1"/>
    <col min="1021" max="1021" width="8.140625" style="4" customWidth="1"/>
    <col min="1022" max="1022" width="4.85546875" style="4" customWidth="1"/>
    <col min="1023" max="1023" width="7.28515625" style="4" customWidth="1"/>
    <col min="1024" max="1024" width="4.85546875" style="4" customWidth="1"/>
    <col min="1025" max="1025" width="7.28515625" style="4" customWidth="1"/>
    <col min="1026" max="1026" width="4.85546875" style="4" customWidth="1"/>
    <col min="1027" max="1027" width="7.140625" style="4" customWidth="1"/>
    <col min="1028" max="1028" width="6.7109375" style="4" customWidth="1"/>
    <col min="1029" max="1270" width="9.42578125" style="4"/>
    <col min="1271" max="1271" width="5.85546875" style="4" customWidth="1"/>
    <col min="1272" max="1272" width="17.28515625" style="4" customWidth="1"/>
    <col min="1273" max="1273" width="6.85546875" style="4" customWidth="1"/>
    <col min="1274" max="1274" width="8.140625" style="4" customWidth="1"/>
    <col min="1275" max="1275" width="7.28515625" style="4" customWidth="1"/>
    <col min="1276" max="1276" width="4.7109375" style="4" customWidth="1"/>
    <col min="1277" max="1277" width="8.140625" style="4" customWidth="1"/>
    <col min="1278" max="1278" width="4.85546875" style="4" customWidth="1"/>
    <col min="1279" max="1279" width="7.28515625" style="4" customWidth="1"/>
    <col min="1280" max="1280" width="4.85546875" style="4" customWidth="1"/>
    <col min="1281" max="1281" width="7.28515625" style="4" customWidth="1"/>
    <col min="1282" max="1282" width="4.85546875" style="4" customWidth="1"/>
    <col min="1283" max="1283" width="7.140625" style="4" customWidth="1"/>
    <col min="1284" max="1284" width="6.7109375" style="4" customWidth="1"/>
    <col min="1285" max="1526" width="9.42578125" style="4"/>
    <col min="1527" max="1527" width="5.85546875" style="4" customWidth="1"/>
    <col min="1528" max="1528" width="17.28515625" style="4" customWidth="1"/>
    <col min="1529" max="1529" width="6.85546875" style="4" customWidth="1"/>
    <col min="1530" max="1530" width="8.140625" style="4" customWidth="1"/>
    <col min="1531" max="1531" width="7.28515625" style="4" customWidth="1"/>
    <col min="1532" max="1532" width="4.7109375" style="4" customWidth="1"/>
    <col min="1533" max="1533" width="8.140625" style="4" customWidth="1"/>
    <col min="1534" max="1534" width="4.85546875" style="4" customWidth="1"/>
    <col min="1535" max="1535" width="7.28515625" style="4" customWidth="1"/>
    <col min="1536" max="1536" width="4.85546875" style="4" customWidth="1"/>
    <col min="1537" max="1537" width="7.28515625" style="4" customWidth="1"/>
    <col min="1538" max="1538" width="4.85546875" style="4" customWidth="1"/>
    <col min="1539" max="1539" width="7.140625" style="4" customWidth="1"/>
    <col min="1540" max="1540" width="6.7109375" style="4" customWidth="1"/>
    <col min="1541" max="1782" width="9.42578125" style="4"/>
    <col min="1783" max="1783" width="5.85546875" style="4" customWidth="1"/>
    <col min="1784" max="1784" width="17.28515625" style="4" customWidth="1"/>
    <col min="1785" max="1785" width="6.85546875" style="4" customWidth="1"/>
    <col min="1786" max="1786" width="8.140625" style="4" customWidth="1"/>
    <col min="1787" max="1787" width="7.28515625" style="4" customWidth="1"/>
    <col min="1788" max="1788" width="4.7109375" style="4" customWidth="1"/>
    <col min="1789" max="1789" width="8.140625" style="4" customWidth="1"/>
    <col min="1790" max="1790" width="4.85546875" style="4" customWidth="1"/>
    <col min="1791" max="1791" width="7.28515625" style="4" customWidth="1"/>
    <col min="1792" max="1792" width="4.85546875" style="4" customWidth="1"/>
    <col min="1793" max="1793" width="7.28515625" style="4" customWidth="1"/>
    <col min="1794" max="1794" width="4.85546875" style="4" customWidth="1"/>
    <col min="1795" max="1795" width="7.140625" style="4" customWidth="1"/>
    <col min="1796" max="1796" width="6.7109375" style="4" customWidth="1"/>
    <col min="1797" max="2038" width="9.42578125" style="4"/>
    <col min="2039" max="2039" width="5.85546875" style="4" customWidth="1"/>
    <col min="2040" max="2040" width="17.28515625" style="4" customWidth="1"/>
    <col min="2041" max="2041" width="6.85546875" style="4" customWidth="1"/>
    <col min="2042" max="2042" width="8.140625" style="4" customWidth="1"/>
    <col min="2043" max="2043" width="7.28515625" style="4" customWidth="1"/>
    <col min="2044" max="2044" width="4.7109375" style="4" customWidth="1"/>
    <col min="2045" max="2045" width="8.140625" style="4" customWidth="1"/>
    <col min="2046" max="2046" width="4.85546875" style="4" customWidth="1"/>
    <col min="2047" max="2047" width="7.28515625" style="4" customWidth="1"/>
    <col min="2048" max="2048" width="4.85546875" style="4" customWidth="1"/>
    <col min="2049" max="2049" width="7.28515625" style="4" customWidth="1"/>
    <col min="2050" max="2050" width="4.85546875" style="4" customWidth="1"/>
    <col min="2051" max="2051" width="7.140625" style="4" customWidth="1"/>
    <col min="2052" max="2052" width="6.7109375" style="4" customWidth="1"/>
    <col min="2053" max="2294" width="9.42578125" style="4"/>
    <col min="2295" max="2295" width="5.85546875" style="4" customWidth="1"/>
    <col min="2296" max="2296" width="17.28515625" style="4" customWidth="1"/>
    <col min="2297" max="2297" width="6.85546875" style="4" customWidth="1"/>
    <col min="2298" max="2298" width="8.140625" style="4" customWidth="1"/>
    <col min="2299" max="2299" width="7.28515625" style="4" customWidth="1"/>
    <col min="2300" max="2300" width="4.7109375" style="4" customWidth="1"/>
    <col min="2301" max="2301" width="8.140625" style="4" customWidth="1"/>
    <col min="2302" max="2302" width="4.85546875" style="4" customWidth="1"/>
    <col min="2303" max="2303" width="7.28515625" style="4" customWidth="1"/>
    <col min="2304" max="2304" width="4.85546875" style="4" customWidth="1"/>
    <col min="2305" max="2305" width="7.28515625" style="4" customWidth="1"/>
    <col min="2306" max="2306" width="4.85546875" style="4" customWidth="1"/>
    <col min="2307" max="2307" width="7.140625" style="4" customWidth="1"/>
    <col min="2308" max="2308" width="6.7109375" style="4" customWidth="1"/>
    <col min="2309" max="2550" width="9.42578125" style="4"/>
    <col min="2551" max="2551" width="5.85546875" style="4" customWidth="1"/>
    <col min="2552" max="2552" width="17.28515625" style="4" customWidth="1"/>
    <col min="2553" max="2553" width="6.85546875" style="4" customWidth="1"/>
    <col min="2554" max="2554" width="8.140625" style="4" customWidth="1"/>
    <col min="2555" max="2555" width="7.28515625" style="4" customWidth="1"/>
    <col min="2556" max="2556" width="4.7109375" style="4" customWidth="1"/>
    <col min="2557" max="2557" width="8.140625" style="4" customWidth="1"/>
    <col min="2558" max="2558" width="4.85546875" style="4" customWidth="1"/>
    <col min="2559" max="2559" width="7.28515625" style="4" customWidth="1"/>
    <col min="2560" max="2560" width="4.85546875" style="4" customWidth="1"/>
    <col min="2561" max="2561" width="7.28515625" style="4" customWidth="1"/>
    <col min="2562" max="2562" width="4.85546875" style="4" customWidth="1"/>
    <col min="2563" max="2563" width="7.140625" style="4" customWidth="1"/>
    <col min="2564" max="2564" width="6.7109375" style="4" customWidth="1"/>
    <col min="2565" max="2806" width="9.42578125" style="4"/>
    <col min="2807" max="2807" width="5.85546875" style="4" customWidth="1"/>
    <col min="2808" max="2808" width="17.28515625" style="4" customWidth="1"/>
    <col min="2809" max="2809" width="6.85546875" style="4" customWidth="1"/>
    <col min="2810" max="2810" width="8.140625" style="4" customWidth="1"/>
    <col min="2811" max="2811" width="7.28515625" style="4" customWidth="1"/>
    <col min="2812" max="2812" width="4.7109375" style="4" customWidth="1"/>
    <col min="2813" max="2813" width="8.140625" style="4" customWidth="1"/>
    <col min="2814" max="2814" width="4.85546875" style="4" customWidth="1"/>
    <col min="2815" max="2815" width="7.28515625" style="4" customWidth="1"/>
    <col min="2816" max="2816" width="4.85546875" style="4" customWidth="1"/>
    <col min="2817" max="2817" width="7.28515625" style="4" customWidth="1"/>
    <col min="2818" max="2818" width="4.85546875" style="4" customWidth="1"/>
    <col min="2819" max="2819" width="7.140625" style="4" customWidth="1"/>
    <col min="2820" max="2820" width="6.7109375" style="4" customWidth="1"/>
    <col min="2821" max="3062" width="9.42578125" style="4"/>
    <col min="3063" max="3063" width="5.85546875" style="4" customWidth="1"/>
    <col min="3064" max="3064" width="17.28515625" style="4" customWidth="1"/>
    <col min="3065" max="3065" width="6.85546875" style="4" customWidth="1"/>
    <col min="3066" max="3066" width="8.140625" style="4" customWidth="1"/>
    <col min="3067" max="3067" width="7.28515625" style="4" customWidth="1"/>
    <col min="3068" max="3068" width="4.7109375" style="4" customWidth="1"/>
    <col min="3069" max="3069" width="8.140625" style="4" customWidth="1"/>
    <col min="3070" max="3070" width="4.85546875" style="4" customWidth="1"/>
    <col min="3071" max="3071" width="7.28515625" style="4" customWidth="1"/>
    <col min="3072" max="3072" width="4.85546875" style="4" customWidth="1"/>
    <col min="3073" max="3073" width="7.28515625" style="4" customWidth="1"/>
    <col min="3074" max="3074" width="4.85546875" style="4" customWidth="1"/>
    <col min="3075" max="3075" width="7.140625" style="4" customWidth="1"/>
    <col min="3076" max="3076" width="6.7109375" style="4" customWidth="1"/>
    <col min="3077" max="3318" width="9.42578125" style="4"/>
    <col min="3319" max="3319" width="5.85546875" style="4" customWidth="1"/>
    <col min="3320" max="3320" width="17.28515625" style="4" customWidth="1"/>
    <col min="3321" max="3321" width="6.85546875" style="4" customWidth="1"/>
    <col min="3322" max="3322" width="8.140625" style="4" customWidth="1"/>
    <col min="3323" max="3323" width="7.28515625" style="4" customWidth="1"/>
    <col min="3324" max="3324" width="4.7109375" style="4" customWidth="1"/>
    <col min="3325" max="3325" width="8.140625" style="4" customWidth="1"/>
    <col min="3326" max="3326" width="4.85546875" style="4" customWidth="1"/>
    <col min="3327" max="3327" width="7.28515625" style="4" customWidth="1"/>
    <col min="3328" max="3328" width="4.85546875" style="4" customWidth="1"/>
    <col min="3329" max="3329" width="7.28515625" style="4" customWidth="1"/>
    <col min="3330" max="3330" width="4.85546875" style="4" customWidth="1"/>
    <col min="3331" max="3331" width="7.140625" style="4" customWidth="1"/>
    <col min="3332" max="3332" width="6.7109375" style="4" customWidth="1"/>
    <col min="3333" max="3574" width="9.42578125" style="4"/>
    <col min="3575" max="3575" width="5.85546875" style="4" customWidth="1"/>
    <col min="3576" max="3576" width="17.28515625" style="4" customWidth="1"/>
    <col min="3577" max="3577" width="6.85546875" style="4" customWidth="1"/>
    <col min="3578" max="3578" width="8.140625" style="4" customWidth="1"/>
    <col min="3579" max="3579" width="7.28515625" style="4" customWidth="1"/>
    <col min="3580" max="3580" width="4.7109375" style="4" customWidth="1"/>
    <col min="3581" max="3581" width="8.140625" style="4" customWidth="1"/>
    <col min="3582" max="3582" width="4.85546875" style="4" customWidth="1"/>
    <col min="3583" max="3583" width="7.28515625" style="4" customWidth="1"/>
    <col min="3584" max="3584" width="4.85546875" style="4" customWidth="1"/>
    <col min="3585" max="3585" width="7.28515625" style="4" customWidth="1"/>
    <col min="3586" max="3586" width="4.85546875" style="4" customWidth="1"/>
    <col min="3587" max="3587" width="7.140625" style="4" customWidth="1"/>
    <col min="3588" max="3588" width="6.7109375" style="4" customWidth="1"/>
    <col min="3589" max="3830" width="9.42578125" style="4"/>
    <col min="3831" max="3831" width="5.85546875" style="4" customWidth="1"/>
    <col min="3832" max="3832" width="17.28515625" style="4" customWidth="1"/>
    <col min="3833" max="3833" width="6.85546875" style="4" customWidth="1"/>
    <col min="3834" max="3834" width="8.140625" style="4" customWidth="1"/>
    <col min="3835" max="3835" width="7.28515625" style="4" customWidth="1"/>
    <col min="3836" max="3836" width="4.7109375" style="4" customWidth="1"/>
    <col min="3837" max="3837" width="8.140625" style="4" customWidth="1"/>
    <col min="3838" max="3838" width="4.85546875" style="4" customWidth="1"/>
    <col min="3839" max="3839" width="7.28515625" style="4" customWidth="1"/>
    <col min="3840" max="3840" width="4.85546875" style="4" customWidth="1"/>
    <col min="3841" max="3841" width="7.28515625" style="4" customWidth="1"/>
    <col min="3842" max="3842" width="4.85546875" style="4" customWidth="1"/>
    <col min="3843" max="3843" width="7.140625" style="4" customWidth="1"/>
    <col min="3844" max="3844" width="6.7109375" style="4" customWidth="1"/>
    <col min="3845" max="4086" width="9.42578125" style="4"/>
    <col min="4087" max="4087" width="5.85546875" style="4" customWidth="1"/>
    <col min="4088" max="4088" width="17.28515625" style="4" customWidth="1"/>
    <col min="4089" max="4089" width="6.85546875" style="4" customWidth="1"/>
    <col min="4090" max="4090" width="8.140625" style="4" customWidth="1"/>
    <col min="4091" max="4091" width="7.28515625" style="4" customWidth="1"/>
    <col min="4092" max="4092" width="4.7109375" style="4" customWidth="1"/>
    <col min="4093" max="4093" width="8.140625" style="4" customWidth="1"/>
    <col min="4094" max="4094" width="4.85546875" style="4" customWidth="1"/>
    <col min="4095" max="4095" width="7.28515625" style="4" customWidth="1"/>
    <col min="4096" max="4096" width="4.85546875" style="4" customWidth="1"/>
    <col min="4097" max="4097" width="7.28515625" style="4" customWidth="1"/>
    <col min="4098" max="4098" width="4.85546875" style="4" customWidth="1"/>
    <col min="4099" max="4099" width="7.140625" style="4" customWidth="1"/>
    <col min="4100" max="4100" width="6.7109375" style="4" customWidth="1"/>
    <col min="4101" max="4342" width="9.42578125" style="4"/>
    <col min="4343" max="4343" width="5.85546875" style="4" customWidth="1"/>
    <col min="4344" max="4344" width="17.28515625" style="4" customWidth="1"/>
    <col min="4345" max="4345" width="6.85546875" style="4" customWidth="1"/>
    <col min="4346" max="4346" width="8.140625" style="4" customWidth="1"/>
    <col min="4347" max="4347" width="7.28515625" style="4" customWidth="1"/>
    <col min="4348" max="4348" width="4.7109375" style="4" customWidth="1"/>
    <col min="4349" max="4349" width="8.140625" style="4" customWidth="1"/>
    <col min="4350" max="4350" width="4.85546875" style="4" customWidth="1"/>
    <col min="4351" max="4351" width="7.28515625" style="4" customWidth="1"/>
    <col min="4352" max="4352" width="4.85546875" style="4" customWidth="1"/>
    <col min="4353" max="4353" width="7.28515625" style="4" customWidth="1"/>
    <col min="4354" max="4354" width="4.85546875" style="4" customWidth="1"/>
    <col min="4355" max="4355" width="7.140625" style="4" customWidth="1"/>
    <col min="4356" max="4356" width="6.7109375" style="4" customWidth="1"/>
    <col min="4357" max="4598" width="9.42578125" style="4"/>
    <col min="4599" max="4599" width="5.85546875" style="4" customWidth="1"/>
    <col min="4600" max="4600" width="17.28515625" style="4" customWidth="1"/>
    <col min="4601" max="4601" width="6.85546875" style="4" customWidth="1"/>
    <col min="4602" max="4602" width="8.140625" style="4" customWidth="1"/>
    <col min="4603" max="4603" width="7.28515625" style="4" customWidth="1"/>
    <col min="4604" max="4604" width="4.7109375" style="4" customWidth="1"/>
    <col min="4605" max="4605" width="8.140625" style="4" customWidth="1"/>
    <col min="4606" max="4606" width="4.85546875" style="4" customWidth="1"/>
    <col min="4607" max="4607" width="7.28515625" style="4" customWidth="1"/>
    <col min="4608" max="4608" width="4.85546875" style="4" customWidth="1"/>
    <col min="4609" max="4609" width="7.28515625" style="4" customWidth="1"/>
    <col min="4610" max="4610" width="4.85546875" style="4" customWidth="1"/>
    <col min="4611" max="4611" width="7.140625" style="4" customWidth="1"/>
    <col min="4612" max="4612" width="6.7109375" style="4" customWidth="1"/>
    <col min="4613" max="4854" width="9.42578125" style="4"/>
    <col min="4855" max="4855" width="5.85546875" style="4" customWidth="1"/>
    <col min="4856" max="4856" width="17.28515625" style="4" customWidth="1"/>
    <col min="4857" max="4857" width="6.85546875" style="4" customWidth="1"/>
    <col min="4858" max="4858" width="8.140625" style="4" customWidth="1"/>
    <col min="4859" max="4859" width="7.28515625" style="4" customWidth="1"/>
    <col min="4860" max="4860" width="4.7109375" style="4" customWidth="1"/>
    <col min="4861" max="4861" width="8.140625" style="4" customWidth="1"/>
    <col min="4862" max="4862" width="4.85546875" style="4" customWidth="1"/>
    <col min="4863" max="4863" width="7.28515625" style="4" customWidth="1"/>
    <col min="4864" max="4864" width="4.85546875" style="4" customWidth="1"/>
    <col min="4865" max="4865" width="7.28515625" style="4" customWidth="1"/>
    <col min="4866" max="4866" width="4.85546875" style="4" customWidth="1"/>
    <col min="4867" max="4867" width="7.140625" style="4" customWidth="1"/>
    <col min="4868" max="4868" width="6.7109375" style="4" customWidth="1"/>
    <col min="4869" max="5110" width="9.42578125" style="4"/>
    <col min="5111" max="5111" width="5.85546875" style="4" customWidth="1"/>
    <col min="5112" max="5112" width="17.28515625" style="4" customWidth="1"/>
    <col min="5113" max="5113" width="6.85546875" style="4" customWidth="1"/>
    <col min="5114" max="5114" width="8.140625" style="4" customWidth="1"/>
    <col min="5115" max="5115" width="7.28515625" style="4" customWidth="1"/>
    <col min="5116" max="5116" width="4.7109375" style="4" customWidth="1"/>
    <col min="5117" max="5117" width="8.140625" style="4" customWidth="1"/>
    <col min="5118" max="5118" width="4.85546875" style="4" customWidth="1"/>
    <col min="5119" max="5119" width="7.28515625" style="4" customWidth="1"/>
    <col min="5120" max="5120" width="4.85546875" style="4" customWidth="1"/>
    <col min="5121" max="5121" width="7.28515625" style="4" customWidth="1"/>
    <col min="5122" max="5122" width="4.85546875" style="4" customWidth="1"/>
    <col min="5123" max="5123" width="7.140625" style="4" customWidth="1"/>
    <col min="5124" max="5124" width="6.7109375" style="4" customWidth="1"/>
    <col min="5125" max="5366" width="9.42578125" style="4"/>
    <col min="5367" max="5367" width="5.85546875" style="4" customWidth="1"/>
    <col min="5368" max="5368" width="17.28515625" style="4" customWidth="1"/>
    <col min="5369" max="5369" width="6.85546875" style="4" customWidth="1"/>
    <col min="5370" max="5370" width="8.140625" style="4" customWidth="1"/>
    <col min="5371" max="5371" width="7.28515625" style="4" customWidth="1"/>
    <col min="5372" max="5372" width="4.7109375" style="4" customWidth="1"/>
    <col min="5373" max="5373" width="8.140625" style="4" customWidth="1"/>
    <col min="5374" max="5374" width="4.85546875" style="4" customWidth="1"/>
    <col min="5375" max="5375" width="7.28515625" style="4" customWidth="1"/>
    <col min="5376" max="5376" width="4.85546875" style="4" customWidth="1"/>
    <col min="5377" max="5377" width="7.28515625" style="4" customWidth="1"/>
    <col min="5378" max="5378" width="4.85546875" style="4" customWidth="1"/>
    <col min="5379" max="5379" width="7.140625" style="4" customWidth="1"/>
    <col min="5380" max="5380" width="6.7109375" style="4" customWidth="1"/>
    <col min="5381" max="5622" width="9.42578125" style="4"/>
    <col min="5623" max="5623" width="5.85546875" style="4" customWidth="1"/>
    <col min="5624" max="5624" width="17.28515625" style="4" customWidth="1"/>
    <col min="5625" max="5625" width="6.85546875" style="4" customWidth="1"/>
    <col min="5626" max="5626" width="8.140625" style="4" customWidth="1"/>
    <col min="5627" max="5627" width="7.28515625" style="4" customWidth="1"/>
    <col min="5628" max="5628" width="4.7109375" style="4" customWidth="1"/>
    <col min="5629" max="5629" width="8.140625" style="4" customWidth="1"/>
    <col min="5630" max="5630" width="4.85546875" style="4" customWidth="1"/>
    <col min="5631" max="5631" width="7.28515625" style="4" customWidth="1"/>
    <col min="5632" max="5632" width="4.85546875" style="4" customWidth="1"/>
    <col min="5633" max="5633" width="7.28515625" style="4" customWidth="1"/>
    <col min="5634" max="5634" width="4.85546875" style="4" customWidth="1"/>
    <col min="5635" max="5635" width="7.140625" style="4" customWidth="1"/>
    <col min="5636" max="5636" width="6.7109375" style="4" customWidth="1"/>
    <col min="5637" max="5878" width="9.42578125" style="4"/>
    <col min="5879" max="5879" width="5.85546875" style="4" customWidth="1"/>
    <col min="5880" max="5880" width="17.28515625" style="4" customWidth="1"/>
    <col min="5881" max="5881" width="6.85546875" style="4" customWidth="1"/>
    <col min="5882" max="5882" width="8.140625" style="4" customWidth="1"/>
    <col min="5883" max="5883" width="7.28515625" style="4" customWidth="1"/>
    <col min="5884" max="5884" width="4.7109375" style="4" customWidth="1"/>
    <col min="5885" max="5885" width="8.140625" style="4" customWidth="1"/>
    <col min="5886" max="5886" width="4.85546875" style="4" customWidth="1"/>
    <col min="5887" max="5887" width="7.28515625" style="4" customWidth="1"/>
    <col min="5888" max="5888" width="4.85546875" style="4" customWidth="1"/>
    <col min="5889" max="5889" width="7.28515625" style="4" customWidth="1"/>
    <col min="5890" max="5890" width="4.85546875" style="4" customWidth="1"/>
    <col min="5891" max="5891" width="7.140625" style="4" customWidth="1"/>
    <col min="5892" max="5892" width="6.7109375" style="4" customWidth="1"/>
    <col min="5893" max="6134" width="9.42578125" style="4"/>
    <col min="6135" max="6135" width="5.85546875" style="4" customWidth="1"/>
    <col min="6136" max="6136" width="17.28515625" style="4" customWidth="1"/>
    <col min="6137" max="6137" width="6.85546875" style="4" customWidth="1"/>
    <col min="6138" max="6138" width="8.140625" style="4" customWidth="1"/>
    <col min="6139" max="6139" width="7.28515625" style="4" customWidth="1"/>
    <col min="6140" max="6140" width="4.7109375" style="4" customWidth="1"/>
    <col min="6141" max="6141" width="8.140625" style="4" customWidth="1"/>
    <col min="6142" max="6142" width="4.85546875" style="4" customWidth="1"/>
    <col min="6143" max="6143" width="7.28515625" style="4" customWidth="1"/>
    <col min="6144" max="6144" width="4.85546875" style="4" customWidth="1"/>
    <col min="6145" max="6145" width="7.28515625" style="4" customWidth="1"/>
    <col min="6146" max="6146" width="4.85546875" style="4" customWidth="1"/>
    <col min="6147" max="6147" width="7.140625" style="4" customWidth="1"/>
    <col min="6148" max="6148" width="6.7109375" style="4" customWidth="1"/>
    <col min="6149" max="6390" width="9.42578125" style="4"/>
    <col min="6391" max="6391" width="5.85546875" style="4" customWidth="1"/>
    <col min="6392" max="6392" width="17.28515625" style="4" customWidth="1"/>
    <col min="6393" max="6393" width="6.85546875" style="4" customWidth="1"/>
    <col min="6394" max="6394" width="8.140625" style="4" customWidth="1"/>
    <col min="6395" max="6395" width="7.28515625" style="4" customWidth="1"/>
    <col min="6396" max="6396" width="4.7109375" style="4" customWidth="1"/>
    <col min="6397" max="6397" width="8.140625" style="4" customWidth="1"/>
    <col min="6398" max="6398" width="4.85546875" style="4" customWidth="1"/>
    <col min="6399" max="6399" width="7.28515625" style="4" customWidth="1"/>
    <col min="6400" max="6400" width="4.85546875" style="4" customWidth="1"/>
    <col min="6401" max="6401" width="7.28515625" style="4" customWidth="1"/>
    <col min="6402" max="6402" width="4.85546875" style="4" customWidth="1"/>
    <col min="6403" max="6403" width="7.140625" style="4" customWidth="1"/>
    <col min="6404" max="6404" width="6.7109375" style="4" customWidth="1"/>
    <col min="6405" max="6646" width="9.42578125" style="4"/>
    <col min="6647" max="6647" width="5.85546875" style="4" customWidth="1"/>
    <col min="6648" max="6648" width="17.28515625" style="4" customWidth="1"/>
    <col min="6649" max="6649" width="6.85546875" style="4" customWidth="1"/>
    <col min="6650" max="6650" width="8.140625" style="4" customWidth="1"/>
    <col min="6651" max="6651" width="7.28515625" style="4" customWidth="1"/>
    <col min="6652" max="6652" width="4.7109375" style="4" customWidth="1"/>
    <col min="6653" max="6653" width="8.140625" style="4" customWidth="1"/>
    <col min="6654" max="6654" width="4.85546875" style="4" customWidth="1"/>
    <col min="6655" max="6655" width="7.28515625" style="4" customWidth="1"/>
    <col min="6656" max="6656" width="4.85546875" style="4" customWidth="1"/>
    <col min="6657" max="6657" width="7.28515625" style="4" customWidth="1"/>
    <col min="6658" max="6658" width="4.85546875" style="4" customWidth="1"/>
    <col min="6659" max="6659" width="7.140625" style="4" customWidth="1"/>
    <col min="6660" max="6660" width="6.7109375" style="4" customWidth="1"/>
    <col min="6661" max="6902" width="9.42578125" style="4"/>
    <col min="6903" max="6903" width="5.85546875" style="4" customWidth="1"/>
    <col min="6904" max="6904" width="17.28515625" style="4" customWidth="1"/>
    <col min="6905" max="6905" width="6.85546875" style="4" customWidth="1"/>
    <col min="6906" max="6906" width="8.140625" style="4" customWidth="1"/>
    <col min="6907" max="6907" width="7.28515625" style="4" customWidth="1"/>
    <col min="6908" max="6908" width="4.7109375" style="4" customWidth="1"/>
    <col min="6909" max="6909" width="8.140625" style="4" customWidth="1"/>
    <col min="6910" max="6910" width="4.85546875" style="4" customWidth="1"/>
    <col min="6911" max="6911" width="7.28515625" style="4" customWidth="1"/>
    <col min="6912" max="6912" width="4.85546875" style="4" customWidth="1"/>
    <col min="6913" max="6913" width="7.28515625" style="4" customWidth="1"/>
    <col min="6914" max="6914" width="4.85546875" style="4" customWidth="1"/>
    <col min="6915" max="6915" width="7.140625" style="4" customWidth="1"/>
    <col min="6916" max="6916" width="6.7109375" style="4" customWidth="1"/>
    <col min="6917" max="7158" width="9.42578125" style="4"/>
    <col min="7159" max="7159" width="5.85546875" style="4" customWidth="1"/>
    <col min="7160" max="7160" width="17.28515625" style="4" customWidth="1"/>
    <col min="7161" max="7161" width="6.85546875" style="4" customWidth="1"/>
    <col min="7162" max="7162" width="8.140625" style="4" customWidth="1"/>
    <col min="7163" max="7163" width="7.28515625" style="4" customWidth="1"/>
    <col min="7164" max="7164" width="4.7109375" style="4" customWidth="1"/>
    <col min="7165" max="7165" width="8.140625" style="4" customWidth="1"/>
    <col min="7166" max="7166" width="4.85546875" style="4" customWidth="1"/>
    <col min="7167" max="7167" width="7.28515625" style="4" customWidth="1"/>
    <col min="7168" max="7168" width="4.85546875" style="4" customWidth="1"/>
    <col min="7169" max="7169" width="7.28515625" style="4" customWidth="1"/>
    <col min="7170" max="7170" width="4.85546875" style="4" customWidth="1"/>
    <col min="7171" max="7171" width="7.140625" style="4" customWidth="1"/>
    <col min="7172" max="7172" width="6.7109375" style="4" customWidth="1"/>
    <col min="7173" max="7414" width="9.42578125" style="4"/>
    <col min="7415" max="7415" width="5.85546875" style="4" customWidth="1"/>
    <col min="7416" max="7416" width="17.28515625" style="4" customWidth="1"/>
    <col min="7417" max="7417" width="6.85546875" style="4" customWidth="1"/>
    <col min="7418" max="7418" width="8.140625" style="4" customWidth="1"/>
    <col min="7419" max="7419" width="7.28515625" style="4" customWidth="1"/>
    <col min="7420" max="7420" width="4.7109375" style="4" customWidth="1"/>
    <col min="7421" max="7421" width="8.140625" style="4" customWidth="1"/>
    <col min="7422" max="7422" width="4.85546875" style="4" customWidth="1"/>
    <col min="7423" max="7423" width="7.28515625" style="4" customWidth="1"/>
    <col min="7424" max="7424" width="4.85546875" style="4" customWidth="1"/>
    <col min="7425" max="7425" width="7.28515625" style="4" customWidth="1"/>
    <col min="7426" max="7426" width="4.85546875" style="4" customWidth="1"/>
    <col min="7427" max="7427" width="7.140625" style="4" customWidth="1"/>
    <col min="7428" max="7428" width="6.7109375" style="4" customWidth="1"/>
    <col min="7429" max="7670" width="9.42578125" style="4"/>
    <col min="7671" max="7671" width="5.85546875" style="4" customWidth="1"/>
    <col min="7672" max="7672" width="17.28515625" style="4" customWidth="1"/>
    <col min="7673" max="7673" width="6.85546875" style="4" customWidth="1"/>
    <col min="7674" max="7674" width="8.140625" style="4" customWidth="1"/>
    <col min="7675" max="7675" width="7.28515625" style="4" customWidth="1"/>
    <col min="7676" max="7676" width="4.7109375" style="4" customWidth="1"/>
    <col min="7677" max="7677" width="8.140625" style="4" customWidth="1"/>
    <col min="7678" max="7678" width="4.85546875" style="4" customWidth="1"/>
    <col min="7679" max="7679" width="7.28515625" style="4" customWidth="1"/>
    <col min="7680" max="7680" width="4.85546875" style="4" customWidth="1"/>
    <col min="7681" max="7681" width="7.28515625" style="4" customWidth="1"/>
    <col min="7682" max="7682" width="4.85546875" style="4" customWidth="1"/>
    <col min="7683" max="7683" width="7.140625" style="4" customWidth="1"/>
    <col min="7684" max="7684" width="6.7109375" style="4" customWidth="1"/>
    <col min="7685" max="7926" width="9.42578125" style="4"/>
    <col min="7927" max="7927" width="5.85546875" style="4" customWidth="1"/>
    <col min="7928" max="7928" width="17.28515625" style="4" customWidth="1"/>
    <col min="7929" max="7929" width="6.85546875" style="4" customWidth="1"/>
    <col min="7930" max="7930" width="8.140625" style="4" customWidth="1"/>
    <col min="7931" max="7931" width="7.28515625" style="4" customWidth="1"/>
    <col min="7932" max="7932" width="4.7109375" style="4" customWidth="1"/>
    <col min="7933" max="7933" width="8.140625" style="4" customWidth="1"/>
    <col min="7934" max="7934" width="4.85546875" style="4" customWidth="1"/>
    <col min="7935" max="7935" width="7.28515625" style="4" customWidth="1"/>
    <col min="7936" max="7936" width="4.85546875" style="4" customWidth="1"/>
    <col min="7937" max="7937" width="7.28515625" style="4" customWidth="1"/>
    <col min="7938" max="7938" width="4.85546875" style="4" customWidth="1"/>
    <col min="7939" max="7939" width="7.140625" style="4" customWidth="1"/>
    <col min="7940" max="7940" width="6.7109375" style="4" customWidth="1"/>
    <col min="7941" max="8182" width="9.42578125" style="4"/>
    <col min="8183" max="8183" width="5.85546875" style="4" customWidth="1"/>
    <col min="8184" max="8184" width="17.28515625" style="4" customWidth="1"/>
    <col min="8185" max="8185" width="6.85546875" style="4" customWidth="1"/>
    <col min="8186" max="8186" width="8.140625" style="4" customWidth="1"/>
    <col min="8187" max="8187" width="7.28515625" style="4" customWidth="1"/>
    <col min="8188" max="8188" width="4.7109375" style="4" customWidth="1"/>
    <col min="8189" max="8189" width="8.140625" style="4" customWidth="1"/>
    <col min="8190" max="8190" width="4.85546875" style="4" customWidth="1"/>
    <col min="8191" max="8191" width="7.28515625" style="4" customWidth="1"/>
    <col min="8192" max="8192" width="4.85546875" style="4" customWidth="1"/>
    <col min="8193" max="8193" width="7.28515625" style="4" customWidth="1"/>
    <col min="8194" max="8194" width="4.85546875" style="4" customWidth="1"/>
    <col min="8195" max="8195" width="7.140625" style="4" customWidth="1"/>
    <col min="8196" max="8196" width="6.7109375" style="4" customWidth="1"/>
    <col min="8197" max="8438" width="9.42578125" style="4"/>
    <col min="8439" max="8439" width="5.85546875" style="4" customWidth="1"/>
    <col min="8440" max="8440" width="17.28515625" style="4" customWidth="1"/>
    <col min="8441" max="8441" width="6.85546875" style="4" customWidth="1"/>
    <col min="8442" max="8442" width="8.140625" style="4" customWidth="1"/>
    <col min="8443" max="8443" width="7.28515625" style="4" customWidth="1"/>
    <col min="8444" max="8444" width="4.7109375" style="4" customWidth="1"/>
    <col min="8445" max="8445" width="8.140625" style="4" customWidth="1"/>
    <col min="8446" max="8446" width="4.85546875" style="4" customWidth="1"/>
    <col min="8447" max="8447" width="7.28515625" style="4" customWidth="1"/>
    <col min="8448" max="8448" width="4.85546875" style="4" customWidth="1"/>
    <col min="8449" max="8449" width="7.28515625" style="4" customWidth="1"/>
    <col min="8450" max="8450" width="4.85546875" style="4" customWidth="1"/>
    <col min="8451" max="8451" width="7.140625" style="4" customWidth="1"/>
    <col min="8452" max="8452" width="6.7109375" style="4" customWidth="1"/>
    <col min="8453" max="8694" width="9.42578125" style="4"/>
    <col min="8695" max="8695" width="5.85546875" style="4" customWidth="1"/>
    <col min="8696" max="8696" width="17.28515625" style="4" customWidth="1"/>
    <col min="8697" max="8697" width="6.85546875" style="4" customWidth="1"/>
    <col min="8698" max="8698" width="8.140625" style="4" customWidth="1"/>
    <col min="8699" max="8699" width="7.28515625" style="4" customWidth="1"/>
    <col min="8700" max="8700" width="4.7109375" style="4" customWidth="1"/>
    <col min="8701" max="8701" width="8.140625" style="4" customWidth="1"/>
    <col min="8702" max="8702" width="4.85546875" style="4" customWidth="1"/>
    <col min="8703" max="8703" width="7.28515625" style="4" customWidth="1"/>
    <col min="8704" max="8704" width="4.85546875" style="4" customWidth="1"/>
    <col min="8705" max="8705" width="7.28515625" style="4" customWidth="1"/>
    <col min="8706" max="8706" width="4.85546875" style="4" customWidth="1"/>
    <col min="8707" max="8707" width="7.140625" style="4" customWidth="1"/>
    <col min="8708" max="8708" width="6.7109375" style="4" customWidth="1"/>
    <col min="8709" max="8950" width="9.42578125" style="4"/>
    <col min="8951" max="8951" width="5.85546875" style="4" customWidth="1"/>
    <col min="8952" max="8952" width="17.28515625" style="4" customWidth="1"/>
    <col min="8953" max="8953" width="6.85546875" style="4" customWidth="1"/>
    <col min="8954" max="8954" width="8.140625" style="4" customWidth="1"/>
    <col min="8955" max="8955" width="7.28515625" style="4" customWidth="1"/>
    <col min="8956" max="8956" width="4.7109375" style="4" customWidth="1"/>
    <col min="8957" max="8957" width="8.140625" style="4" customWidth="1"/>
    <col min="8958" max="8958" width="4.85546875" style="4" customWidth="1"/>
    <col min="8959" max="8959" width="7.28515625" style="4" customWidth="1"/>
    <col min="8960" max="8960" width="4.85546875" style="4" customWidth="1"/>
    <col min="8961" max="8961" width="7.28515625" style="4" customWidth="1"/>
    <col min="8962" max="8962" width="4.85546875" style="4" customWidth="1"/>
    <col min="8963" max="8963" width="7.140625" style="4" customWidth="1"/>
    <col min="8964" max="8964" width="6.7109375" style="4" customWidth="1"/>
    <col min="8965" max="9206" width="9.42578125" style="4"/>
    <col min="9207" max="9207" width="5.85546875" style="4" customWidth="1"/>
    <col min="9208" max="9208" width="17.28515625" style="4" customWidth="1"/>
    <col min="9209" max="9209" width="6.85546875" style="4" customWidth="1"/>
    <col min="9210" max="9210" width="8.140625" style="4" customWidth="1"/>
    <col min="9211" max="9211" width="7.28515625" style="4" customWidth="1"/>
    <col min="9212" max="9212" width="4.7109375" style="4" customWidth="1"/>
    <col min="9213" max="9213" width="8.140625" style="4" customWidth="1"/>
    <col min="9214" max="9214" width="4.85546875" style="4" customWidth="1"/>
    <col min="9215" max="9215" width="7.28515625" style="4" customWidth="1"/>
    <col min="9216" max="9216" width="4.85546875" style="4" customWidth="1"/>
    <col min="9217" max="9217" width="7.28515625" style="4" customWidth="1"/>
    <col min="9218" max="9218" width="4.85546875" style="4" customWidth="1"/>
    <col min="9219" max="9219" width="7.140625" style="4" customWidth="1"/>
    <col min="9220" max="9220" width="6.7109375" style="4" customWidth="1"/>
    <col min="9221" max="9462" width="9.42578125" style="4"/>
    <col min="9463" max="9463" width="5.85546875" style="4" customWidth="1"/>
    <col min="9464" max="9464" width="17.28515625" style="4" customWidth="1"/>
    <col min="9465" max="9465" width="6.85546875" style="4" customWidth="1"/>
    <col min="9466" max="9466" width="8.140625" style="4" customWidth="1"/>
    <col min="9467" max="9467" width="7.28515625" style="4" customWidth="1"/>
    <col min="9468" max="9468" width="4.7109375" style="4" customWidth="1"/>
    <col min="9469" max="9469" width="8.140625" style="4" customWidth="1"/>
    <col min="9470" max="9470" width="4.85546875" style="4" customWidth="1"/>
    <col min="9471" max="9471" width="7.28515625" style="4" customWidth="1"/>
    <col min="9472" max="9472" width="4.85546875" style="4" customWidth="1"/>
    <col min="9473" max="9473" width="7.28515625" style="4" customWidth="1"/>
    <col min="9474" max="9474" width="4.85546875" style="4" customWidth="1"/>
    <col min="9475" max="9475" width="7.140625" style="4" customWidth="1"/>
    <col min="9476" max="9476" width="6.7109375" style="4" customWidth="1"/>
    <col min="9477" max="9718" width="9.42578125" style="4"/>
    <col min="9719" max="9719" width="5.85546875" style="4" customWidth="1"/>
    <col min="9720" max="9720" width="17.28515625" style="4" customWidth="1"/>
    <col min="9721" max="9721" width="6.85546875" style="4" customWidth="1"/>
    <col min="9722" max="9722" width="8.140625" style="4" customWidth="1"/>
    <col min="9723" max="9723" width="7.28515625" style="4" customWidth="1"/>
    <col min="9724" max="9724" width="4.7109375" style="4" customWidth="1"/>
    <col min="9725" max="9725" width="8.140625" style="4" customWidth="1"/>
    <col min="9726" max="9726" width="4.85546875" style="4" customWidth="1"/>
    <col min="9727" max="9727" width="7.28515625" style="4" customWidth="1"/>
    <col min="9728" max="9728" width="4.85546875" style="4" customWidth="1"/>
    <col min="9729" max="9729" width="7.28515625" style="4" customWidth="1"/>
    <col min="9730" max="9730" width="4.85546875" style="4" customWidth="1"/>
    <col min="9731" max="9731" width="7.140625" style="4" customWidth="1"/>
    <col min="9732" max="9732" width="6.7109375" style="4" customWidth="1"/>
    <col min="9733" max="9974" width="9.42578125" style="4"/>
    <col min="9975" max="9975" width="5.85546875" style="4" customWidth="1"/>
    <col min="9976" max="9976" width="17.28515625" style="4" customWidth="1"/>
    <col min="9977" max="9977" width="6.85546875" style="4" customWidth="1"/>
    <col min="9978" max="9978" width="8.140625" style="4" customWidth="1"/>
    <col min="9979" max="9979" width="7.28515625" style="4" customWidth="1"/>
    <col min="9980" max="9980" width="4.7109375" style="4" customWidth="1"/>
    <col min="9981" max="9981" width="8.140625" style="4" customWidth="1"/>
    <col min="9982" max="9982" width="4.85546875" style="4" customWidth="1"/>
    <col min="9983" max="9983" width="7.28515625" style="4" customWidth="1"/>
    <col min="9984" max="9984" width="4.85546875" style="4" customWidth="1"/>
    <col min="9985" max="9985" width="7.28515625" style="4" customWidth="1"/>
    <col min="9986" max="9986" width="4.85546875" style="4" customWidth="1"/>
    <col min="9987" max="9987" width="7.140625" style="4" customWidth="1"/>
    <col min="9988" max="9988" width="6.7109375" style="4" customWidth="1"/>
    <col min="9989" max="10230" width="9.42578125" style="4"/>
    <col min="10231" max="10231" width="5.85546875" style="4" customWidth="1"/>
    <col min="10232" max="10232" width="17.28515625" style="4" customWidth="1"/>
    <col min="10233" max="10233" width="6.85546875" style="4" customWidth="1"/>
    <col min="10234" max="10234" width="8.140625" style="4" customWidth="1"/>
    <col min="10235" max="10235" width="7.28515625" style="4" customWidth="1"/>
    <col min="10236" max="10236" width="4.7109375" style="4" customWidth="1"/>
    <col min="10237" max="10237" width="8.140625" style="4" customWidth="1"/>
    <col min="10238" max="10238" width="4.85546875" style="4" customWidth="1"/>
    <col min="10239" max="10239" width="7.28515625" style="4" customWidth="1"/>
    <col min="10240" max="10240" width="4.85546875" style="4" customWidth="1"/>
    <col min="10241" max="10241" width="7.28515625" style="4" customWidth="1"/>
    <col min="10242" max="10242" width="4.85546875" style="4" customWidth="1"/>
    <col min="10243" max="10243" width="7.140625" style="4" customWidth="1"/>
    <col min="10244" max="10244" width="6.7109375" style="4" customWidth="1"/>
    <col min="10245" max="10486" width="9.42578125" style="4"/>
    <col min="10487" max="10487" width="5.85546875" style="4" customWidth="1"/>
    <col min="10488" max="10488" width="17.28515625" style="4" customWidth="1"/>
    <col min="10489" max="10489" width="6.85546875" style="4" customWidth="1"/>
    <col min="10490" max="10490" width="8.140625" style="4" customWidth="1"/>
    <col min="10491" max="10491" width="7.28515625" style="4" customWidth="1"/>
    <col min="10492" max="10492" width="4.7109375" style="4" customWidth="1"/>
    <col min="10493" max="10493" width="8.140625" style="4" customWidth="1"/>
    <col min="10494" max="10494" width="4.85546875" style="4" customWidth="1"/>
    <col min="10495" max="10495" width="7.28515625" style="4" customWidth="1"/>
    <col min="10496" max="10496" width="4.85546875" style="4" customWidth="1"/>
    <col min="10497" max="10497" width="7.28515625" style="4" customWidth="1"/>
    <col min="10498" max="10498" width="4.85546875" style="4" customWidth="1"/>
    <col min="10499" max="10499" width="7.140625" style="4" customWidth="1"/>
    <col min="10500" max="10500" width="6.7109375" style="4" customWidth="1"/>
    <col min="10501" max="10742" width="9.42578125" style="4"/>
    <col min="10743" max="10743" width="5.85546875" style="4" customWidth="1"/>
    <col min="10744" max="10744" width="17.28515625" style="4" customWidth="1"/>
    <col min="10745" max="10745" width="6.85546875" style="4" customWidth="1"/>
    <col min="10746" max="10746" width="8.140625" style="4" customWidth="1"/>
    <col min="10747" max="10747" width="7.28515625" style="4" customWidth="1"/>
    <col min="10748" max="10748" width="4.7109375" style="4" customWidth="1"/>
    <col min="10749" max="10749" width="8.140625" style="4" customWidth="1"/>
    <col min="10750" max="10750" width="4.85546875" style="4" customWidth="1"/>
    <col min="10751" max="10751" width="7.28515625" style="4" customWidth="1"/>
    <col min="10752" max="10752" width="4.85546875" style="4" customWidth="1"/>
    <col min="10753" max="10753" width="7.28515625" style="4" customWidth="1"/>
    <col min="10754" max="10754" width="4.85546875" style="4" customWidth="1"/>
    <col min="10755" max="10755" width="7.140625" style="4" customWidth="1"/>
    <col min="10756" max="10756" width="6.7109375" style="4" customWidth="1"/>
    <col min="10757" max="10998" width="9.42578125" style="4"/>
    <col min="10999" max="10999" width="5.85546875" style="4" customWidth="1"/>
    <col min="11000" max="11000" width="17.28515625" style="4" customWidth="1"/>
    <col min="11001" max="11001" width="6.85546875" style="4" customWidth="1"/>
    <col min="11002" max="11002" width="8.140625" style="4" customWidth="1"/>
    <col min="11003" max="11003" width="7.28515625" style="4" customWidth="1"/>
    <col min="11004" max="11004" width="4.7109375" style="4" customWidth="1"/>
    <col min="11005" max="11005" width="8.140625" style="4" customWidth="1"/>
    <col min="11006" max="11006" width="4.85546875" style="4" customWidth="1"/>
    <col min="11007" max="11007" width="7.28515625" style="4" customWidth="1"/>
    <col min="11008" max="11008" width="4.85546875" style="4" customWidth="1"/>
    <col min="11009" max="11009" width="7.28515625" style="4" customWidth="1"/>
    <col min="11010" max="11010" width="4.85546875" style="4" customWidth="1"/>
    <col min="11011" max="11011" width="7.140625" style="4" customWidth="1"/>
    <col min="11012" max="11012" width="6.7109375" style="4" customWidth="1"/>
    <col min="11013" max="11254" width="9.42578125" style="4"/>
    <col min="11255" max="11255" width="5.85546875" style="4" customWidth="1"/>
    <col min="11256" max="11256" width="17.28515625" style="4" customWidth="1"/>
    <col min="11257" max="11257" width="6.85546875" style="4" customWidth="1"/>
    <col min="11258" max="11258" width="8.140625" style="4" customWidth="1"/>
    <col min="11259" max="11259" width="7.28515625" style="4" customWidth="1"/>
    <col min="11260" max="11260" width="4.7109375" style="4" customWidth="1"/>
    <col min="11261" max="11261" width="8.140625" style="4" customWidth="1"/>
    <col min="11262" max="11262" width="4.85546875" style="4" customWidth="1"/>
    <col min="11263" max="11263" width="7.28515625" style="4" customWidth="1"/>
    <col min="11264" max="11264" width="4.85546875" style="4" customWidth="1"/>
    <col min="11265" max="11265" width="7.28515625" style="4" customWidth="1"/>
    <col min="11266" max="11266" width="4.85546875" style="4" customWidth="1"/>
    <col min="11267" max="11267" width="7.140625" style="4" customWidth="1"/>
    <col min="11268" max="11268" width="6.7109375" style="4" customWidth="1"/>
    <col min="11269" max="11510" width="9.42578125" style="4"/>
    <col min="11511" max="11511" width="5.85546875" style="4" customWidth="1"/>
    <col min="11512" max="11512" width="17.28515625" style="4" customWidth="1"/>
    <col min="11513" max="11513" width="6.85546875" style="4" customWidth="1"/>
    <col min="11514" max="11514" width="8.140625" style="4" customWidth="1"/>
    <col min="11515" max="11515" width="7.28515625" style="4" customWidth="1"/>
    <col min="11516" max="11516" width="4.7109375" style="4" customWidth="1"/>
    <col min="11517" max="11517" width="8.140625" style="4" customWidth="1"/>
    <col min="11518" max="11518" width="4.85546875" style="4" customWidth="1"/>
    <col min="11519" max="11519" width="7.28515625" style="4" customWidth="1"/>
    <col min="11520" max="11520" width="4.85546875" style="4" customWidth="1"/>
    <col min="11521" max="11521" width="7.28515625" style="4" customWidth="1"/>
    <col min="11522" max="11522" width="4.85546875" style="4" customWidth="1"/>
    <col min="11523" max="11523" width="7.140625" style="4" customWidth="1"/>
    <col min="11524" max="11524" width="6.7109375" style="4" customWidth="1"/>
    <col min="11525" max="11766" width="9.42578125" style="4"/>
    <col min="11767" max="11767" width="5.85546875" style="4" customWidth="1"/>
    <col min="11768" max="11768" width="17.28515625" style="4" customWidth="1"/>
    <col min="11769" max="11769" width="6.85546875" style="4" customWidth="1"/>
    <col min="11770" max="11770" width="8.140625" style="4" customWidth="1"/>
    <col min="11771" max="11771" width="7.28515625" style="4" customWidth="1"/>
    <col min="11772" max="11772" width="4.7109375" style="4" customWidth="1"/>
    <col min="11773" max="11773" width="8.140625" style="4" customWidth="1"/>
    <col min="11774" max="11774" width="4.85546875" style="4" customWidth="1"/>
    <col min="11775" max="11775" width="7.28515625" style="4" customWidth="1"/>
    <col min="11776" max="11776" width="4.85546875" style="4" customWidth="1"/>
    <col min="11777" max="11777" width="7.28515625" style="4" customWidth="1"/>
    <col min="11778" max="11778" width="4.85546875" style="4" customWidth="1"/>
    <col min="11779" max="11779" width="7.140625" style="4" customWidth="1"/>
    <col min="11780" max="11780" width="6.7109375" style="4" customWidth="1"/>
    <col min="11781" max="12022" width="9.42578125" style="4"/>
    <col min="12023" max="12023" width="5.85546875" style="4" customWidth="1"/>
    <col min="12024" max="12024" width="17.28515625" style="4" customWidth="1"/>
    <col min="12025" max="12025" width="6.85546875" style="4" customWidth="1"/>
    <col min="12026" max="12026" width="8.140625" style="4" customWidth="1"/>
    <col min="12027" max="12027" width="7.28515625" style="4" customWidth="1"/>
    <col min="12028" max="12028" width="4.7109375" style="4" customWidth="1"/>
    <col min="12029" max="12029" width="8.140625" style="4" customWidth="1"/>
    <col min="12030" max="12030" width="4.85546875" style="4" customWidth="1"/>
    <col min="12031" max="12031" width="7.28515625" style="4" customWidth="1"/>
    <col min="12032" max="12032" width="4.85546875" style="4" customWidth="1"/>
    <col min="12033" max="12033" width="7.28515625" style="4" customWidth="1"/>
    <col min="12034" max="12034" width="4.85546875" style="4" customWidth="1"/>
    <col min="12035" max="12035" width="7.140625" style="4" customWidth="1"/>
    <col min="12036" max="12036" width="6.7109375" style="4" customWidth="1"/>
    <col min="12037" max="12278" width="9.42578125" style="4"/>
    <col min="12279" max="12279" width="5.85546875" style="4" customWidth="1"/>
    <col min="12280" max="12280" width="17.28515625" style="4" customWidth="1"/>
    <col min="12281" max="12281" width="6.85546875" style="4" customWidth="1"/>
    <col min="12282" max="12282" width="8.140625" style="4" customWidth="1"/>
    <col min="12283" max="12283" width="7.28515625" style="4" customWidth="1"/>
    <col min="12284" max="12284" width="4.7109375" style="4" customWidth="1"/>
    <col min="12285" max="12285" width="8.140625" style="4" customWidth="1"/>
    <col min="12286" max="12286" width="4.85546875" style="4" customWidth="1"/>
    <col min="12287" max="12287" width="7.28515625" style="4" customWidth="1"/>
    <col min="12288" max="12288" width="4.85546875" style="4" customWidth="1"/>
    <col min="12289" max="12289" width="7.28515625" style="4" customWidth="1"/>
    <col min="12290" max="12290" width="4.85546875" style="4" customWidth="1"/>
    <col min="12291" max="12291" width="7.140625" style="4" customWidth="1"/>
    <col min="12292" max="12292" width="6.7109375" style="4" customWidth="1"/>
    <col min="12293" max="12534" width="9.42578125" style="4"/>
    <col min="12535" max="12535" width="5.85546875" style="4" customWidth="1"/>
    <col min="12536" max="12536" width="17.28515625" style="4" customWidth="1"/>
    <col min="12537" max="12537" width="6.85546875" style="4" customWidth="1"/>
    <col min="12538" max="12538" width="8.140625" style="4" customWidth="1"/>
    <col min="12539" max="12539" width="7.28515625" style="4" customWidth="1"/>
    <col min="12540" max="12540" width="4.7109375" style="4" customWidth="1"/>
    <col min="12541" max="12541" width="8.140625" style="4" customWidth="1"/>
    <col min="12542" max="12542" width="4.85546875" style="4" customWidth="1"/>
    <col min="12543" max="12543" width="7.28515625" style="4" customWidth="1"/>
    <col min="12544" max="12544" width="4.85546875" style="4" customWidth="1"/>
    <col min="12545" max="12545" width="7.28515625" style="4" customWidth="1"/>
    <col min="12546" max="12546" width="4.85546875" style="4" customWidth="1"/>
    <col min="12547" max="12547" width="7.140625" style="4" customWidth="1"/>
    <col min="12548" max="12548" width="6.7109375" style="4" customWidth="1"/>
    <col min="12549" max="12790" width="9.42578125" style="4"/>
    <col min="12791" max="12791" width="5.85546875" style="4" customWidth="1"/>
    <col min="12792" max="12792" width="17.28515625" style="4" customWidth="1"/>
    <col min="12793" max="12793" width="6.85546875" style="4" customWidth="1"/>
    <col min="12794" max="12794" width="8.140625" style="4" customWidth="1"/>
    <col min="12795" max="12795" width="7.28515625" style="4" customWidth="1"/>
    <col min="12796" max="12796" width="4.7109375" style="4" customWidth="1"/>
    <col min="12797" max="12797" width="8.140625" style="4" customWidth="1"/>
    <col min="12798" max="12798" width="4.85546875" style="4" customWidth="1"/>
    <col min="12799" max="12799" width="7.28515625" style="4" customWidth="1"/>
    <col min="12800" max="12800" width="4.85546875" style="4" customWidth="1"/>
    <col min="12801" max="12801" width="7.28515625" style="4" customWidth="1"/>
    <col min="12802" max="12802" width="4.85546875" style="4" customWidth="1"/>
    <col min="12803" max="12803" width="7.140625" style="4" customWidth="1"/>
    <col min="12804" max="12804" width="6.7109375" style="4" customWidth="1"/>
    <col min="12805" max="13046" width="9.42578125" style="4"/>
    <col min="13047" max="13047" width="5.85546875" style="4" customWidth="1"/>
    <col min="13048" max="13048" width="17.28515625" style="4" customWidth="1"/>
    <col min="13049" max="13049" width="6.85546875" style="4" customWidth="1"/>
    <col min="13050" max="13050" width="8.140625" style="4" customWidth="1"/>
    <col min="13051" max="13051" width="7.28515625" style="4" customWidth="1"/>
    <col min="13052" max="13052" width="4.7109375" style="4" customWidth="1"/>
    <col min="13053" max="13053" width="8.140625" style="4" customWidth="1"/>
    <col min="13054" max="13054" width="4.85546875" style="4" customWidth="1"/>
    <col min="13055" max="13055" width="7.28515625" style="4" customWidth="1"/>
    <col min="13056" max="13056" width="4.85546875" style="4" customWidth="1"/>
    <col min="13057" max="13057" width="7.28515625" style="4" customWidth="1"/>
    <col min="13058" max="13058" width="4.85546875" style="4" customWidth="1"/>
    <col min="13059" max="13059" width="7.140625" style="4" customWidth="1"/>
    <col min="13060" max="13060" width="6.7109375" style="4" customWidth="1"/>
    <col min="13061" max="13302" width="9.42578125" style="4"/>
    <col min="13303" max="13303" width="5.85546875" style="4" customWidth="1"/>
    <col min="13304" max="13304" width="17.28515625" style="4" customWidth="1"/>
    <col min="13305" max="13305" width="6.85546875" style="4" customWidth="1"/>
    <col min="13306" max="13306" width="8.140625" style="4" customWidth="1"/>
    <col min="13307" max="13307" width="7.28515625" style="4" customWidth="1"/>
    <col min="13308" max="13308" width="4.7109375" style="4" customWidth="1"/>
    <col min="13309" max="13309" width="8.140625" style="4" customWidth="1"/>
    <col min="13310" max="13310" width="4.85546875" style="4" customWidth="1"/>
    <col min="13311" max="13311" width="7.28515625" style="4" customWidth="1"/>
    <col min="13312" max="13312" width="4.85546875" style="4" customWidth="1"/>
    <col min="13313" max="13313" width="7.28515625" style="4" customWidth="1"/>
    <col min="13314" max="13314" width="4.85546875" style="4" customWidth="1"/>
    <col min="13315" max="13315" width="7.140625" style="4" customWidth="1"/>
    <col min="13316" max="13316" width="6.7109375" style="4" customWidth="1"/>
    <col min="13317" max="13558" width="9.42578125" style="4"/>
    <col min="13559" max="13559" width="5.85546875" style="4" customWidth="1"/>
    <col min="13560" max="13560" width="17.28515625" style="4" customWidth="1"/>
    <col min="13561" max="13561" width="6.85546875" style="4" customWidth="1"/>
    <col min="13562" max="13562" width="8.140625" style="4" customWidth="1"/>
    <col min="13563" max="13563" width="7.28515625" style="4" customWidth="1"/>
    <col min="13564" max="13564" width="4.7109375" style="4" customWidth="1"/>
    <col min="13565" max="13565" width="8.140625" style="4" customWidth="1"/>
    <col min="13566" max="13566" width="4.85546875" style="4" customWidth="1"/>
    <col min="13567" max="13567" width="7.28515625" style="4" customWidth="1"/>
    <col min="13568" max="13568" width="4.85546875" style="4" customWidth="1"/>
    <col min="13569" max="13569" width="7.28515625" style="4" customWidth="1"/>
    <col min="13570" max="13570" width="4.85546875" style="4" customWidth="1"/>
    <col min="13571" max="13571" width="7.140625" style="4" customWidth="1"/>
    <col min="13572" max="13572" width="6.7109375" style="4" customWidth="1"/>
    <col min="13573" max="13814" width="9.42578125" style="4"/>
    <col min="13815" max="13815" width="5.85546875" style="4" customWidth="1"/>
    <col min="13816" max="13816" width="17.28515625" style="4" customWidth="1"/>
    <col min="13817" max="13817" width="6.85546875" style="4" customWidth="1"/>
    <col min="13818" max="13818" width="8.140625" style="4" customWidth="1"/>
    <col min="13819" max="13819" width="7.28515625" style="4" customWidth="1"/>
    <col min="13820" max="13820" width="4.7109375" style="4" customWidth="1"/>
    <col min="13821" max="13821" width="8.140625" style="4" customWidth="1"/>
    <col min="13822" max="13822" width="4.85546875" style="4" customWidth="1"/>
    <col min="13823" max="13823" width="7.28515625" style="4" customWidth="1"/>
    <col min="13824" max="13824" width="4.85546875" style="4" customWidth="1"/>
    <col min="13825" max="13825" width="7.28515625" style="4" customWidth="1"/>
    <col min="13826" max="13826" width="4.85546875" style="4" customWidth="1"/>
    <col min="13827" max="13827" width="7.140625" style="4" customWidth="1"/>
    <col min="13828" max="13828" width="6.7109375" style="4" customWidth="1"/>
    <col min="13829" max="14070" width="9.42578125" style="4"/>
    <col min="14071" max="14071" width="5.85546875" style="4" customWidth="1"/>
    <col min="14072" max="14072" width="17.28515625" style="4" customWidth="1"/>
    <col min="14073" max="14073" width="6.85546875" style="4" customWidth="1"/>
    <col min="14074" max="14074" width="8.140625" style="4" customWidth="1"/>
    <col min="14075" max="14075" width="7.28515625" style="4" customWidth="1"/>
    <col min="14076" max="14076" width="4.7109375" style="4" customWidth="1"/>
    <col min="14077" max="14077" width="8.140625" style="4" customWidth="1"/>
    <col min="14078" max="14078" width="4.85546875" style="4" customWidth="1"/>
    <col min="14079" max="14079" width="7.28515625" style="4" customWidth="1"/>
    <col min="14080" max="14080" width="4.85546875" style="4" customWidth="1"/>
    <col min="14081" max="14081" width="7.28515625" style="4" customWidth="1"/>
    <col min="14082" max="14082" width="4.85546875" style="4" customWidth="1"/>
    <col min="14083" max="14083" width="7.140625" style="4" customWidth="1"/>
    <col min="14084" max="14084" width="6.7109375" style="4" customWidth="1"/>
    <col min="14085" max="14326" width="9.42578125" style="4"/>
    <col min="14327" max="14327" width="5.85546875" style="4" customWidth="1"/>
    <col min="14328" max="14328" width="17.28515625" style="4" customWidth="1"/>
    <col min="14329" max="14329" width="6.85546875" style="4" customWidth="1"/>
    <col min="14330" max="14330" width="8.140625" style="4" customWidth="1"/>
    <col min="14331" max="14331" width="7.28515625" style="4" customWidth="1"/>
    <col min="14332" max="14332" width="4.7109375" style="4" customWidth="1"/>
    <col min="14333" max="14333" width="8.140625" style="4" customWidth="1"/>
    <col min="14334" max="14334" width="4.85546875" style="4" customWidth="1"/>
    <col min="14335" max="14335" width="7.28515625" style="4" customWidth="1"/>
    <col min="14336" max="14336" width="4.85546875" style="4" customWidth="1"/>
    <col min="14337" max="14337" width="7.28515625" style="4" customWidth="1"/>
    <col min="14338" max="14338" width="4.85546875" style="4" customWidth="1"/>
    <col min="14339" max="14339" width="7.140625" style="4" customWidth="1"/>
    <col min="14340" max="14340" width="6.7109375" style="4" customWidth="1"/>
    <col min="14341" max="14582" width="9.42578125" style="4"/>
    <col min="14583" max="14583" width="5.85546875" style="4" customWidth="1"/>
    <col min="14584" max="14584" width="17.28515625" style="4" customWidth="1"/>
    <col min="14585" max="14585" width="6.85546875" style="4" customWidth="1"/>
    <col min="14586" max="14586" width="8.140625" style="4" customWidth="1"/>
    <col min="14587" max="14587" width="7.28515625" style="4" customWidth="1"/>
    <col min="14588" max="14588" width="4.7109375" style="4" customWidth="1"/>
    <col min="14589" max="14589" width="8.140625" style="4" customWidth="1"/>
    <col min="14590" max="14590" width="4.85546875" style="4" customWidth="1"/>
    <col min="14591" max="14591" width="7.28515625" style="4" customWidth="1"/>
    <col min="14592" max="14592" width="4.85546875" style="4" customWidth="1"/>
    <col min="14593" max="14593" width="7.28515625" style="4" customWidth="1"/>
    <col min="14594" max="14594" width="4.85546875" style="4" customWidth="1"/>
    <col min="14595" max="14595" width="7.140625" style="4" customWidth="1"/>
    <col min="14596" max="14596" width="6.7109375" style="4" customWidth="1"/>
    <col min="14597" max="14838" width="9.42578125" style="4"/>
    <col min="14839" max="14839" width="5.85546875" style="4" customWidth="1"/>
    <col min="14840" max="14840" width="17.28515625" style="4" customWidth="1"/>
    <col min="14841" max="14841" width="6.85546875" style="4" customWidth="1"/>
    <col min="14842" max="14842" width="8.140625" style="4" customWidth="1"/>
    <col min="14843" max="14843" width="7.28515625" style="4" customWidth="1"/>
    <col min="14844" max="14844" width="4.7109375" style="4" customWidth="1"/>
    <col min="14845" max="14845" width="8.140625" style="4" customWidth="1"/>
    <col min="14846" max="14846" width="4.85546875" style="4" customWidth="1"/>
    <col min="14847" max="14847" width="7.28515625" style="4" customWidth="1"/>
    <col min="14848" max="14848" width="4.85546875" style="4" customWidth="1"/>
    <col min="14849" max="14849" width="7.28515625" style="4" customWidth="1"/>
    <col min="14850" max="14850" width="4.85546875" style="4" customWidth="1"/>
    <col min="14851" max="14851" width="7.140625" style="4" customWidth="1"/>
    <col min="14852" max="14852" width="6.7109375" style="4" customWidth="1"/>
    <col min="14853" max="15094" width="9.42578125" style="4"/>
    <col min="15095" max="15095" width="5.85546875" style="4" customWidth="1"/>
    <col min="15096" max="15096" width="17.28515625" style="4" customWidth="1"/>
    <col min="15097" max="15097" width="6.85546875" style="4" customWidth="1"/>
    <col min="15098" max="15098" width="8.140625" style="4" customWidth="1"/>
    <col min="15099" max="15099" width="7.28515625" style="4" customWidth="1"/>
    <col min="15100" max="15100" width="4.7109375" style="4" customWidth="1"/>
    <col min="15101" max="15101" width="8.140625" style="4" customWidth="1"/>
    <col min="15102" max="15102" width="4.85546875" style="4" customWidth="1"/>
    <col min="15103" max="15103" width="7.28515625" style="4" customWidth="1"/>
    <col min="15104" max="15104" width="4.85546875" style="4" customWidth="1"/>
    <col min="15105" max="15105" width="7.28515625" style="4" customWidth="1"/>
    <col min="15106" max="15106" width="4.85546875" style="4" customWidth="1"/>
    <col min="15107" max="15107" width="7.140625" style="4" customWidth="1"/>
    <col min="15108" max="15108" width="6.7109375" style="4" customWidth="1"/>
    <col min="15109" max="15350" width="9.42578125" style="4"/>
    <col min="15351" max="15351" width="5.85546875" style="4" customWidth="1"/>
    <col min="15352" max="15352" width="17.28515625" style="4" customWidth="1"/>
    <col min="15353" max="15353" width="6.85546875" style="4" customWidth="1"/>
    <col min="15354" max="15354" width="8.140625" style="4" customWidth="1"/>
    <col min="15355" max="15355" width="7.28515625" style="4" customWidth="1"/>
    <col min="15356" max="15356" width="4.7109375" style="4" customWidth="1"/>
    <col min="15357" max="15357" width="8.140625" style="4" customWidth="1"/>
    <col min="15358" max="15358" width="4.85546875" style="4" customWidth="1"/>
    <col min="15359" max="15359" width="7.28515625" style="4" customWidth="1"/>
    <col min="15360" max="15360" width="4.85546875" style="4" customWidth="1"/>
    <col min="15361" max="15361" width="7.28515625" style="4" customWidth="1"/>
    <col min="15362" max="15362" width="4.85546875" style="4" customWidth="1"/>
    <col min="15363" max="15363" width="7.140625" style="4" customWidth="1"/>
    <col min="15364" max="15364" width="6.7109375" style="4" customWidth="1"/>
    <col min="15365" max="15606" width="9.42578125" style="4"/>
    <col min="15607" max="15607" width="5.85546875" style="4" customWidth="1"/>
    <col min="15608" max="15608" width="17.28515625" style="4" customWidth="1"/>
    <col min="15609" max="15609" width="6.85546875" style="4" customWidth="1"/>
    <col min="15610" max="15610" width="8.140625" style="4" customWidth="1"/>
    <col min="15611" max="15611" width="7.28515625" style="4" customWidth="1"/>
    <col min="15612" max="15612" width="4.7109375" style="4" customWidth="1"/>
    <col min="15613" max="15613" width="8.140625" style="4" customWidth="1"/>
    <col min="15614" max="15614" width="4.85546875" style="4" customWidth="1"/>
    <col min="15615" max="15615" width="7.28515625" style="4" customWidth="1"/>
    <col min="15616" max="15616" width="4.85546875" style="4" customWidth="1"/>
    <col min="15617" max="15617" width="7.28515625" style="4" customWidth="1"/>
    <col min="15618" max="15618" width="4.85546875" style="4" customWidth="1"/>
    <col min="15619" max="15619" width="7.140625" style="4" customWidth="1"/>
    <col min="15620" max="15620" width="6.7109375" style="4" customWidth="1"/>
    <col min="15621" max="15862" width="9.42578125" style="4"/>
    <col min="15863" max="15863" width="5.85546875" style="4" customWidth="1"/>
    <col min="15864" max="15864" width="17.28515625" style="4" customWidth="1"/>
    <col min="15865" max="15865" width="6.85546875" style="4" customWidth="1"/>
    <col min="15866" max="15866" width="8.140625" style="4" customWidth="1"/>
    <col min="15867" max="15867" width="7.28515625" style="4" customWidth="1"/>
    <col min="15868" max="15868" width="4.7109375" style="4" customWidth="1"/>
    <col min="15869" max="15869" width="8.140625" style="4" customWidth="1"/>
    <col min="15870" max="15870" width="4.85546875" style="4" customWidth="1"/>
    <col min="15871" max="15871" width="7.28515625" style="4" customWidth="1"/>
    <col min="15872" max="15872" width="4.85546875" style="4" customWidth="1"/>
    <col min="15873" max="15873" width="7.28515625" style="4" customWidth="1"/>
    <col min="15874" max="15874" width="4.85546875" style="4" customWidth="1"/>
    <col min="15875" max="15875" width="7.140625" style="4" customWidth="1"/>
    <col min="15876" max="15876" width="6.7109375" style="4" customWidth="1"/>
    <col min="15877" max="16118" width="9.42578125" style="4"/>
    <col min="16119" max="16119" width="5.85546875" style="4" customWidth="1"/>
    <col min="16120" max="16120" width="17.28515625" style="4" customWidth="1"/>
    <col min="16121" max="16121" width="6.85546875" style="4" customWidth="1"/>
    <col min="16122" max="16122" width="8.140625" style="4" customWidth="1"/>
    <col min="16123" max="16123" width="7.28515625" style="4" customWidth="1"/>
    <col min="16124" max="16124" width="4.7109375" style="4" customWidth="1"/>
    <col min="16125" max="16125" width="8.140625" style="4" customWidth="1"/>
    <col min="16126" max="16126" width="4.85546875" style="4" customWidth="1"/>
    <col min="16127" max="16127" width="7.28515625" style="4" customWidth="1"/>
    <col min="16128" max="16128" width="4.85546875" style="4" customWidth="1"/>
    <col min="16129" max="16129" width="7.28515625" style="4" customWidth="1"/>
    <col min="16130" max="16130" width="4.85546875" style="4" customWidth="1"/>
    <col min="16131" max="16131" width="7.140625" style="4" customWidth="1"/>
    <col min="16132" max="16132" width="6.7109375" style="4" customWidth="1"/>
    <col min="16133" max="16384" width="9.42578125" style="4"/>
  </cols>
  <sheetData>
    <row r="1" spans="1:11" s="1" customFormat="1" ht="24" customHeight="1" x14ac:dyDescent="0.2">
      <c r="A1" s="550" t="s">
        <v>2</v>
      </c>
      <c r="B1" s="550"/>
      <c r="C1" s="550"/>
      <c r="D1" s="550"/>
      <c r="E1" s="550"/>
      <c r="F1" s="550"/>
      <c r="G1" s="550"/>
      <c r="H1" s="550"/>
      <c r="I1" s="550"/>
      <c r="J1" s="550"/>
      <c r="K1" s="465" t="s">
        <v>1</v>
      </c>
    </row>
    <row r="2" spans="1:11" s="221" customFormat="1" ht="38.25" customHeight="1" x14ac:dyDescent="0.2">
      <c r="A2" s="618" t="s">
        <v>683</v>
      </c>
      <c r="B2" s="618"/>
      <c r="C2" s="618"/>
      <c r="D2" s="618"/>
      <c r="E2" s="618"/>
      <c r="F2" s="618"/>
      <c r="G2" s="618"/>
      <c r="H2" s="618"/>
      <c r="I2" s="618"/>
      <c r="J2" s="618"/>
      <c r="K2" s="465" t="s">
        <v>1</v>
      </c>
    </row>
    <row r="3" spans="1:11" s="69" customFormat="1" ht="1.9" customHeight="1" x14ac:dyDescent="0.15">
      <c r="A3" s="691" t="s">
        <v>998</v>
      </c>
      <c r="B3" s="691"/>
      <c r="C3" s="691"/>
      <c r="D3" s="691"/>
      <c r="E3" s="691"/>
      <c r="F3" s="691"/>
      <c r="G3" s="691"/>
      <c r="H3" s="691"/>
      <c r="I3" s="691"/>
      <c r="J3" s="691"/>
      <c r="K3" s="465" t="s">
        <v>1</v>
      </c>
    </row>
    <row r="4" spans="1:11" s="10" customFormat="1" ht="13.15" customHeight="1" x14ac:dyDescent="0.15">
      <c r="A4" s="693" t="s">
        <v>944</v>
      </c>
      <c r="B4" s="694" t="s">
        <v>1079</v>
      </c>
      <c r="C4" s="689" t="s">
        <v>679</v>
      </c>
      <c r="D4" s="640" t="s">
        <v>915</v>
      </c>
      <c r="E4" s="637" t="s">
        <v>619</v>
      </c>
      <c r="F4" s="637"/>
      <c r="G4" s="684" t="s">
        <v>620</v>
      </c>
      <c r="H4" s="685" t="s">
        <v>619</v>
      </c>
      <c r="I4" s="685"/>
      <c r="J4" s="686"/>
      <c r="K4" s="465" t="s">
        <v>1</v>
      </c>
    </row>
    <row r="5" spans="1:11" s="10" customFormat="1" ht="47.25" customHeight="1" x14ac:dyDescent="0.15">
      <c r="A5" s="693"/>
      <c r="B5" s="688"/>
      <c r="C5" s="689"/>
      <c r="D5" s="640"/>
      <c r="E5" s="462" t="s">
        <v>1084</v>
      </c>
      <c r="F5" s="462" t="s">
        <v>622</v>
      </c>
      <c r="G5" s="684"/>
      <c r="H5" s="478" t="s">
        <v>623</v>
      </c>
      <c r="I5" s="478" t="s">
        <v>624</v>
      </c>
      <c r="J5" s="442" t="s">
        <v>680</v>
      </c>
      <c r="K5" s="465" t="s">
        <v>1</v>
      </c>
    </row>
    <row r="6" spans="1:11" s="10" customFormat="1" ht="13.15" customHeight="1" x14ac:dyDescent="0.15">
      <c r="A6" s="693"/>
      <c r="B6" s="479" t="s">
        <v>8</v>
      </c>
      <c r="C6" s="687" t="s">
        <v>8</v>
      </c>
      <c r="D6" s="687"/>
      <c r="E6" s="687"/>
      <c r="F6" s="687"/>
      <c r="G6" s="637" t="s">
        <v>313</v>
      </c>
      <c r="H6" s="637"/>
      <c r="I6" s="637"/>
      <c r="J6" s="560"/>
      <c r="K6" s="465" t="s">
        <v>1</v>
      </c>
    </row>
    <row r="7" spans="1:11" s="222" customFormat="1" ht="10.15" customHeight="1" x14ac:dyDescent="0.15">
      <c r="A7" s="693"/>
      <c r="B7" s="469">
        <v>1</v>
      </c>
      <c r="C7" s="469">
        <v>2</v>
      </c>
      <c r="D7" s="469">
        <v>3</v>
      </c>
      <c r="E7" s="469">
        <v>4</v>
      </c>
      <c r="F7" s="469">
        <v>5</v>
      </c>
      <c r="G7" s="469">
        <v>6</v>
      </c>
      <c r="H7" s="469">
        <v>7</v>
      </c>
      <c r="I7" s="469">
        <v>8</v>
      </c>
      <c r="J7" s="459">
        <v>9</v>
      </c>
      <c r="K7" s="465" t="s">
        <v>1</v>
      </c>
    </row>
    <row r="8" spans="1:11" s="224" customFormat="1" ht="1.9" customHeight="1" x14ac:dyDescent="0.2">
      <c r="A8" s="223" t="s">
        <v>945</v>
      </c>
      <c r="B8" s="175" t="s">
        <v>631</v>
      </c>
      <c r="C8" s="175" t="s">
        <v>632</v>
      </c>
      <c r="D8" s="175" t="s">
        <v>917</v>
      </c>
      <c r="E8" s="175" t="s">
        <v>920</v>
      </c>
      <c r="F8" s="175" t="s">
        <v>919</v>
      </c>
      <c r="G8" s="175" t="s">
        <v>633</v>
      </c>
      <c r="H8" s="175" t="s">
        <v>670</v>
      </c>
      <c r="I8" s="175" t="s">
        <v>671</v>
      </c>
      <c r="J8" s="175" t="s">
        <v>682</v>
      </c>
      <c r="K8" s="185" t="s">
        <v>1</v>
      </c>
    </row>
    <row r="9" spans="1:11" s="225" customFormat="1" ht="17.100000000000001" customHeight="1" x14ac:dyDescent="0.2">
      <c r="A9" s="373" t="s">
        <v>684</v>
      </c>
      <c r="B9" s="310">
        <v>8</v>
      </c>
      <c r="C9" s="312">
        <v>341600</v>
      </c>
      <c r="D9" s="312">
        <v>228104</v>
      </c>
      <c r="E9" s="312">
        <v>113360</v>
      </c>
      <c r="F9" s="310">
        <v>114744</v>
      </c>
      <c r="G9" s="310">
        <v>7663</v>
      </c>
      <c r="H9" s="310">
        <v>6734</v>
      </c>
      <c r="I9" s="310">
        <v>498</v>
      </c>
      <c r="J9" s="310">
        <v>431</v>
      </c>
      <c r="K9" s="465" t="s">
        <v>1</v>
      </c>
    </row>
    <row r="10" spans="1:11" s="226" customFormat="1" ht="19.5" customHeight="1" x14ac:dyDescent="0.2">
      <c r="A10" s="374" t="s">
        <v>685</v>
      </c>
      <c r="B10" s="366" t="s">
        <v>994</v>
      </c>
      <c r="C10" s="366" t="s">
        <v>994</v>
      </c>
      <c r="D10" s="366" t="s">
        <v>994</v>
      </c>
      <c r="E10" s="366" t="s">
        <v>994</v>
      </c>
      <c r="F10" s="366" t="s">
        <v>994</v>
      </c>
      <c r="G10" s="366" t="s">
        <v>994</v>
      </c>
      <c r="H10" s="366" t="s">
        <v>994</v>
      </c>
      <c r="I10" s="366" t="s">
        <v>994</v>
      </c>
      <c r="J10" s="366" t="s">
        <v>994</v>
      </c>
      <c r="K10" s="465" t="s">
        <v>1</v>
      </c>
    </row>
    <row r="11" spans="1:11" s="226" customFormat="1" ht="32.25" customHeight="1" x14ac:dyDescent="0.2">
      <c r="A11" s="374" t="s">
        <v>686</v>
      </c>
      <c r="B11" s="366">
        <v>1</v>
      </c>
      <c r="C11" s="366">
        <v>1000</v>
      </c>
      <c r="D11" s="366">
        <v>1157</v>
      </c>
      <c r="E11" s="366">
        <v>1157</v>
      </c>
      <c r="F11" s="366" t="s">
        <v>994</v>
      </c>
      <c r="G11" s="366">
        <v>37</v>
      </c>
      <c r="H11" s="366">
        <v>37</v>
      </c>
      <c r="I11" s="366" t="s">
        <v>994</v>
      </c>
      <c r="J11" s="366" t="s">
        <v>994</v>
      </c>
      <c r="K11" s="465" t="s">
        <v>1</v>
      </c>
    </row>
    <row r="12" spans="1:11" s="226" customFormat="1" ht="38.25" customHeight="1" x14ac:dyDescent="0.2">
      <c r="A12" s="374" t="s">
        <v>687</v>
      </c>
      <c r="B12" s="366">
        <v>7</v>
      </c>
      <c r="C12" s="367">
        <v>340600</v>
      </c>
      <c r="D12" s="367">
        <v>226947</v>
      </c>
      <c r="E12" s="367">
        <v>112203</v>
      </c>
      <c r="F12" s="366">
        <v>114744</v>
      </c>
      <c r="G12" s="366">
        <v>7626</v>
      </c>
      <c r="H12" s="366">
        <v>6697</v>
      </c>
      <c r="I12" s="366">
        <v>498</v>
      </c>
      <c r="J12" s="366">
        <v>431</v>
      </c>
      <c r="K12" s="465" t="s">
        <v>1</v>
      </c>
    </row>
    <row r="13" spans="1:11" s="225" customFormat="1" ht="17.100000000000001" customHeight="1" x14ac:dyDescent="0.2">
      <c r="A13" s="373" t="s">
        <v>688</v>
      </c>
      <c r="B13" s="310">
        <v>121</v>
      </c>
      <c r="C13" s="312">
        <v>3395608</v>
      </c>
      <c r="D13" s="312">
        <v>2689693</v>
      </c>
      <c r="E13" s="312">
        <v>1439005</v>
      </c>
      <c r="F13" s="312">
        <v>1250688</v>
      </c>
      <c r="G13" s="312">
        <v>107847</v>
      </c>
      <c r="H13" s="312">
        <v>96514</v>
      </c>
      <c r="I13" s="310">
        <v>7847</v>
      </c>
      <c r="J13" s="310">
        <v>3486</v>
      </c>
      <c r="K13" s="465" t="s">
        <v>1</v>
      </c>
    </row>
    <row r="14" spans="1:11" s="226" customFormat="1" ht="21.75" customHeight="1" x14ac:dyDescent="0.2">
      <c r="A14" s="374" t="s">
        <v>685</v>
      </c>
      <c r="B14" s="366" t="s">
        <v>994</v>
      </c>
      <c r="C14" s="366" t="s">
        <v>994</v>
      </c>
      <c r="D14" s="366" t="s">
        <v>994</v>
      </c>
      <c r="E14" s="366" t="s">
        <v>994</v>
      </c>
      <c r="F14" s="366" t="s">
        <v>994</v>
      </c>
      <c r="G14" s="366" t="s">
        <v>994</v>
      </c>
      <c r="H14" s="366" t="s">
        <v>994</v>
      </c>
      <c r="I14" s="366" t="s">
        <v>994</v>
      </c>
      <c r="J14" s="366" t="s">
        <v>994</v>
      </c>
      <c r="K14" s="465" t="s">
        <v>1</v>
      </c>
    </row>
    <row r="15" spans="1:11" s="226" customFormat="1" ht="28.5" customHeight="1" x14ac:dyDescent="0.2">
      <c r="A15" s="374" t="s">
        <v>686</v>
      </c>
      <c r="B15" s="366" t="s">
        <v>994</v>
      </c>
      <c r="C15" s="366" t="s">
        <v>994</v>
      </c>
      <c r="D15" s="366" t="s">
        <v>994</v>
      </c>
      <c r="E15" s="366" t="s">
        <v>994</v>
      </c>
      <c r="F15" s="366" t="s">
        <v>994</v>
      </c>
      <c r="G15" s="366" t="s">
        <v>994</v>
      </c>
      <c r="H15" s="366" t="s">
        <v>994</v>
      </c>
      <c r="I15" s="366" t="s">
        <v>994</v>
      </c>
      <c r="J15" s="366" t="s">
        <v>994</v>
      </c>
      <c r="K15" s="465" t="s">
        <v>1</v>
      </c>
    </row>
    <row r="16" spans="1:11" s="226" customFormat="1" ht="38.25" customHeight="1" x14ac:dyDescent="0.2">
      <c r="A16" s="374" t="s">
        <v>687</v>
      </c>
      <c r="B16" s="366">
        <v>121</v>
      </c>
      <c r="C16" s="367">
        <v>3395608</v>
      </c>
      <c r="D16" s="367">
        <v>2689693</v>
      </c>
      <c r="E16" s="367">
        <v>1439005</v>
      </c>
      <c r="F16" s="367">
        <v>1250688</v>
      </c>
      <c r="G16" s="367">
        <v>107847</v>
      </c>
      <c r="H16" s="367">
        <v>96514</v>
      </c>
      <c r="I16" s="366">
        <v>7847</v>
      </c>
      <c r="J16" s="366">
        <v>3486</v>
      </c>
      <c r="K16" s="465" t="s">
        <v>1</v>
      </c>
    </row>
    <row r="17" spans="1:11" s="225" customFormat="1" ht="17.100000000000001" customHeight="1" x14ac:dyDescent="0.2">
      <c r="A17" s="373" t="s">
        <v>689</v>
      </c>
      <c r="B17" s="310">
        <v>385</v>
      </c>
      <c r="C17" s="312">
        <v>9157498</v>
      </c>
      <c r="D17" s="312">
        <v>6957464</v>
      </c>
      <c r="E17" s="312">
        <v>4994586</v>
      </c>
      <c r="F17" s="312">
        <v>1962878</v>
      </c>
      <c r="G17" s="312">
        <v>369452</v>
      </c>
      <c r="H17" s="312">
        <v>305088</v>
      </c>
      <c r="I17" s="310">
        <v>46328</v>
      </c>
      <c r="J17" s="310">
        <v>18036</v>
      </c>
      <c r="K17" s="465" t="s">
        <v>1</v>
      </c>
    </row>
    <row r="18" spans="1:11" s="226" customFormat="1" ht="20.25" customHeight="1" x14ac:dyDescent="0.2">
      <c r="A18" s="374" t="s">
        <v>685</v>
      </c>
      <c r="B18" s="366" t="s">
        <v>994</v>
      </c>
      <c r="C18" s="366" t="s">
        <v>994</v>
      </c>
      <c r="D18" s="366" t="s">
        <v>994</v>
      </c>
      <c r="E18" s="366" t="s">
        <v>994</v>
      </c>
      <c r="F18" s="366" t="s">
        <v>994</v>
      </c>
      <c r="G18" s="366" t="s">
        <v>994</v>
      </c>
      <c r="H18" s="366" t="s">
        <v>994</v>
      </c>
      <c r="I18" s="366" t="s">
        <v>994</v>
      </c>
      <c r="J18" s="366" t="s">
        <v>994</v>
      </c>
      <c r="K18" s="465" t="s">
        <v>1</v>
      </c>
    </row>
    <row r="19" spans="1:11" s="226" customFormat="1" ht="36" x14ac:dyDescent="0.2">
      <c r="A19" s="374" t="s">
        <v>686</v>
      </c>
      <c r="B19" s="366">
        <v>91</v>
      </c>
      <c r="C19" s="366">
        <v>53119</v>
      </c>
      <c r="D19" s="366">
        <v>40340</v>
      </c>
      <c r="E19" s="366">
        <v>35962</v>
      </c>
      <c r="F19" s="366">
        <v>4378</v>
      </c>
      <c r="G19" s="366">
        <v>2256</v>
      </c>
      <c r="H19" s="366">
        <v>1715</v>
      </c>
      <c r="I19" s="366">
        <v>358</v>
      </c>
      <c r="J19" s="366">
        <v>183</v>
      </c>
      <c r="K19" s="465" t="s">
        <v>1</v>
      </c>
    </row>
    <row r="20" spans="1:11" s="226" customFormat="1" ht="36" x14ac:dyDescent="0.2">
      <c r="A20" s="374" t="s">
        <v>687</v>
      </c>
      <c r="B20" s="366">
        <v>294</v>
      </c>
      <c r="C20" s="367">
        <v>9104379</v>
      </c>
      <c r="D20" s="367">
        <v>6917124</v>
      </c>
      <c r="E20" s="367">
        <v>4958624</v>
      </c>
      <c r="F20" s="367">
        <v>1958500</v>
      </c>
      <c r="G20" s="367">
        <v>367196</v>
      </c>
      <c r="H20" s="367">
        <v>303373</v>
      </c>
      <c r="I20" s="366">
        <v>45970</v>
      </c>
      <c r="J20" s="366">
        <v>17853</v>
      </c>
      <c r="K20" s="465" t="s">
        <v>1</v>
      </c>
    </row>
    <row r="21" spans="1:11" s="225" customFormat="1" ht="17.100000000000001" customHeight="1" x14ac:dyDescent="0.2">
      <c r="A21" s="373" t="s">
        <v>690</v>
      </c>
      <c r="B21" s="310">
        <v>78</v>
      </c>
      <c r="C21" s="312">
        <v>2069900</v>
      </c>
      <c r="D21" s="312">
        <v>1349217</v>
      </c>
      <c r="E21" s="312">
        <v>830030</v>
      </c>
      <c r="F21" s="312">
        <v>519187</v>
      </c>
      <c r="G21" s="310">
        <v>55540</v>
      </c>
      <c r="H21" s="310">
        <v>48858</v>
      </c>
      <c r="I21" s="310">
        <v>5365</v>
      </c>
      <c r="J21" s="310">
        <v>1317</v>
      </c>
      <c r="K21" s="465" t="s">
        <v>1</v>
      </c>
    </row>
    <row r="22" spans="1:11" s="226" customFormat="1" ht="18" x14ac:dyDescent="0.2">
      <c r="A22" s="374" t="s">
        <v>685</v>
      </c>
      <c r="B22" s="366" t="s">
        <v>994</v>
      </c>
      <c r="C22" s="366" t="s">
        <v>994</v>
      </c>
      <c r="D22" s="366" t="s">
        <v>994</v>
      </c>
      <c r="E22" s="366" t="s">
        <v>994</v>
      </c>
      <c r="F22" s="366" t="s">
        <v>994</v>
      </c>
      <c r="G22" s="366" t="s">
        <v>994</v>
      </c>
      <c r="H22" s="366" t="s">
        <v>994</v>
      </c>
      <c r="I22" s="366" t="s">
        <v>994</v>
      </c>
      <c r="J22" s="366" t="s">
        <v>994</v>
      </c>
      <c r="K22" s="465" t="s">
        <v>1</v>
      </c>
    </row>
    <row r="23" spans="1:11" s="227" customFormat="1" ht="36" x14ac:dyDescent="0.2">
      <c r="A23" s="374" t="s">
        <v>686</v>
      </c>
      <c r="B23" s="366">
        <v>21</v>
      </c>
      <c r="C23" s="366">
        <v>11995</v>
      </c>
      <c r="D23" s="366">
        <v>9308</v>
      </c>
      <c r="E23" s="366">
        <v>8385</v>
      </c>
      <c r="F23" s="366">
        <v>923</v>
      </c>
      <c r="G23" s="366">
        <v>751</v>
      </c>
      <c r="H23" s="366">
        <v>316</v>
      </c>
      <c r="I23" s="366">
        <v>44</v>
      </c>
      <c r="J23" s="366">
        <v>391</v>
      </c>
      <c r="K23" s="465" t="s">
        <v>1</v>
      </c>
    </row>
    <row r="24" spans="1:11" s="226" customFormat="1" ht="39.75" customHeight="1" x14ac:dyDescent="0.2">
      <c r="A24" s="374" t="s">
        <v>687</v>
      </c>
      <c r="B24" s="366">
        <v>57</v>
      </c>
      <c r="C24" s="367">
        <v>2057905</v>
      </c>
      <c r="D24" s="367">
        <v>1339909</v>
      </c>
      <c r="E24" s="367">
        <v>821645</v>
      </c>
      <c r="F24" s="367">
        <v>518264</v>
      </c>
      <c r="G24" s="366">
        <v>54789</v>
      </c>
      <c r="H24" s="366">
        <v>48542</v>
      </c>
      <c r="I24" s="366">
        <v>5321</v>
      </c>
      <c r="J24" s="366">
        <v>926</v>
      </c>
      <c r="K24" s="465" t="s">
        <v>1</v>
      </c>
    </row>
    <row r="25" spans="1:11" s="225" customFormat="1" ht="17.100000000000001" customHeight="1" x14ac:dyDescent="0.2">
      <c r="A25" s="373" t="s">
        <v>78</v>
      </c>
      <c r="B25" s="310">
        <v>592</v>
      </c>
      <c r="C25" s="312">
        <v>14964606</v>
      </c>
      <c r="D25" s="312">
        <v>11224478</v>
      </c>
      <c r="E25" s="312">
        <v>7376981</v>
      </c>
      <c r="F25" s="312">
        <v>3847497</v>
      </c>
      <c r="G25" s="312">
        <v>540502</v>
      </c>
      <c r="H25" s="312">
        <v>457194</v>
      </c>
      <c r="I25" s="310">
        <v>60038</v>
      </c>
      <c r="J25" s="310">
        <v>23270</v>
      </c>
      <c r="K25" s="465" t="s">
        <v>1</v>
      </c>
    </row>
    <row r="26" spans="1:11" s="226" customFormat="1" ht="21" customHeight="1" x14ac:dyDescent="0.2">
      <c r="A26" s="374" t="s">
        <v>685</v>
      </c>
      <c r="B26" s="366" t="s">
        <v>994</v>
      </c>
      <c r="C26" s="366" t="s">
        <v>994</v>
      </c>
      <c r="D26" s="366" t="s">
        <v>994</v>
      </c>
      <c r="E26" s="366" t="s">
        <v>994</v>
      </c>
      <c r="F26" s="366" t="s">
        <v>994</v>
      </c>
      <c r="G26" s="366" t="s">
        <v>994</v>
      </c>
      <c r="H26" s="366" t="s">
        <v>994</v>
      </c>
      <c r="I26" s="366" t="s">
        <v>994</v>
      </c>
      <c r="J26" s="366" t="s">
        <v>994</v>
      </c>
      <c r="K26" s="465" t="s">
        <v>1</v>
      </c>
    </row>
    <row r="27" spans="1:11" s="226" customFormat="1" ht="36" x14ac:dyDescent="0.2">
      <c r="A27" s="374" t="s">
        <v>686</v>
      </c>
      <c r="B27" s="366">
        <v>113</v>
      </c>
      <c r="C27" s="366">
        <v>66114</v>
      </c>
      <c r="D27" s="366">
        <v>50805</v>
      </c>
      <c r="E27" s="366">
        <v>45504</v>
      </c>
      <c r="F27" s="366">
        <v>5301</v>
      </c>
      <c r="G27" s="366">
        <v>3044</v>
      </c>
      <c r="H27" s="366">
        <v>2068</v>
      </c>
      <c r="I27" s="366">
        <v>402</v>
      </c>
      <c r="J27" s="366">
        <v>574</v>
      </c>
      <c r="K27" s="465" t="s">
        <v>1</v>
      </c>
    </row>
    <row r="28" spans="1:11" s="226" customFormat="1" ht="38.25" customHeight="1" x14ac:dyDescent="0.2">
      <c r="A28" s="375" t="s">
        <v>687</v>
      </c>
      <c r="B28" s="366">
        <v>479</v>
      </c>
      <c r="C28" s="367">
        <v>14898492</v>
      </c>
      <c r="D28" s="367">
        <v>11173673</v>
      </c>
      <c r="E28" s="367">
        <v>7331477</v>
      </c>
      <c r="F28" s="367">
        <v>3842196</v>
      </c>
      <c r="G28" s="367">
        <v>537458</v>
      </c>
      <c r="H28" s="367">
        <v>455126</v>
      </c>
      <c r="I28" s="366">
        <v>59636</v>
      </c>
      <c r="J28" s="366">
        <v>22696</v>
      </c>
      <c r="K28" s="465" t="s">
        <v>1</v>
      </c>
    </row>
    <row r="29" spans="1:11" s="228" customFormat="1" ht="13.5" customHeight="1" x14ac:dyDescent="0.2">
      <c r="A29" s="692" t="s">
        <v>1038</v>
      </c>
      <c r="B29" s="692"/>
      <c r="C29" s="692"/>
      <c r="D29" s="692"/>
      <c r="E29" s="692"/>
      <c r="F29" s="692"/>
      <c r="G29" s="692"/>
      <c r="H29" s="692"/>
      <c r="I29" s="692"/>
      <c r="J29" s="692"/>
      <c r="K29" s="465" t="s">
        <v>1</v>
      </c>
    </row>
    <row r="30" spans="1:11" s="229" customFormat="1" ht="9.75" customHeight="1" x14ac:dyDescent="0.2">
      <c r="A30" s="690" t="s">
        <v>628</v>
      </c>
      <c r="B30" s="690"/>
      <c r="C30" s="690"/>
      <c r="D30" s="690"/>
      <c r="E30" s="690"/>
      <c r="F30" s="690"/>
      <c r="G30" s="690"/>
      <c r="H30" s="690"/>
      <c r="I30" s="690"/>
      <c r="J30" s="690"/>
      <c r="K30" s="465" t="s">
        <v>1</v>
      </c>
    </row>
    <row r="31" spans="1:11" s="229" customFormat="1" ht="9.75" customHeight="1" x14ac:dyDescent="0.2">
      <c r="A31" s="690" t="s">
        <v>629</v>
      </c>
      <c r="B31" s="690"/>
      <c r="C31" s="690"/>
      <c r="D31" s="690"/>
      <c r="E31" s="690"/>
      <c r="F31" s="690"/>
      <c r="G31" s="690"/>
      <c r="H31" s="690"/>
      <c r="I31" s="690"/>
      <c r="J31" s="690"/>
      <c r="K31" s="465" t="s">
        <v>1</v>
      </c>
    </row>
    <row r="32" spans="1:11" s="221" customFormat="1" ht="9.75" customHeight="1" x14ac:dyDescent="0.2">
      <c r="A32" s="690" t="s">
        <v>630</v>
      </c>
      <c r="B32" s="690"/>
      <c r="C32" s="690"/>
      <c r="D32" s="690"/>
      <c r="E32" s="690"/>
      <c r="F32" s="690"/>
      <c r="G32" s="690"/>
      <c r="H32" s="690"/>
      <c r="I32" s="690"/>
      <c r="J32" s="690"/>
      <c r="K32" s="465" t="s">
        <v>1</v>
      </c>
    </row>
    <row r="33" spans="1:11" s="69" customFormat="1" ht="1.9" customHeight="1" x14ac:dyDescent="0.15">
      <c r="A33" s="69" t="s">
        <v>3</v>
      </c>
      <c r="B33" s="69" t="s">
        <v>3</v>
      </c>
      <c r="C33" s="69" t="s">
        <v>3</v>
      </c>
      <c r="D33" s="69" t="s">
        <v>3</v>
      </c>
      <c r="E33" s="69" t="s">
        <v>3</v>
      </c>
      <c r="F33" s="69" t="s">
        <v>3</v>
      </c>
      <c r="G33" s="69" t="s">
        <v>3</v>
      </c>
      <c r="H33" s="69" t="s">
        <v>3</v>
      </c>
      <c r="I33" s="69" t="s">
        <v>3</v>
      </c>
      <c r="J33" s="69" t="s">
        <v>3</v>
      </c>
      <c r="K33" s="69" t="s">
        <v>5</v>
      </c>
    </row>
  </sheetData>
  <mergeCells count="16">
    <mergeCell ref="A31:J31"/>
    <mergeCell ref="A32:J32"/>
    <mergeCell ref="A1:J1"/>
    <mergeCell ref="A3:J3"/>
    <mergeCell ref="A29:J29"/>
    <mergeCell ref="G4:G5"/>
    <mergeCell ref="H4:J4"/>
    <mergeCell ref="C6:F6"/>
    <mergeCell ref="G6:J6"/>
    <mergeCell ref="A30:J30"/>
    <mergeCell ref="A2:J2"/>
    <mergeCell ref="A4:A7"/>
    <mergeCell ref="B4:B5"/>
    <mergeCell ref="C4:C5"/>
    <mergeCell ref="D4:D5"/>
    <mergeCell ref="E4:F4"/>
  </mergeCells>
  <hyperlinks>
    <hyperlink ref="A1" location="Inhalt!A1" display="Zurück zum Inhalt" xr:uid="{D44C6972-CEBA-470D-95AA-72496D2EFC55}"/>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2C93C-F160-4C29-A68A-04D894BCC1A9}">
  <dimension ref="A1:K63"/>
  <sheetViews>
    <sheetView view="pageLayout" zoomScaleNormal="100" workbookViewId="0">
      <selection activeCell="I59" sqref="I59:J59"/>
    </sheetView>
  </sheetViews>
  <sheetFormatPr baseColWidth="10" defaultColWidth="9" defaultRowHeight="8.25" x14ac:dyDescent="0.15"/>
  <cols>
    <col min="1" max="1" width="4.7109375" style="4" customWidth="1"/>
    <col min="2" max="2" width="15.28515625" style="4" customWidth="1"/>
    <col min="3" max="3" width="7.7109375" style="4" customWidth="1"/>
    <col min="4" max="4" width="9.85546875" style="4" customWidth="1"/>
    <col min="5" max="5" width="7.140625" style="4" customWidth="1"/>
    <col min="6" max="6" width="10.42578125" style="4" customWidth="1"/>
    <col min="7" max="7" width="10.28515625" style="4" customWidth="1"/>
    <col min="8" max="8" width="9.85546875" style="4" customWidth="1"/>
    <col min="9" max="9" width="7.85546875" style="4" customWidth="1"/>
    <col min="10" max="10" width="7.14062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943</v>
      </c>
      <c r="B2" s="698"/>
      <c r="C2" s="698"/>
      <c r="D2" s="698"/>
      <c r="E2" s="698"/>
      <c r="F2" s="698"/>
      <c r="G2" s="698"/>
      <c r="H2" s="698"/>
      <c r="I2" s="698"/>
      <c r="J2" s="698"/>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17.25" customHeight="1" x14ac:dyDescent="0.2">
      <c r="A5" s="699"/>
      <c r="B5" s="700"/>
      <c r="C5" s="700"/>
      <c r="D5" s="700"/>
      <c r="E5" s="700" t="s">
        <v>581</v>
      </c>
      <c r="F5" s="700" t="s">
        <v>702</v>
      </c>
      <c r="G5" s="700"/>
      <c r="H5" s="700"/>
      <c r="I5" s="700" t="s">
        <v>1085</v>
      </c>
      <c r="J5" s="703" t="s">
        <v>1086</v>
      </c>
      <c r="K5" s="195" t="s">
        <v>1</v>
      </c>
    </row>
    <row r="6" spans="1:11" s="70" customFormat="1" ht="39.6" customHeight="1" x14ac:dyDescent="0.2">
      <c r="A6" s="699"/>
      <c r="B6" s="700"/>
      <c r="C6" s="700"/>
      <c r="D6" s="700"/>
      <c r="E6" s="700"/>
      <c r="F6" s="480" t="s">
        <v>691</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698</v>
      </c>
      <c r="G9" s="475" t="s">
        <v>699</v>
      </c>
      <c r="H9" s="175" t="s">
        <v>700</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376">
        <v>609.4</v>
      </c>
      <c r="J10" s="250">
        <v>33</v>
      </c>
      <c r="K10" s="195" t="s">
        <v>1</v>
      </c>
    </row>
    <row r="11" spans="1:11" s="9" customFormat="1" ht="11.25" customHeight="1" x14ac:dyDescent="0.2">
      <c r="A11" s="233">
        <v>102</v>
      </c>
      <c r="B11" s="248" t="s">
        <v>30</v>
      </c>
      <c r="C11" s="120">
        <v>4</v>
      </c>
      <c r="D11" s="120">
        <v>7336</v>
      </c>
      <c r="E11" s="120">
        <v>4</v>
      </c>
      <c r="F11" s="120" t="s">
        <v>994</v>
      </c>
      <c r="G11" s="120">
        <v>4</v>
      </c>
      <c r="H11" s="120">
        <v>7336</v>
      </c>
      <c r="I11" s="376">
        <v>222.1</v>
      </c>
      <c r="J11" s="250">
        <v>30.3</v>
      </c>
      <c r="K11" s="195" t="s">
        <v>1</v>
      </c>
    </row>
    <row r="12" spans="1:11" s="9" customFormat="1" ht="11.25" customHeight="1" x14ac:dyDescent="0.2">
      <c r="A12" s="233">
        <v>103</v>
      </c>
      <c r="B12" s="248" t="s">
        <v>32</v>
      </c>
      <c r="C12" s="120">
        <v>2</v>
      </c>
      <c r="D12" s="120">
        <v>8042</v>
      </c>
      <c r="E12" s="120">
        <v>2</v>
      </c>
      <c r="F12" s="120" t="s">
        <v>994</v>
      </c>
      <c r="G12" s="120">
        <v>2</v>
      </c>
      <c r="H12" s="120">
        <v>8042</v>
      </c>
      <c r="I12" s="376">
        <v>264.60000000000002</v>
      </c>
      <c r="J12" s="250">
        <v>32.9</v>
      </c>
      <c r="K12" s="195" t="s">
        <v>1</v>
      </c>
    </row>
    <row r="13" spans="1:11" s="9" customFormat="1" ht="11.25" customHeight="1" x14ac:dyDescent="0.2">
      <c r="A13" s="233">
        <v>151</v>
      </c>
      <c r="B13" s="248" t="s">
        <v>33</v>
      </c>
      <c r="C13" s="120">
        <v>66</v>
      </c>
      <c r="D13" s="120">
        <v>8487</v>
      </c>
      <c r="E13" s="120">
        <v>61</v>
      </c>
      <c r="F13" s="120" t="s">
        <v>994</v>
      </c>
      <c r="G13" s="120">
        <v>61</v>
      </c>
      <c r="H13" s="120">
        <v>8454</v>
      </c>
      <c r="I13" s="376">
        <v>336.5</v>
      </c>
      <c r="J13" s="250">
        <v>39.799999999999997</v>
      </c>
      <c r="K13" s="195" t="s">
        <v>1</v>
      </c>
    </row>
    <row r="14" spans="1:11" s="9" customFormat="1" ht="11.25" customHeight="1" x14ac:dyDescent="0.2">
      <c r="A14" s="233">
        <v>153</v>
      </c>
      <c r="B14" s="248" t="s">
        <v>34</v>
      </c>
      <c r="C14" s="120">
        <v>11</v>
      </c>
      <c r="D14" s="120">
        <v>14649</v>
      </c>
      <c r="E14" s="120">
        <v>11</v>
      </c>
      <c r="F14" s="120" t="s">
        <v>994</v>
      </c>
      <c r="G14" s="120">
        <v>11</v>
      </c>
      <c r="H14" s="120">
        <v>14649</v>
      </c>
      <c r="I14" s="376">
        <v>350.4</v>
      </c>
      <c r="J14" s="250">
        <v>23.9</v>
      </c>
      <c r="K14" s="195" t="s">
        <v>1</v>
      </c>
    </row>
    <row r="15" spans="1:11" s="9" customFormat="1" ht="11.25" customHeight="1" x14ac:dyDescent="0.2">
      <c r="A15" s="233">
        <v>154</v>
      </c>
      <c r="B15" s="248" t="s">
        <v>35</v>
      </c>
      <c r="C15" s="120">
        <v>24</v>
      </c>
      <c r="D15" s="120">
        <v>6392</v>
      </c>
      <c r="E15" s="120">
        <v>24</v>
      </c>
      <c r="F15" s="120" t="s">
        <v>994</v>
      </c>
      <c r="G15" s="120">
        <v>24</v>
      </c>
      <c r="H15" s="120">
        <v>6392</v>
      </c>
      <c r="I15" s="376">
        <v>207.9</v>
      </c>
      <c r="J15" s="250">
        <v>32.5</v>
      </c>
      <c r="K15" s="195" t="s">
        <v>1</v>
      </c>
    </row>
    <row r="16" spans="1:11" s="9" customFormat="1" ht="11.25" customHeight="1" x14ac:dyDescent="0.2">
      <c r="A16" s="233">
        <v>155</v>
      </c>
      <c r="B16" s="248" t="s">
        <v>36</v>
      </c>
      <c r="C16" s="120">
        <v>22</v>
      </c>
      <c r="D16" s="120">
        <v>12804</v>
      </c>
      <c r="E16" s="120">
        <v>22</v>
      </c>
      <c r="F16" s="120" t="s">
        <v>994</v>
      </c>
      <c r="G16" s="120">
        <v>22</v>
      </c>
      <c r="H16" s="120">
        <v>12804</v>
      </c>
      <c r="I16" s="376">
        <v>299</v>
      </c>
      <c r="J16" s="250">
        <v>23.3</v>
      </c>
      <c r="K16" s="195" t="s">
        <v>1</v>
      </c>
    </row>
    <row r="17" spans="1:11" s="9" customFormat="1" ht="11.25" customHeight="1" x14ac:dyDescent="0.2">
      <c r="A17" s="233">
        <v>157</v>
      </c>
      <c r="B17" s="248" t="s">
        <v>37</v>
      </c>
      <c r="C17" s="120">
        <v>17</v>
      </c>
      <c r="D17" s="120">
        <v>9851</v>
      </c>
      <c r="E17" s="120">
        <v>17</v>
      </c>
      <c r="F17" s="120" t="s">
        <v>994</v>
      </c>
      <c r="G17" s="120">
        <v>17</v>
      </c>
      <c r="H17" s="120">
        <v>9851</v>
      </c>
      <c r="I17" s="376">
        <v>248.5</v>
      </c>
      <c r="J17" s="250">
        <v>25.2</v>
      </c>
      <c r="K17" s="195" t="s">
        <v>1</v>
      </c>
    </row>
    <row r="18" spans="1:11" s="9" customFormat="1" ht="11.25" customHeight="1" x14ac:dyDescent="0.2">
      <c r="A18" s="233">
        <v>158</v>
      </c>
      <c r="B18" s="248" t="s">
        <v>38</v>
      </c>
      <c r="C18" s="120">
        <v>13</v>
      </c>
      <c r="D18" s="120">
        <v>6445</v>
      </c>
      <c r="E18" s="120">
        <v>13</v>
      </c>
      <c r="F18" s="120" t="s">
        <v>994</v>
      </c>
      <c r="G18" s="120">
        <v>13</v>
      </c>
      <c r="H18" s="120">
        <v>6445</v>
      </c>
      <c r="I18" s="376">
        <v>404.8</v>
      </c>
      <c r="J18" s="250">
        <v>62.8</v>
      </c>
      <c r="K18" s="195" t="s">
        <v>1</v>
      </c>
    </row>
    <row r="19" spans="1:11" s="9" customFormat="1" ht="11.25" customHeight="1" x14ac:dyDescent="0.2">
      <c r="A19" s="233">
        <v>159</v>
      </c>
      <c r="B19" s="248" t="s">
        <v>39</v>
      </c>
      <c r="C19" s="120">
        <v>24</v>
      </c>
      <c r="D19" s="120">
        <v>30913</v>
      </c>
      <c r="E19" s="120">
        <v>24</v>
      </c>
      <c r="F19" s="120">
        <v>1</v>
      </c>
      <c r="G19" s="120">
        <v>23</v>
      </c>
      <c r="H19" s="120">
        <v>30913</v>
      </c>
      <c r="I19" s="376">
        <v>656.2</v>
      </c>
      <c r="J19" s="250">
        <v>21.6</v>
      </c>
      <c r="K19" s="195" t="s">
        <v>1</v>
      </c>
    </row>
    <row r="20" spans="1:11" s="235" customFormat="1" ht="11.25" customHeight="1" x14ac:dyDescent="0.2">
      <c r="A20" s="234">
        <v>1</v>
      </c>
      <c r="B20" s="240" t="s">
        <v>40</v>
      </c>
      <c r="C20" s="125">
        <v>184</v>
      </c>
      <c r="D20" s="126">
        <v>123385</v>
      </c>
      <c r="E20" s="125">
        <v>179</v>
      </c>
      <c r="F20" s="125">
        <v>1</v>
      </c>
      <c r="G20" s="125">
        <v>178</v>
      </c>
      <c r="H20" s="125">
        <v>123352</v>
      </c>
      <c r="I20" s="377">
        <v>3599.3</v>
      </c>
      <c r="J20" s="251">
        <v>29.3</v>
      </c>
      <c r="K20" s="195" t="s">
        <v>1</v>
      </c>
    </row>
    <row r="21" spans="1:11" s="9" customFormat="1" ht="11.25" customHeight="1" x14ac:dyDescent="0.2">
      <c r="A21" s="233">
        <v>241</v>
      </c>
      <c r="B21" s="248" t="s">
        <v>41</v>
      </c>
      <c r="C21" s="120">
        <v>27</v>
      </c>
      <c r="D21" s="120">
        <v>79934</v>
      </c>
      <c r="E21" s="120">
        <v>27</v>
      </c>
      <c r="F21" s="120" t="s">
        <v>994</v>
      </c>
      <c r="G21" s="120">
        <v>27</v>
      </c>
      <c r="H21" s="120">
        <v>79934</v>
      </c>
      <c r="I21" s="376">
        <v>2564.6</v>
      </c>
      <c r="J21" s="250">
        <v>32.1</v>
      </c>
      <c r="K21" s="195" t="s">
        <v>1</v>
      </c>
    </row>
    <row r="22" spans="1:11" s="9" customFormat="1" ht="11.25" customHeight="1" x14ac:dyDescent="0.2">
      <c r="A22" s="233">
        <v>251</v>
      </c>
      <c r="B22" s="248" t="s">
        <v>42</v>
      </c>
      <c r="C22" s="120">
        <v>15</v>
      </c>
      <c r="D22" s="120">
        <v>7114</v>
      </c>
      <c r="E22" s="120">
        <v>15</v>
      </c>
      <c r="F22" s="120" t="s">
        <v>994</v>
      </c>
      <c r="G22" s="120">
        <v>15</v>
      </c>
      <c r="H22" s="120">
        <v>7114</v>
      </c>
      <c r="I22" s="376">
        <v>218.1</v>
      </c>
      <c r="J22" s="250">
        <v>30.7</v>
      </c>
      <c r="K22" s="195" t="s">
        <v>1</v>
      </c>
    </row>
    <row r="23" spans="1:11" s="9" customFormat="1" ht="11.25" customHeight="1" x14ac:dyDescent="0.2">
      <c r="A23" s="233">
        <v>252</v>
      </c>
      <c r="B23" s="248" t="s">
        <v>43</v>
      </c>
      <c r="C23" s="120">
        <v>9</v>
      </c>
      <c r="D23" s="120">
        <v>15556</v>
      </c>
      <c r="E23" s="120">
        <v>9</v>
      </c>
      <c r="F23" s="120">
        <v>1</v>
      </c>
      <c r="G23" s="120">
        <v>8</v>
      </c>
      <c r="H23" s="120">
        <v>15556</v>
      </c>
      <c r="I23" s="376">
        <v>400.2</v>
      </c>
      <c r="J23" s="250">
        <v>32.299999999999997</v>
      </c>
      <c r="K23" s="195" t="s">
        <v>1</v>
      </c>
    </row>
    <row r="24" spans="1:11" s="9" customFormat="1" ht="11.25" customHeight="1" x14ac:dyDescent="0.2">
      <c r="A24" s="233">
        <v>254</v>
      </c>
      <c r="B24" s="248" t="s">
        <v>44</v>
      </c>
      <c r="C24" s="120">
        <v>20</v>
      </c>
      <c r="D24" s="120">
        <v>21808</v>
      </c>
      <c r="E24" s="120">
        <v>20</v>
      </c>
      <c r="F24" s="120" t="s">
        <v>994</v>
      </c>
      <c r="G24" s="120">
        <v>20</v>
      </c>
      <c r="H24" s="120">
        <v>21808</v>
      </c>
      <c r="I24" s="376">
        <v>961.9</v>
      </c>
      <c r="J24" s="250">
        <v>44.1</v>
      </c>
      <c r="K24" s="195" t="s">
        <v>1</v>
      </c>
    </row>
    <row r="25" spans="1:11" s="9" customFormat="1" ht="11.25" customHeight="1" x14ac:dyDescent="0.2">
      <c r="A25" s="233">
        <v>255</v>
      </c>
      <c r="B25" s="248" t="s">
        <v>45</v>
      </c>
      <c r="C25" s="120">
        <v>17</v>
      </c>
      <c r="D25" s="120">
        <v>10265</v>
      </c>
      <c r="E25" s="120">
        <v>17</v>
      </c>
      <c r="F25" s="120" t="s">
        <v>994</v>
      </c>
      <c r="G25" s="120">
        <v>17</v>
      </c>
      <c r="H25" s="120">
        <v>10265</v>
      </c>
      <c r="I25" s="376">
        <v>324.5</v>
      </c>
      <c r="J25" s="250">
        <v>31.6</v>
      </c>
      <c r="K25" s="195" t="s">
        <v>1</v>
      </c>
    </row>
    <row r="26" spans="1:11" s="9" customFormat="1" ht="11.25" customHeight="1" x14ac:dyDescent="0.2">
      <c r="A26" s="233">
        <v>256</v>
      </c>
      <c r="B26" s="248" t="s">
        <v>46</v>
      </c>
      <c r="C26" s="120">
        <v>13</v>
      </c>
      <c r="D26" s="120">
        <v>7845</v>
      </c>
      <c r="E26" s="120">
        <v>13</v>
      </c>
      <c r="F26" s="120" t="s">
        <v>994</v>
      </c>
      <c r="G26" s="120">
        <v>13</v>
      </c>
      <c r="H26" s="120">
        <v>7845</v>
      </c>
      <c r="I26" s="376">
        <v>254.8</v>
      </c>
      <c r="J26" s="250">
        <v>32.5</v>
      </c>
      <c r="K26" s="195" t="s">
        <v>1</v>
      </c>
    </row>
    <row r="27" spans="1:11" s="9" customFormat="1" ht="11.25" customHeight="1" x14ac:dyDescent="0.2">
      <c r="A27" s="233">
        <v>257</v>
      </c>
      <c r="B27" s="248" t="s">
        <v>47</v>
      </c>
      <c r="C27" s="120">
        <v>13</v>
      </c>
      <c r="D27" s="120">
        <v>14961</v>
      </c>
      <c r="E27" s="120">
        <v>13</v>
      </c>
      <c r="F27" s="120" t="s">
        <v>994</v>
      </c>
      <c r="G27" s="120">
        <v>13</v>
      </c>
      <c r="H27" s="120">
        <v>14961</v>
      </c>
      <c r="I27" s="376">
        <v>507.2</v>
      </c>
      <c r="J27" s="250">
        <v>33.9</v>
      </c>
      <c r="K27" s="195" t="s">
        <v>1</v>
      </c>
    </row>
    <row r="28" spans="1:11" s="236" customFormat="1" ht="11.25" customHeight="1" x14ac:dyDescent="0.2">
      <c r="A28" s="234">
        <v>2</v>
      </c>
      <c r="B28" s="240" t="s">
        <v>48</v>
      </c>
      <c r="C28" s="125">
        <v>114</v>
      </c>
      <c r="D28" s="126">
        <v>157483</v>
      </c>
      <c r="E28" s="125">
        <v>114</v>
      </c>
      <c r="F28" s="125">
        <v>1</v>
      </c>
      <c r="G28" s="125">
        <v>113</v>
      </c>
      <c r="H28" s="125">
        <v>157483</v>
      </c>
      <c r="I28" s="377">
        <v>5231.3999999999996</v>
      </c>
      <c r="J28" s="251">
        <v>33.9</v>
      </c>
      <c r="K28" s="195" t="s">
        <v>1</v>
      </c>
    </row>
    <row r="29" spans="1:11" s="9" customFormat="1" ht="11.25" customHeight="1" x14ac:dyDescent="0.2">
      <c r="A29" s="233">
        <v>351</v>
      </c>
      <c r="B29" s="248" t="s">
        <v>49</v>
      </c>
      <c r="C29" s="120">
        <v>12</v>
      </c>
      <c r="D29" s="120">
        <v>9351</v>
      </c>
      <c r="E29" s="120">
        <v>12</v>
      </c>
      <c r="F29" s="120" t="s">
        <v>994</v>
      </c>
      <c r="G29" s="120">
        <v>12</v>
      </c>
      <c r="H29" s="120">
        <v>9351</v>
      </c>
      <c r="I29" s="376">
        <v>324.2</v>
      </c>
      <c r="J29" s="250">
        <v>34.700000000000003</v>
      </c>
      <c r="K29" s="195" t="s">
        <v>1</v>
      </c>
    </row>
    <row r="30" spans="1:11" s="9" customFormat="1" ht="11.25" customHeight="1" x14ac:dyDescent="0.2">
      <c r="A30" s="233">
        <v>352</v>
      </c>
      <c r="B30" s="248" t="s">
        <v>50</v>
      </c>
      <c r="C30" s="120">
        <v>15</v>
      </c>
      <c r="D30" s="120">
        <v>11558</v>
      </c>
      <c r="E30" s="120">
        <v>15</v>
      </c>
      <c r="F30" s="120">
        <v>1</v>
      </c>
      <c r="G30" s="120">
        <v>14</v>
      </c>
      <c r="H30" s="120">
        <v>11558</v>
      </c>
      <c r="I30" s="376">
        <v>350.3</v>
      </c>
      <c r="J30" s="250">
        <v>30.4</v>
      </c>
      <c r="K30" s="195" t="s">
        <v>1</v>
      </c>
    </row>
    <row r="31" spans="1:11" s="9" customFormat="1" ht="11.25" customHeight="1" x14ac:dyDescent="0.2">
      <c r="A31" s="233">
        <v>353</v>
      </c>
      <c r="B31" s="248" t="s">
        <v>51</v>
      </c>
      <c r="C31" s="120">
        <v>6</v>
      </c>
      <c r="D31" s="120">
        <v>11193</v>
      </c>
      <c r="E31" s="120">
        <v>6</v>
      </c>
      <c r="F31" s="120" t="s">
        <v>994</v>
      </c>
      <c r="G31" s="120">
        <v>6</v>
      </c>
      <c r="H31" s="120">
        <v>11193</v>
      </c>
      <c r="I31" s="376">
        <v>774.3</v>
      </c>
      <c r="J31" s="250">
        <v>69.2</v>
      </c>
      <c r="K31" s="195" t="s">
        <v>1</v>
      </c>
    </row>
    <row r="32" spans="1:11" s="9" customFormat="1" ht="11.25" customHeight="1" x14ac:dyDescent="0.2">
      <c r="A32" s="233">
        <v>354</v>
      </c>
      <c r="B32" s="248" t="s">
        <v>52</v>
      </c>
      <c r="C32" s="120">
        <v>13</v>
      </c>
      <c r="D32" s="120">
        <v>2467</v>
      </c>
      <c r="E32" s="120">
        <v>13</v>
      </c>
      <c r="F32" s="120">
        <v>1</v>
      </c>
      <c r="G32" s="120">
        <v>12</v>
      </c>
      <c r="H32" s="120">
        <v>2467</v>
      </c>
      <c r="I32" s="376">
        <v>84</v>
      </c>
      <c r="J32" s="250">
        <v>34.1</v>
      </c>
      <c r="K32" s="195" t="s">
        <v>1</v>
      </c>
    </row>
    <row r="33" spans="1:11" s="9" customFormat="1" ht="11.25" customHeight="1" x14ac:dyDescent="0.2">
      <c r="A33" s="233">
        <v>355</v>
      </c>
      <c r="B33" s="248" t="s">
        <v>53</v>
      </c>
      <c r="C33" s="120">
        <v>5</v>
      </c>
      <c r="D33" s="120">
        <v>8565</v>
      </c>
      <c r="E33" s="120">
        <v>5</v>
      </c>
      <c r="F33" s="120">
        <v>1</v>
      </c>
      <c r="G33" s="120">
        <v>4</v>
      </c>
      <c r="H33" s="120">
        <v>8565</v>
      </c>
      <c r="I33" s="376">
        <v>460.1</v>
      </c>
      <c r="J33" s="250">
        <v>54.6</v>
      </c>
      <c r="K33" s="195" t="s">
        <v>1</v>
      </c>
    </row>
    <row r="34" spans="1:11" s="9" customFormat="1" ht="11.25" customHeight="1" x14ac:dyDescent="0.2">
      <c r="A34" s="233">
        <v>356</v>
      </c>
      <c r="B34" s="248" t="s">
        <v>54</v>
      </c>
      <c r="C34" s="120">
        <v>6</v>
      </c>
      <c r="D34" s="120">
        <v>2837</v>
      </c>
      <c r="E34" s="120">
        <v>6</v>
      </c>
      <c r="F34" s="120" t="s">
        <v>994</v>
      </c>
      <c r="G34" s="120">
        <v>6</v>
      </c>
      <c r="H34" s="120">
        <v>2837</v>
      </c>
      <c r="I34" s="376">
        <v>87.1</v>
      </c>
      <c r="J34" s="250">
        <v>30.7</v>
      </c>
      <c r="K34" s="195" t="s">
        <v>1</v>
      </c>
    </row>
    <row r="35" spans="1:11" s="9" customFormat="1" ht="11.25" customHeight="1" x14ac:dyDescent="0.2">
      <c r="A35" s="233">
        <v>357</v>
      </c>
      <c r="B35" s="248" t="s">
        <v>55</v>
      </c>
      <c r="C35" s="120">
        <v>26</v>
      </c>
      <c r="D35" s="120">
        <v>10316</v>
      </c>
      <c r="E35" s="120">
        <v>26</v>
      </c>
      <c r="F35" s="120" t="s">
        <v>994</v>
      </c>
      <c r="G35" s="120">
        <v>26</v>
      </c>
      <c r="H35" s="120">
        <v>10316</v>
      </c>
      <c r="I35" s="376">
        <v>312.89999999999998</v>
      </c>
      <c r="J35" s="250">
        <v>30.3</v>
      </c>
      <c r="K35" s="195" t="s">
        <v>1</v>
      </c>
    </row>
    <row r="36" spans="1:11" s="9" customFormat="1" ht="11.25" customHeight="1" x14ac:dyDescent="0.2">
      <c r="A36" s="233">
        <v>358</v>
      </c>
      <c r="B36" s="248" t="s">
        <v>56</v>
      </c>
      <c r="C36" s="120">
        <v>12</v>
      </c>
      <c r="D36" s="120">
        <v>9243</v>
      </c>
      <c r="E36" s="120">
        <v>12</v>
      </c>
      <c r="F36" s="120" t="s">
        <v>994</v>
      </c>
      <c r="G36" s="120">
        <v>12</v>
      </c>
      <c r="H36" s="120">
        <v>9243</v>
      </c>
      <c r="I36" s="376">
        <v>266.10000000000002</v>
      </c>
      <c r="J36" s="250">
        <v>28.8</v>
      </c>
      <c r="K36" s="195" t="s">
        <v>1</v>
      </c>
    </row>
    <row r="37" spans="1:11" s="9" customFormat="1" ht="11.25" customHeight="1" x14ac:dyDescent="0.2">
      <c r="A37" s="233">
        <v>359</v>
      </c>
      <c r="B37" s="248" t="s">
        <v>57</v>
      </c>
      <c r="C37" s="120">
        <v>9</v>
      </c>
      <c r="D37" s="120">
        <v>7947</v>
      </c>
      <c r="E37" s="120">
        <v>9</v>
      </c>
      <c r="F37" s="120" t="s">
        <v>994</v>
      </c>
      <c r="G37" s="120">
        <v>9</v>
      </c>
      <c r="H37" s="120">
        <v>7947</v>
      </c>
      <c r="I37" s="376">
        <v>327.3</v>
      </c>
      <c r="J37" s="250">
        <v>41.2</v>
      </c>
      <c r="K37" s="195" t="s">
        <v>1</v>
      </c>
    </row>
    <row r="38" spans="1:11" s="9" customFormat="1" ht="11.25" customHeight="1" x14ac:dyDescent="0.2">
      <c r="A38" s="233">
        <v>360</v>
      </c>
      <c r="B38" s="248" t="s">
        <v>58</v>
      </c>
      <c r="C38" s="120">
        <v>11</v>
      </c>
      <c r="D38" s="120">
        <v>7269</v>
      </c>
      <c r="E38" s="120">
        <v>11</v>
      </c>
      <c r="F38" s="120" t="s">
        <v>994</v>
      </c>
      <c r="G38" s="120">
        <v>11</v>
      </c>
      <c r="H38" s="120">
        <v>7269</v>
      </c>
      <c r="I38" s="376">
        <v>220.3</v>
      </c>
      <c r="J38" s="250">
        <v>30.3</v>
      </c>
      <c r="K38" s="195" t="s">
        <v>1</v>
      </c>
    </row>
    <row r="39" spans="1:11" s="9" customFormat="1" ht="11.25" customHeight="1" x14ac:dyDescent="0.2">
      <c r="A39" s="233">
        <v>361</v>
      </c>
      <c r="B39" s="248" t="s">
        <v>59</v>
      </c>
      <c r="C39" s="120">
        <v>5</v>
      </c>
      <c r="D39" s="120">
        <v>8664</v>
      </c>
      <c r="E39" s="120">
        <v>5</v>
      </c>
      <c r="F39" s="120" t="s">
        <v>994</v>
      </c>
      <c r="G39" s="120">
        <v>5</v>
      </c>
      <c r="H39" s="120">
        <v>8664</v>
      </c>
      <c r="I39" s="540">
        <v>302.8</v>
      </c>
      <c r="J39" s="541">
        <v>35</v>
      </c>
      <c r="K39" s="195" t="s">
        <v>1</v>
      </c>
    </row>
    <row r="40" spans="1:11" s="236" customFormat="1" ht="11.25" customHeight="1" x14ac:dyDescent="0.2">
      <c r="A40" s="234">
        <v>3</v>
      </c>
      <c r="B40" s="240" t="s">
        <v>53</v>
      </c>
      <c r="C40" s="125">
        <v>120</v>
      </c>
      <c r="D40" s="125">
        <v>89410</v>
      </c>
      <c r="E40" s="125">
        <v>120</v>
      </c>
      <c r="F40" s="125">
        <v>3</v>
      </c>
      <c r="G40" s="125">
        <v>117</v>
      </c>
      <c r="H40" s="125">
        <v>89410</v>
      </c>
      <c r="I40" s="542">
        <v>3509.3</v>
      </c>
      <c r="J40" s="543">
        <v>39.299999999999997</v>
      </c>
      <c r="K40" s="195" t="s">
        <v>1</v>
      </c>
    </row>
    <row r="41" spans="1:11" s="9" customFormat="1" ht="11.25" customHeight="1" x14ac:dyDescent="0.2">
      <c r="A41" s="233">
        <v>401</v>
      </c>
      <c r="B41" s="248" t="s">
        <v>60</v>
      </c>
      <c r="C41" s="120">
        <v>1</v>
      </c>
      <c r="D41" s="120">
        <v>6398</v>
      </c>
      <c r="E41" s="120">
        <v>1</v>
      </c>
      <c r="F41" s="120" t="s">
        <v>994</v>
      </c>
      <c r="G41" s="120">
        <v>1</v>
      </c>
      <c r="H41" s="120">
        <v>6398</v>
      </c>
      <c r="I41" s="376">
        <v>287.89999999999998</v>
      </c>
      <c r="J41" s="250">
        <v>45</v>
      </c>
      <c r="K41" s="195" t="s">
        <v>1</v>
      </c>
    </row>
    <row r="42" spans="1:11" s="9" customFormat="1" ht="11.25" customHeight="1" x14ac:dyDescent="0.2">
      <c r="A42" s="233">
        <v>402</v>
      </c>
      <c r="B42" s="248" t="s">
        <v>61</v>
      </c>
      <c r="C42" s="120">
        <v>1</v>
      </c>
      <c r="D42" s="120">
        <v>4395</v>
      </c>
      <c r="E42" s="120">
        <v>1</v>
      </c>
      <c r="F42" s="120" t="s">
        <v>994</v>
      </c>
      <c r="G42" s="120">
        <v>1</v>
      </c>
      <c r="H42" s="120">
        <v>4395</v>
      </c>
      <c r="I42" s="376">
        <v>189</v>
      </c>
      <c r="J42" s="250">
        <v>43</v>
      </c>
      <c r="K42" s="195" t="s">
        <v>1</v>
      </c>
    </row>
    <row r="43" spans="1:11" s="9" customFormat="1" ht="11.25" customHeight="1" x14ac:dyDescent="0.2">
      <c r="A43" s="233">
        <v>403</v>
      </c>
      <c r="B43" s="248" t="s">
        <v>331</v>
      </c>
      <c r="C43" s="120">
        <v>1</v>
      </c>
      <c r="D43" s="120">
        <v>13127</v>
      </c>
      <c r="E43" s="120">
        <v>1</v>
      </c>
      <c r="F43" s="120" t="s">
        <v>994</v>
      </c>
      <c r="G43" s="120">
        <v>1</v>
      </c>
      <c r="H43" s="120">
        <v>13127</v>
      </c>
      <c r="I43" s="376">
        <v>420.1</v>
      </c>
      <c r="J43" s="250">
        <v>32</v>
      </c>
      <c r="K43" s="195" t="s">
        <v>1</v>
      </c>
    </row>
    <row r="44" spans="1:11" s="9" customFormat="1" ht="11.25" customHeight="1" x14ac:dyDescent="0.2">
      <c r="A44" s="233">
        <v>404</v>
      </c>
      <c r="B44" s="248" t="s">
        <v>63</v>
      </c>
      <c r="C44" s="120">
        <v>2</v>
      </c>
      <c r="D44" s="120">
        <v>16078</v>
      </c>
      <c r="E44" s="120">
        <v>2</v>
      </c>
      <c r="F44" s="120" t="s">
        <v>994</v>
      </c>
      <c r="G44" s="120">
        <v>2</v>
      </c>
      <c r="H44" s="120">
        <v>16078</v>
      </c>
      <c r="I44" s="376">
        <v>385.9</v>
      </c>
      <c r="J44" s="250">
        <v>24</v>
      </c>
      <c r="K44" s="195" t="s">
        <v>1</v>
      </c>
    </row>
    <row r="45" spans="1:11" s="9" customFormat="1" ht="11.25" customHeight="1" x14ac:dyDescent="0.2">
      <c r="A45" s="233">
        <v>405</v>
      </c>
      <c r="B45" s="248" t="s">
        <v>64</v>
      </c>
      <c r="C45" s="120">
        <v>1</v>
      </c>
      <c r="D45" s="120">
        <v>9770</v>
      </c>
      <c r="E45" s="120">
        <v>1</v>
      </c>
      <c r="F45" s="120" t="s">
        <v>994</v>
      </c>
      <c r="G45" s="120">
        <v>1</v>
      </c>
      <c r="H45" s="120">
        <v>9770</v>
      </c>
      <c r="I45" s="376">
        <v>263.8</v>
      </c>
      <c r="J45" s="250">
        <v>27</v>
      </c>
      <c r="K45" s="195" t="s">
        <v>1</v>
      </c>
    </row>
    <row r="46" spans="1:11" s="9" customFormat="1" ht="11.25" customHeight="1" x14ac:dyDescent="0.2">
      <c r="A46" s="233">
        <v>451</v>
      </c>
      <c r="B46" s="248" t="s">
        <v>65</v>
      </c>
      <c r="C46" s="120">
        <v>6</v>
      </c>
      <c r="D46" s="120">
        <v>8126</v>
      </c>
      <c r="E46" s="120">
        <v>6</v>
      </c>
      <c r="F46" s="120" t="s">
        <v>994</v>
      </c>
      <c r="G46" s="120">
        <v>6</v>
      </c>
      <c r="H46" s="120">
        <v>8126</v>
      </c>
      <c r="I46" s="376">
        <v>375.7</v>
      </c>
      <c r="J46" s="250">
        <v>46.2</v>
      </c>
      <c r="K46" s="195" t="s">
        <v>1</v>
      </c>
    </row>
    <row r="47" spans="1:11" s="9" customFormat="1" ht="11.25" customHeight="1" x14ac:dyDescent="0.2">
      <c r="A47" s="233">
        <v>452</v>
      </c>
      <c r="B47" s="248" t="s">
        <v>66</v>
      </c>
      <c r="C47" s="120">
        <v>19</v>
      </c>
      <c r="D47" s="120">
        <v>11744</v>
      </c>
      <c r="E47" s="120">
        <v>19</v>
      </c>
      <c r="F47" s="120">
        <v>2</v>
      </c>
      <c r="G47" s="120">
        <v>17</v>
      </c>
      <c r="H47" s="120">
        <v>11744</v>
      </c>
      <c r="I47" s="376">
        <v>435.2</v>
      </c>
      <c r="J47" s="250">
        <v>37.9</v>
      </c>
      <c r="K47" s="195" t="s">
        <v>1</v>
      </c>
    </row>
    <row r="48" spans="1:11" s="9" customFormat="1" ht="11.25" customHeight="1" x14ac:dyDescent="0.2">
      <c r="A48" s="233">
        <v>453</v>
      </c>
      <c r="B48" s="248" t="s">
        <v>67</v>
      </c>
      <c r="C48" s="120">
        <v>17</v>
      </c>
      <c r="D48" s="120">
        <v>10865</v>
      </c>
      <c r="E48" s="120">
        <v>17</v>
      </c>
      <c r="F48" s="120" t="s">
        <v>994</v>
      </c>
      <c r="G48" s="120">
        <v>17</v>
      </c>
      <c r="H48" s="120">
        <v>10865</v>
      </c>
      <c r="I48" s="376">
        <v>459.8</v>
      </c>
      <c r="J48" s="250">
        <v>42.3</v>
      </c>
      <c r="K48" s="195" t="s">
        <v>1</v>
      </c>
    </row>
    <row r="49" spans="1:11" s="9" customFormat="1" ht="11.25" customHeight="1" x14ac:dyDescent="0.2">
      <c r="A49" s="233">
        <v>454</v>
      </c>
      <c r="B49" s="248" t="s">
        <v>68</v>
      </c>
      <c r="C49" s="120">
        <v>26</v>
      </c>
      <c r="D49" s="120">
        <v>20236</v>
      </c>
      <c r="E49" s="120">
        <v>26</v>
      </c>
      <c r="F49" s="120" t="s">
        <v>994</v>
      </c>
      <c r="G49" s="120">
        <v>26</v>
      </c>
      <c r="H49" s="120">
        <v>20236</v>
      </c>
      <c r="I49" s="376">
        <v>1220.0999999999999</v>
      </c>
      <c r="J49" s="250">
        <v>60.3</v>
      </c>
      <c r="K49" s="195" t="s">
        <v>1</v>
      </c>
    </row>
    <row r="50" spans="1:11" s="9" customFormat="1" ht="11.25" customHeight="1" x14ac:dyDescent="0.2">
      <c r="A50" s="233">
        <v>455</v>
      </c>
      <c r="B50" s="248" t="s">
        <v>69</v>
      </c>
      <c r="C50" s="120">
        <v>8</v>
      </c>
      <c r="D50" s="120">
        <v>6048</v>
      </c>
      <c r="E50" s="120">
        <v>8</v>
      </c>
      <c r="F50" s="120" t="s">
        <v>994</v>
      </c>
      <c r="G50" s="120">
        <v>8</v>
      </c>
      <c r="H50" s="120">
        <v>6048</v>
      </c>
      <c r="I50" s="376">
        <v>198.6</v>
      </c>
      <c r="J50" s="250">
        <v>32.799999999999997</v>
      </c>
      <c r="K50" s="195" t="s">
        <v>1</v>
      </c>
    </row>
    <row r="51" spans="1:11" s="9" customFormat="1" ht="11.25" customHeight="1" x14ac:dyDescent="0.2">
      <c r="A51" s="233">
        <v>456</v>
      </c>
      <c r="B51" s="248" t="s">
        <v>70</v>
      </c>
      <c r="C51" s="120">
        <v>8</v>
      </c>
      <c r="D51" s="120">
        <v>7663</v>
      </c>
      <c r="E51" s="120">
        <v>8</v>
      </c>
      <c r="F51" s="120" t="s">
        <v>994</v>
      </c>
      <c r="G51" s="120">
        <v>8</v>
      </c>
      <c r="H51" s="120">
        <v>7663</v>
      </c>
      <c r="I51" s="376">
        <v>302.2</v>
      </c>
      <c r="J51" s="250">
        <v>39.4</v>
      </c>
      <c r="K51" s="195" t="s">
        <v>1</v>
      </c>
    </row>
    <row r="52" spans="1:11" s="9" customFormat="1" ht="11.25" customHeight="1" x14ac:dyDescent="0.2">
      <c r="A52" s="233">
        <v>457</v>
      </c>
      <c r="B52" s="248" t="s">
        <v>71</v>
      </c>
      <c r="C52" s="120">
        <v>14</v>
      </c>
      <c r="D52" s="120">
        <v>10019</v>
      </c>
      <c r="E52" s="120">
        <v>14</v>
      </c>
      <c r="F52" s="120" t="s">
        <v>994</v>
      </c>
      <c r="G52" s="120">
        <v>14</v>
      </c>
      <c r="H52" s="120">
        <v>10019</v>
      </c>
      <c r="I52" s="376">
        <v>426.8</v>
      </c>
      <c r="J52" s="250">
        <v>42.6</v>
      </c>
      <c r="K52" s="195" t="s">
        <v>1</v>
      </c>
    </row>
    <row r="53" spans="1:11" s="9" customFormat="1" ht="11.25" customHeight="1" x14ac:dyDescent="0.2">
      <c r="A53" s="233">
        <v>458</v>
      </c>
      <c r="B53" s="248" t="s">
        <v>72</v>
      </c>
      <c r="C53" s="120">
        <v>6</v>
      </c>
      <c r="D53" s="120">
        <v>4118</v>
      </c>
      <c r="E53" s="120">
        <v>6</v>
      </c>
      <c r="F53" s="120" t="s">
        <v>994</v>
      </c>
      <c r="G53" s="120">
        <v>6</v>
      </c>
      <c r="H53" s="120">
        <v>4118</v>
      </c>
      <c r="I53" s="376">
        <v>154.30000000000001</v>
      </c>
      <c r="J53" s="250">
        <v>37.5</v>
      </c>
      <c r="K53" s="195" t="s">
        <v>1</v>
      </c>
    </row>
    <row r="54" spans="1:11" s="9" customFormat="1" ht="11.25" customHeight="1" x14ac:dyDescent="0.2">
      <c r="A54" s="237">
        <v>459</v>
      </c>
      <c r="B54" s="241" t="s">
        <v>73</v>
      </c>
      <c r="C54" s="120">
        <v>32</v>
      </c>
      <c r="D54" s="120">
        <v>23235</v>
      </c>
      <c r="E54" s="120">
        <v>32</v>
      </c>
      <c r="F54" s="120" t="s">
        <v>994</v>
      </c>
      <c r="G54" s="120">
        <v>32</v>
      </c>
      <c r="H54" s="120">
        <v>23235</v>
      </c>
      <c r="I54" s="376">
        <v>834.6</v>
      </c>
      <c r="J54" s="250">
        <v>35.9</v>
      </c>
      <c r="K54" s="195" t="s">
        <v>1</v>
      </c>
    </row>
    <row r="55" spans="1:11" s="9" customFormat="1" ht="11.25" customHeight="1" x14ac:dyDescent="0.2">
      <c r="A55" s="233">
        <v>460</v>
      </c>
      <c r="B55" s="248" t="s">
        <v>74</v>
      </c>
      <c r="C55" s="120">
        <v>10</v>
      </c>
      <c r="D55" s="120">
        <v>8879</v>
      </c>
      <c r="E55" s="120">
        <v>10</v>
      </c>
      <c r="F55" s="120">
        <v>1</v>
      </c>
      <c r="G55" s="120">
        <v>9</v>
      </c>
      <c r="H55" s="120">
        <v>8879</v>
      </c>
      <c r="I55" s="376">
        <v>296.5</v>
      </c>
      <c r="J55" s="250">
        <v>34.6</v>
      </c>
      <c r="K55" s="195" t="s">
        <v>1</v>
      </c>
    </row>
    <row r="56" spans="1:11" s="9" customFormat="1" ht="11.25" customHeight="1" x14ac:dyDescent="0.2">
      <c r="A56" s="233">
        <v>461</v>
      </c>
      <c r="B56" s="248" t="s">
        <v>75</v>
      </c>
      <c r="C56" s="120">
        <v>10</v>
      </c>
      <c r="D56" s="120">
        <v>6468</v>
      </c>
      <c r="E56" s="120">
        <v>10</v>
      </c>
      <c r="F56" s="120" t="s">
        <v>994</v>
      </c>
      <c r="G56" s="120">
        <v>10</v>
      </c>
      <c r="H56" s="120">
        <v>6468</v>
      </c>
      <c r="I56" s="376">
        <v>229.3</v>
      </c>
      <c r="J56" s="250">
        <v>35.5</v>
      </c>
      <c r="K56" s="195" t="s">
        <v>1</v>
      </c>
    </row>
    <row r="57" spans="1:11" s="9" customFormat="1" ht="11.25" customHeight="1" x14ac:dyDescent="0.2">
      <c r="A57" s="233">
        <v>462</v>
      </c>
      <c r="B57" s="248" t="s">
        <v>76</v>
      </c>
      <c r="C57" s="120">
        <v>12</v>
      </c>
      <c r="D57" s="120">
        <v>3055</v>
      </c>
      <c r="E57" s="120">
        <v>12</v>
      </c>
      <c r="F57" s="120" t="s">
        <v>994</v>
      </c>
      <c r="G57" s="120">
        <v>12</v>
      </c>
      <c r="H57" s="120">
        <v>3055</v>
      </c>
      <c r="I57" s="376">
        <v>120.5</v>
      </c>
      <c r="J57" s="250">
        <v>39.5</v>
      </c>
      <c r="K57" s="195" t="s">
        <v>1</v>
      </c>
    </row>
    <row r="58" spans="1:11" s="236" customFormat="1" ht="11.25" customHeight="1" x14ac:dyDescent="0.2">
      <c r="A58" s="234">
        <v>4</v>
      </c>
      <c r="B58" s="240" t="s">
        <v>77</v>
      </c>
      <c r="C58" s="125">
        <v>174</v>
      </c>
      <c r="D58" s="126">
        <v>170224</v>
      </c>
      <c r="E58" s="125">
        <v>174</v>
      </c>
      <c r="F58" s="125">
        <v>3</v>
      </c>
      <c r="G58" s="125">
        <v>171</v>
      </c>
      <c r="H58" s="125">
        <v>170224</v>
      </c>
      <c r="I58" s="377">
        <v>6600.4</v>
      </c>
      <c r="J58" s="251">
        <v>35.299999999999997</v>
      </c>
      <c r="K58" s="195" t="s">
        <v>1</v>
      </c>
    </row>
    <row r="59" spans="1:11" s="238" customFormat="1" ht="11.25" customHeight="1" x14ac:dyDescent="0.2">
      <c r="A59" s="337" t="s">
        <v>1066</v>
      </c>
      <c r="B59" s="358" t="s">
        <v>78</v>
      </c>
      <c r="C59" s="125">
        <v>592</v>
      </c>
      <c r="D59" s="126">
        <v>540502</v>
      </c>
      <c r="E59" s="125">
        <v>587</v>
      </c>
      <c r="F59" s="125">
        <v>8</v>
      </c>
      <c r="G59" s="125">
        <v>579</v>
      </c>
      <c r="H59" s="125">
        <v>540469</v>
      </c>
      <c r="I59" s="542">
        <v>18940.400000000001</v>
      </c>
      <c r="J59" s="543">
        <v>39.200000000000003</v>
      </c>
      <c r="K59" s="195" t="s">
        <v>1</v>
      </c>
    </row>
    <row r="60" spans="1:11" s="239" customFormat="1" ht="4.5" customHeight="1" x14ac:dyDescent="0.15">
      <c r="A60" s="697" t="s">
        <v>995</v>
      </c>
      <c r="B60" s="697"/>
      <c r="C60" s="697"/>
      <c r="D60" s="697"/>
      <c r="E60" s="697"/>
      <c r="F60" s="697"/>
      <c r="G60" s="697"/>
      <c r="H60" s="697"/>
      <c r="I60" s="697"/>
      <c r="J60" s="697"/>
      <c r="K60" s="465" t="s">
        <v>1</v>
      </c>
    </row>
    <row r="61" spans="1:11" s="9" customFormat="1" ht="13.15" customHeight="1" x14ac:dyDescent="0.2">
      <c r="A61" s="695" t="s">
        <v>628</v>
      </c>
      <c r="B61" s="695"/>
      <c r="C61" s="695"/>
      <c r="D61" s="695"/>
      <c r="E61" s="695"/>
      <c r="F61" s="695"/>
      <c r="G61" s="695"/>
      <c r="H61" s="695"/>
      <c r="I61" s="695"/>
      <c r="J61" s="695"/>
      <c r="K61" s="195" t="s">
        <v>1</v>
      </c>
    </row>
    <row r="62" spans="1:11" s="9" customFormat="1" ht="13.15" customHeight="1" x14ac:dyDescent="0.2">
      <c r="A62" s="695" t="s">
        <v>694</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61:J61"/>
    <mergeCell ref="A62:J62"/>
    <mergeCell ref="A1:J1"/>
    <mergeCell ref="A3:J3"/>
    <mergeCell ref="A60:J60"/>
    <mergeCell ref="A2:J2"/>
    <mergeCell ref="A4:A8"/>
    <mergeCell ref="B4:B8"/>
    <mergeCell ref="C4:C6"/>
    <mergeCell ref="D4:D6"/>
    <mergeCell ref="E4:J4"/>
    <mergeCell ref="E5:E6"/>
    <mergeCell ref="F5:H5"/>
    <mergeCell ref="I5:I6"/>
    <mergeCell ref="J5:J6"/>
    <mergeCell ref="E7:G7"/>
  </mergeCells>
  <hyperlinks>
    <hyperlink ref="A1" location="Inhalt!A1" display="Zurück zum Inhalt" xr:uid="{B5463957-604A-4EC4-9A5A-BC87F550790E}"/>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CD91A-44F2-4DB0-ACA0-A231B16621C3}">
  <dimension ref="A1:K63"/>
  <sheetViews>
    <sheetView view="pageLayout" zoomScaleNormal="100" workbookViewId="0">
      <selection activeCell="A2" sqref="A2:J2"/>
    </sheetView>
  </sheetViews>
  <sheetFormatPr baseColWidth="10" defaultColWidth="9" defaultRowHeight="8.25" x14ac:dyDescent="0.15"/>
  <cols>
    <col min="1" max="1" width="4.7109375" style="4" customWidth="1"/>
    <col min="2" max="2" width="15.7109375" style="4" customWidth="1"/>
    <col min="3" max="3" width="7.7109375" style="4" customWidth="1"/>
    <col min="4" max="4" width="10.7109375" style="4" customWidth="1"/>
    <col min="5" max="5" width="8.140625" style="4" customWidth="1"/>
    <col min="6" max="6" width="8.7109375" style="4" customWidth="1"/>
    <col min="7" max="8" width="9.28515625" style="4" customWidth="1"/>
    <col min="9" max="9" width="7.7109375" style="4" customWidth="1"/>
    <col min="10" max="10" width="8.570312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1196</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3.25" customHeight="1" x14ac:dyDescent="0.2">
      <c r="A5" s="699"/>
      <c r="B5" s="700"/>
      <c r="C5" s="700"/>
      <c r="D5" s="700"/>
      <c r="E5" s="700" t="s">
        <v>0</v>
      </c>
      <c r="F5" s="700" t="s">
        <v>707</v>
      </c>
      <c r="G5" s="700"/>
      <c r="H5" s="700"/>
      <c r="I5" s="700" t="s">
        <v>1085</v>
      </c>
      <c r="J5" s="703" t="s">
        <v>1086</v>
      </c>
      <c r="K5" s="195" t="s">
        <v>1</v>
      </c>
    </row>
    <row r="6" spans="1:11" s="70" customFormat="1" ht="36" customHeight="1" x14ac:dyDescent="0.2">
      <c r="A6" s="699"/>
      <c r="B6" s="700"/>
      <c r="C6" s="700"/>
      <c r="D6" s="700"/>
      <c r="E6" s="700"/>
      <c r="F6" s="480" t="s">
        <v>691</v>
      </c>
      <c r="G6" s="480" t="s">
        <v>692</v>
      </c>
      <c r="H6" s="480" t="s">
        <v>86</v>
      </c>
      <c r="I6" s="700"/>
      <c r="J6" s="703"/>
      <c r="K6" s="195" t="s">
        <v>1</v>
      </c>
    </row>
    <row r="7" spans="1:11" s="70" customFormat="1" ht="11.25" customHeight="1" x14ac:dyDescent="0.2">
      <c r="A7" s="699"/>
      <c r="B7" s="700"/>
      <c r="C7" s="481" t="s">
        <v>8</v>
      </c>
      <c r="D7" s="481" t="s">
        <v>313</v>
      </c>
      <c r="E7" s="701" t="s">
        <v>8</v>
      </c>
      <c r="F7" s="701"/>
      <c r="G7" s="701"/>
      <c r="H7" s="481" t="s">
        <v>313</v>
      </c>
      <c r="I7" s="481" t="s">
        <v>87</v>
      </c>
      <c r="J7" s="482" t="s">
        <v>693</v>
      </c>
      <c r="K7" s="195" t="s">
        <v>1</v>
      </c>
    </row>
    <row r="8" spans="1:11" s="70" customFormat="1" ht="9.75" customHeight="1" x14ac:dyDescent="0.2">
      <c r="A8" s="699"/>
      <c r="B8" s="700"/>
      <c r="C8" s="469">
        <v>1</v>
      </c>
      <c r="D8" s="469">
        <v>2</v>
      </c>
      <c r="E8" s="469">
        <v>3</v>
      </c>
      <c r="F8" s="469">
        <v>4</v>
      </c>
      <c r="G8" s="469">
        <v>5</v>
      </c>
      <c r="H8" s="469">
        <v>6</v>
      </c>
      <c r="I8" s="469">
        <v>7</v>
      </c>
      <c r="J8" s="459">
        <v>8</v>
      </c>
      <c r="K8" s="195" t="s">
        <v>1</v>
      </c>
    </row>
    <row r="9" spans="1:11" s="232" customFormat="1" ht="4.5" customHeight="1" x14ac:dyDescent="0.2">
      <c r="A9" s="231" t="s">
        <v>28</v>
      </c>
      <c r="B9" s="231" t="s">
        <v>464</v>
      </c>
      <c r="C9" s="475" t="s">
        <v>695</v>
      </c>
      <c r="D9" s="475" t="s">
        <v>633</v>
      </c>
      <c r="E9" s="475" t="s">
        <v>697</v>
      </c>
      <c r="F9" s="175" t="s">
        <v>704</v>
      </c>
      <c r="G9" s="475" t="s">
        <v>705</v>
      </c>
      <c r="H9" s="175" t="s">
        <v>706</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10.199999999999999</v>
      </c>
      <c r="J10" s="250">
        <v>0.6</v>
      </c>
      <c r="K10" s="195" t="s">
        <v>1</v>
      </c>
    </row>
    <row r="11" spans="1:11" s="9" customFormat="1" ht="11.25" customHeight="1" x14ac:dyDescent="0.2">
      <c r="A11" s="233">
        <v>102</v>
      </c>
      <c r="B11" s="248" t="s">
        <v>30</v>
      </c>
      <c r="C11" s="120">
        <v>4</v>
      </c>
      <c r="D11" s="120">
        <v>7336</v>
      </c>
      <c r="E11" s="120">
        <v>4</v>
      </c>
      <c r="F11" s="120" t="s">
        <v>994</v>
      </c>
      <c r="G11" s="120">
        <v>4</v>
      </c>
      <c r="H11" s="120">
        <v>7336</v>
      </c>
      <c r="I11" s="250">
        <v>3.3</v>
      </c>
      <c r="J11" s="250">
        <v>0.4</v>
      </c>
      <c r="K11" s="195" t="s">
        <v>1</v>
      </c>
    </row>
    <row r="12" spans="1:11" s="9" customFormat="1" ht="11.25" customHeight="1" x14ac:dyDescent="0.2">
      <c r="A12" s="233">
        <v>103</v>
      </c>
      <c r="B12" s="248" t="s">
        <v>32</v>
      </c>
      <c r="C12" s="120">
        <v>2</v>
      </c>
      <c r="D12" s="120">
        <v>8042</v>
      </c>
      <c r="E12" s="120">
        <v>2</v>
      </c>
      <c r="F12" s="120" t="s">
        <v>994</v>
      </c>
      <c r="G12" s="120">
        <v>2</v>
      </c>
      <c r="H12" s="120">
        <v>8042</v>
      </c>
      <c r="I12" s="250">
        <v>4.7</v>
      </c>
      <c r="J12" s="250">
        <v>0.6</v>
      </c>
      <c r="K12" s="195" t="s">
        <v>1</v>
      </c>
    </row>
    <row r="13" spans="1:11" s="9" customFormat="1" ht="11.25" customHeight="1" x14ac:dyDescent="0.2">
      <c r="A13" s="233">
        <v>151</v>
      </c>
      <c r="B13" s="248" t="s">
        <v>33</v>
      </c>
      <c r="C13" s="120">
        <v>66</v>
      </c>
      <c r="D13" s="120">
        <v>8487</v>
      </c>
      <c r="E13" s="120">
        <v>65</v>
      </c>
      <c r="F13" s="120" t="s">
        <v>994</v>
      </c>
      <c r="G13" s="120">
        <v>65</v>
      </c>
      <c r="H13" s="120">
        <v>8480</v>
      </c>
      <c r="I13" s="250">
        <v>11.3</v>
      </c>
      <c r="J13" s="250">
        <v>1.3</v>
      </c>
      <c r="K13" s="195" t="s">
        <v>1</v>
      </c>
    </row>
    <row r="14" spans="1:11" s="9" customFormat="1" ht="11.25" customHeight="1" x14ac:dyDescent="0.2">
      <c r="A14" s="233">
        <v>153</v>
      </c>
      <c r="B14" s="248" t="s">
        <v>34</v>
      </c>
      <c r="C14" s="120">
        <v>11</v>
      </c>
      <c r="D14" s="120">
        <v>14649</v>
      </c>
      <c r="E14" s="120">
        <v>11</v>
      </c>
      <c r="F14" s="120" t="s">
        <v>994</v>
      </c>
      <c r="G14" s="120">
        <v>11</v>
      </c>
      <c r="H14" s="120">
        <v>14649</v>
      </c>
      <c r="I14" s="250">
        <v>9</v>
      </c>
      <c r="J14" s="250">
        <v>0.6</v>
      </c>
      <c r="K14" s="195" t="s">
        <v>1</v>
      </c>
    </row>
    <row r="15" spans="1:11" s="9" customFormat="1" ht="11.25" customHeight="1" x14ac:dyDescent="0.2">
      <c r="A15" s="233">
        <v>154</v>
      </c>
      <c r="B15" s="248" t="s">
        <v>35</v>
      </c>
      <c r="C15" s="120">
        <v>24</v>
      </c>
      <c r="D15" s="120">
        <v>6392</v>
      </c>
      <c r="E15" s="120">
        <v>24</v>
      </c>
      <c r="F15" s="120" t="s">
        <v>994</v>
      </c>
      <c r="G15" s="120">
        <v>24</v>
      </c>
      <c r="H15" s="120">
        <v>6392</v>
      </c>
      <c r="I15" s="250">
        <v>8.4</v>
      </c>
      <c r="J15" s="250">
        <v>1.3</v>
      </c>
      <c r="K15" s="195" t="s">
        <v>1</v>
      </c>
    </row>
    <row r="16" spans="1:11" s="9" customFormat="1" ht="11.25" customHeight="1" x14ac:dyDescent="0.2">
      <c r="A16" s="233">
        <v>155</v>
      </c>
      <c r="B16" s="248" t="s">
        <v>36</v>
      </c>
      <c r="C16" s="120">
        <v>22</v>
      </c>
      <c r="D16" s="120">
        <v>12804</v>
      </c>
      <c r="E16" s="120">
        <v>22</v>
      </c>
      <c r="F16" s="120" t="s">
        <v>994</v>
      </c>
      <c r="G16" s="120">
        <v>22</v>
      </c>
      <c r="H16" s="120">
        <v>12804</v>
      </c>
      <c r="I16" s="250">
        <v>9.4</v>
      </c>
      <c r="J16" s="250">
        <v>0.7</v>
      </c>
      <c r="K16" s="195" t="s">
        <v>1</v>
      </c>
    </row>
    <row r="17" spans="1:11" s="9" customFormat="1" ht="11.25" customHeight="1" x14ac:dyDescent="0.2">
      <c r="A17" s="233">
        <v>157</v>
      </c>
      <c r="B17" s="248" t="s">
        <v>37</v>
      </c>
      <c r="C17" s="120">
        <v>17</v>
      </c>
      <c r="D17" s="120">
        <v>9851</v>
      </c>
      <c r="E17" s="120">
        <v>17</v>
      </c>
      <c r="F17" s="120" t="s">
        <v>994</v>
      </c>
      <c r="G17" s="120">
        <v>17</v>
      </c>
      <c r="H17" s="120">
        <v>9851</v>
      </c>
      <c r="I17" s="250">
        <v>7</v>
      </c>
      <c r="J17" s="250">
        <v>0.7</v>
      </c>
      <c r="K17" s="195" t="s">
        <v>1</v>
      </c>
    </row>
    <row r="18" spans="1:11" s="9" customFormat="1" ht="11.25" customHeight="1" x14ac:dyDescent="0.2">
      <c r="A18" s="233">
        <v>158</v>
      </c>
      <c r="B18" s="248" t="s">
        <v>38</v>
      </c>
      <c r="C18" s="120">
        <v>13</v>
      </c>
      <c r="D18" s="120">
        <v>6445</v>
      </c>
      <c r="E18" s="120">
        <v>12</v>
      </c>
      <c r="F18" s="120" t="s">
        <v>994</v>
      </c>
      <c r="G18" s="120">
        <v>12</v>
      </c>
      <c r="H18" s="120">
        <v>6426</v>
      </c>
      <c r="I18" s="250">
        <v>9.8000000000000007</v>
      </c>
      <c r="J18" s="250">
        <v>1.5</v>
      </c>
      <c r="K18" s="195" t="s">
        <v>1</v>
      </c>
    </row>
    <row r="19" spans="1:11" s="9" customFormat="1" ht="11.25" customHeight="1" x14ac:dyDescent="0.2">
      <c r="A19" s="233">
        <v>159</v>
      </c>
      <c r="B19" s="248" t="s">
        <v>39</v>
      </c>
      <c r="C19" s="120">
        <v>24</v>
      </c>
      <c r="D19" s="120">
        <v>30913</v>
      </c>
      <c r="E19" s="120">
        <v>22</v>
      </c>
      <c r="F19" s="120">
        <v>1</v>
      </c>
      <c r="G19" s="120">
        <v>21</v>
      </c>
      <c r="H19" s="120">
        <v>30906</v>
      </c>
      <c r="I19" s="250">
        <v>19.2</v>
      </c>
      <c r="J19" s="250">
        <v>0.6</v>
      </c>
      <c r="K19" s="195" t="s">
        <v>1</v>
      </c>
    </row>
    <row r="20" spans="1:11" s="235" customFormat="1" ht="11.25" customHeight="1" x14ac:dyDescent="0.2">
      <c r="A20" s="234">
        <v>1</v>
      </c>
      <c r="B20" s="240" t="s">
        <v>40</v>
      </c>
      <c r="C20" s="125">
        <v>184</v>
      </c>
      <c r="D20" s="126">
        <v>123385</v>
      </c>
      <c r="E20" s="125">
        <v>180</v>
      </c>
      <c r="F20" s="125">
        <v>1</v>
      </c>
      <c r="G20" s="125">
        <v>179</v>
      </c>
      <c r="H20" s="125">
        <v>123352</v>
      </c>
      <c r="I20" s="251">
        <v>92.2</v>
      </c>
      <c r="J20" s="251">
        <v>0.8</v>
      </c>
      <c r="K20" s="195" t="s">
        <v>1</v>
      </c>
    </row>
    <row r="21" spans="1:11" s="9" customFormat="1" ht="11.25" customHeight="1" x14ac:dyDescent="0.2">
      <c r="A21" s="233">
        <v>241</v>
      </c>
      <c r="B21" s="248" t="s">
        <v>41</v>
      </c>
      <c r="C21" s="120">
        <v>27</v>
      </c>
      <c r="D21" s="120">
        <v>79934</v>
      </c>
      <c r="E21" s="120">
        <v>27</v>
      </c>
      <c r="F21" s="120" t="s">
        <v>994</v>
      </c>
      <c r="G21" s="120">
        <v>27</v>
      </c>
      <c r="H21" s="120">
        <v>79934</v>
      </c>
      <c r="I21" s="250">
        <v>27.3</v>
      </c>
      <c r="J21" s="250">
        <v>0.3</v>
      </c>
      <c r="K21" s="195" t="s">
        <v>1</v>
      </c>
    </row>
    <row r="22" spans="1:11" s="9" customFormat="1" ht="11.25" customHeight="1" x14ac:dyDescent="0.2">
      <c r="A22" s="233">
        <v>251</v>
      </c>
      <c r="B22" s="248" t="s">
        <v>42</v>
      </c>
      <c r="C22" s="120">
        <v>15</v>
      </c>
      <c r="D22" s="120">
        <v>7114</v>
      </c>
      <c r="E22" s="120">
        <v>14</v>
      </c>
      <c r="F22" s="120" t="s">
        <v>994</v>
      </c>
      <c r="G22" s="120">
        <v>14</v>
      </c>
      <c r="H22" s="120">
        <v>6816</v>
      </c>
      <c r="I22" s="250">
        <v>6.3</v>
      </c>
      <c r="J22" s="250">
        <v>0.9</v>
      </c>
      <c r="K22" s="195" t="s">
        <v>1</v>
      </c>
    </row>
    <row r="23" spans="1:11" s="9" customFormat="1" ht="11.25" customHeight="1" x14ac:dyDescent="0.2">
      <c r="A23" s="233">
        <v>252</v>
      </c>
      <c r="B23" s="248" t="s">
        <v>43</v>
      </c>
      <c r="C23" s="120">
        <v>9</v>
      </c>
      <c r="D23" s="120">
        <v>15556</v>
      </c>
      <c r="E23" s="120">
        <v>9</v>
      </c>
      <c r="F23" s="120">
        <v>1</v>
      </c>
      <c r="G23" s="120">
        <v>8</v>
      </c>
      <c r="H23" s="120">
        <v>15556</v>
      </c>
      <c r="I23" s="250">
        <v>10.8</v>
      </c>
      <c r="J23" s="250">
        <v>0.9</v>
      </c>
      <c r="K23" s="195" t="s">
        <v>1</v>
      </c>
    </row>
    <row r="24" spans="1:11" s="9" customFormat="1" ht="11.25" customHeight="1" x14ac:dyDescent="0.2">
      <c r="A24" s="233">
        <v>254</v>
      </c>
      <c r="B24" s="248" t="s">
        <v>44</v>
      </c>
      <c r="C24" s="120">
        <v>20</v>
      </c>
      <c r="D24" s="120">
        <v>21808</v>
      </c>
      <c r="E24" s="120">
        <v>20</v>
      </c>
      <c r="F24" s="120" t="s">
        <v>994</v>
      </c>
      <c r="G24" s="120">
        <v>20</v>
      </c>
      <c r="H24" s="120">
        <v>21808</v>
      </c>
      <c r="I24" s="250">
        <v>17.399999999999999</v>
      </c>
      <c r="J24" s="250">
        <v>0.8</v>
      </c>
      <c r="K24" s="195" t="s">
        <v>1</v>
      </c>
    </row>
    <row r="25" spans="1:11" s="9" customFormat="1" ht="11.25" customHeight="1" x14ac:dyDescent="0.2">
      <c r="A25" s="233">
        <v>255</v>
      </c>
      <c r="B25" s="248" t="s">
        <v>45</v>
      </c>
      <c r="C25" s="120">
        <v>17</v>
      </c>
      <c r="D25" s="120">
        <v>10265</v>
      </c>
      <c r="E25" s="120">
        <v>17</v>
      </c>
      <c r="F25" s="120" t="s">
        <v>994</v>
      </c>
      <c r="G25" s="120">
        <v>17</v>
      </c>
      <c r="H25" s="120">
        <v>10265</v>
      </c>
      <c r="I25" s="250">
        <v>9.3000000000000007</v>
      </c>
      <c r="J25" s="250">
        <v>0.9</v>
      </c>
      <c r="K25" s="195" t="s">
        <v>1</v>
      </c>
    </row>
    <row r="26" spans="1:11" s="9" customFormat="1" ht="11.25" customHeight="1" x14ac:dyDescent="0.2">
      <c r="A26" s="233">
        <v>256</v>
      </c>
      <c r="B26" s="248" t="s">
        <v>46</v>
      </c>
      <c r="C26" s="120">
        <v>13</v>
      </c>
      <c r="D26" s="120">
        <v>7845</v>
      </c>
      <c r="E26" s="120">
        <v>13</v>
      </c>
      <c r="F26" s="120" t="s">
        <v>994</v>
      </c>
      <c r="G26" s="120">
        <v>13</v>
      </c>
      <c r="H26" s="120">
        <v>7845</v>
      </c>
      <c r="I26" s="250">
        <v>6.1</v>
      </c>
      <c r="J26" s="250">
        <v>0.8</v>
      </c>
      <c r="K26" s="195" t="s">
        <v>1</v>
      </c>
    </row>
    <row r="27" spans="1:11" s="9" customFormat="1" ht="11.25" customHeight="1" x14ac:dyDescent="0.2">
      <c r="A27" s="233">
        <v>257</v>
      </c>
      <c r="B27" s="248" t="s">
        <v>47</v>
      </c>
      <c r="C27" s="120">
        <v>13</v>
      </c>
      <c r="D27" s="120">
        <v>14961</v>
      </c>
      <c r="E27" s="120">
        <v>13</v>
      </c>
      <c r="F27" s="120" t="s">
        <v>994</v>
      </c>
      <c r="G27" s="120">
        <v>13</v>
      </c>
      <c r="H27" s="120">
        <v>14961</v>
      </c>
      <c r="I27" s="250">
        <v>18</v>
      </c>
      <c r="J27" s="250">
        <v>1.2</v>
      </c>
      <c r="K27" s="195" t="s">
        <v>1</v>
      </c>
    </row>
    <row r="28" spans="1:11" s="236" customFormat="1" ht="11.25" customHeight="1" x14ac:dyDescent="0.2">
      <c r="A28" s="234">
        <v>2</v>
      </c>
      <c r="B28" s="240" t="s">
        <v>48</v>
      </c>
      <c r="C28" s="125">
        <v>114</v>
      </c>
      <c r="D28" s="126">
        <v>157483</v>
      </c>
      <c r="E28" s="125">
        <v>113</v>
      </c>
      <c r="F28" s="125">
        <v>1</v>
      </c>
      <c r="G28" s="125">
        <v>112</v>
      </c>
      <c r="H28" s="125">
        <v>157185</v>
      </c>
      <c r="I28" s="251">
        <v>95.2</v>
      </c>
      <c r="J28" s="251">
        <v>0.6</v>
      </c>
      <c r="K28" s="195" t="s">
        <v>1</v>
      </c>
    </row>
    <row r="29" spans="1:11" s="9" customFormat="1" ht="11.25" customHeight="1" x14ac:dyDescent="0.2">
      <c r="A29" s="233">
        <v>351</v>
      </c>
      <c r="B29" s="248" t="s">
        <v>49</v>
      </c>
      <c r="C29" s="120">
        <v>12</v>
      </c>
      <c r="D29" s="120">
        <v>9351</v>
      </c>
      <c r="E29" s="120">
        <v>12</v>
      </c>
      <c r="F29" s="120" t="s">
        <v>994</v>
      </c>
      <c r="G29" s="120">
        <v>12</v>
      </c>
      <c r="H29" s="120">
        <v>9351</v>
      </c>
      <c r="I29" s="250">
        <v>4</v>
      </c>
      <c r="J29" s="250">
        <v>0.4</v>
      </c>
      <c r="K29" s="195" t="s">
        <v>1</v>
      </c>
    </row>
    <row r="30" spans="1:11" s="9" customFormat="1" ht="11.25" customHeight="1" x14ac:dyDescent="0.2">
      <c r="A30" s="233">
        <v>352</v>
      </c>
      <c r="B30" s="248" t="s">
        <v>50</v>
      </c>
      <c r="C30" s="120">
        <v>15</v>
      </c>
      <c r="D30" s="120">
        <v>11558</v>
      </c>
      <c r="E30" s="120">
        <v>15</v>
      </c>
      <c r="F30" s="120" t="s">
        <v>994</v>
      </c>
      <c r="G30" s="120">
        <v>15</v>
      </c>
      <c r="H30" s="120">
        <v>11558</v>
      </c>
      <c r="I30" s="250">
        <v>5.5</v>
      </c>
      <c r="J30" s="250">
        <v>0.5</v>
      </c>
      <c r="K30" s="195" t="s">
        <v>1</v>
      </c>
    </row>
    <row r="31" spans="1:11" s="9" customFormat="1" ht="11.25" customHeight="1" x14ac:dyDescent="0.2">
      <c r="A31" s="233">
        <v>353</v>
      </c>
      <c r="B31" s="248" t="s">
        <v>51</v>
      </c>
      <c r="C31" s="120">
        <v>6</v>
      </c>
      <c r="D31" s="120">
        <v>11193</v>
      </c>
      <c r="E31" s="120">
        <v>6</v>
      </c>
      <c r="F31" s="120" t="s">
        <v>994</v>
      </c>
      <c r="G31" s="120">
        <v>6</v>
      </c>
      <c r="H31" s="120">
        <v>11193</v>
      </c>
      <c r="I31" s="250">
        <v>11.8</v>
      </c>
      <c r="J31" s="250">
        <v>1.1000000000000001</v>
      </c>
      <c r="K31" s="195" t="s">
        <v>1</v>
      </c>
    </row>
    <row r="32" spans="1:11" s="9" customFormat="1" ht="11.25" customHeight="1" x14ac:dyDescent="0.2">
      <c r="A32" s="233">
        <v>354</v>
      </c>
      <c r="B32" s="248" t="s">
        <v>52</v>
      </c>
      <c r="C32" s="120">
        <v>13</v>
      </c>
      <c r="D32" s="120">
        <v>2467</v>
      </c>
      <c r="E32" s="120">
        <v>13</v>
      </c>
      <c r="F32" s="120">
        <v>1</v>
      </c>
      <c r="G32" s="120">
        <v>12</v>
      </c>
      <c r="H32" s="120">
        <v>2467</v>
      </c>
      <c r="I32" s="250">
        <v>1.7</v>
      </c>
      <c r="J32" s="250">
        <v>0.7</v>
      </c>
      <c r="K32" s="195" t="s">
        <v>1</v>
      </c>
    </row>
    <row r="33" spans="1:11" s="9" customFormat="1" ht="11.25" customHeight="1" x14ac:dyDescent="0.2">
      <c r="A33" s="233">
        <v>355</v>
      </c>
      <c r="B33" s="248" t="s">
        <v>53</v>
      </c>
      <c r="C33" s="120">
        <v>5</v>
      </c>
      <c r="D33" s="120">
        <v>8565</v>
      </c>
      <c r="E33" s="120">
        <v>5</v>
      </c>
      <c r="F33" s="120">
        <v>1</v>
      </c>
      <c r="G33" s="120">
        <v>4</v>
      </c>
      <c r="H33" s="120">
        <v>8565</v>
      </c>
      <c r="I33" s="250">
        <v>10.6</v>
      </c>
      <c r="J33" s="250">
        <v>1.3</v>
      </c>
      <c r="K33" s="195" t="s">
        <v>1</v>
      </c>
    </row>
    <row r="34" spans="1:11" s="9" customFormat="1" ht="11.25" customHeight="1" x14ac:dyDescent="0.2">
      <c r="A34" s="233">
        <v>356</v>
      </c>
      <c r="B34" s="248" t="s">
        <v>54</v>
      </c>
      <c r="C34" s="120">
        <v>6</v>
      </c>
      <c r="D34" s="120">
        <v>2837</v>
      </c>
      <c r="E34" s="120">
        <v>6</v>
      </c>
      <c r="F34" s="120" t="s">
        <v>994</v>
      </c>
      <c r="G34" s="120">
        <v>6</v>
      </c>
      <c r="H34" s="120">
        <v>2837</v>
      </c>
      <c r="I34" s="250">
        <v>1.2</v>
      </c>
      <c r="J34" s="250">
        <v>0.4</v>
      </c>
      <c r="K34" s="195" t="s">
        <v>1</v>
      </c>
    </row>
    <row r="35" spans="1:11" s="9" customFormat="1" ht="11.25" customHeight="1" x14ac:dyDescent="0.2">
      <c r="A35" s="233">
        <v>357</v>
      </c>
      <c r="B35" s="248" t="s">
        <v>55</v>
      </c>
      <c r="C35" s="120">
        <v>26</v>
      </c>
      <c r="D35" s="120">
        <v>10316</v>
      </c>
      <c r="E35" s="120">
        <v>21</v>
      </c>
      <c r="F35" s="120" t="s">
        <v>994</v>
      </c>
      <c r="G35" s="120">
        <v>21</v>
      </c>
      <c r="H35" s="120">
        <v>10185</v>
      </c>
      <c r="I35" s="250">
        <v>7.7</v>
      </c>
      <c r="J35" s="250">
        <v>0.8</v>
      </c>
      <c r="K35" s="195" t="s">
        <v>1</v>
      </c>
    </row>
    <row r="36" spans="1:11" s="9" customFormat="1" ht="11.25" customHeight="1" x14ac:dyDescent="0.2">
      <c r="A36" s="233">
        <v>358</v>
      </c>
      <c r="B36" s="248" t="s">
        <v>56</v>
      </c>
      <c r="C36" s="120">
        <v>12</v>
      </c>
      <c r="D36" s="120">
        <v>9243</v>
      </c>
      <c r="E36" s="120">
        <v>12</v>
      </c>
      <c r="F36" s="120" t="s">
        <v>994</v>
      </c>
      <c r="G36" s="120">
        <v>12</v>
      </c>
      <c r="H36" s="120">
        <v>9243</v>
      </c>
      <c r="I36" s="250">
        <v>6.6</v>
      </c>
      <c r="J36" s="250">
        <v>0.7</v>
      </c>
      <c r="K36" s="195" t="s">
        <v>1</v>
      </c>
    </row>
    <row r="37" spans="1:11" s="9" customFormat="1" ht="11.25" customHeight="1" x14ac:dyDescent="0.2">
      <c r="A37" s="233">
        <v>359</v>
      </c>
      <c r="B37" s="248" t="s">
        <v>57</v>
      </c>
      <c r="C37" s="120">
        <v>9</v>
      </c>
      <c r="D37" s="120">
        <v>7947</v>
      </c>
      <c r="E37" s="120">
        <v>9</v>
      </c>
      <c r="F37" s="120" t="s">
        <v>994</v>
      </c>
      <c r="G37" s="120">
        <v>9</v>
      </c>
      <c r="H37" s="120">
        <v>7947</v>
      </c>
      <c r="I37" s="250">
        <v>15.1</v>
      </c>
      <c r="J37" s="250">
        <v>1.9</v>
      </c>
      <c r="K37" s="195" t="s">
        <v>1</v>
      </c>
    </row>
    <row r="38" spans="1:11" s="9" customFormat="1" ht="11.25" customHeight="1" x14ac:dyDescent="0.2">
      <c r="A38" s="233">
        <v>360</v>
      </c>
      <c r="B38" s="248" t="s">
        <v>58</v>
      </c>
      <c r="C38" s="120">
        <v>11</v>
      </c>
      <c r="D38" s="120">
        <v>7269</v>
      </c>
      <c r="E38" s="120">
        <v>11</v>
      </c>
      <c r="F38" s="120" t="s">
        <v>994</v>
      </c>
      <c r="G38" s="120">
        <v>11</v>
      </c>
      <c r="H38" s="120">
        <v>7269</v>
      </c>
      <c r="I38" s="250">
        <v>3.9</v>
      </c>
      <c r="J38" s="250">
        <v>0.5</v>
      </c>
      <c r="K38" s="195" t="s">
        <v>1</v>
      </c>
    </row>
    <row r="39" spans="1:11" s="9" customFormat="1" ht="11.25" customHeight="1" x14ac:dyDescent="0.2">
      <c r="A39" s="233">
        <v>361</v>
      </c>
      <c r="B39" s="248" t="s">
        <v>59</v>
      </c>
      <c r="C39" s="120">
        <v>5</v>
      </c>
      <c r="D39" s="120">
        <v>8664</v>
      </c>
      <c r="E39" s="120">
        <v>5</v>
      </c>
      <c r="F39" s="120" t="s">
        <v>994</v>
      </c>
      <c r="G39" s="120">
        <v>5</v>
      </c>
      <c r="H39" s="120">
        <v>8664</v>
      </c>
      <c r="I39" s="541">
        <v>4.3</v>
      </c>
      <c r="J39" s="541">
        <v>0.5</v>
      </c>
      <c r="K39" s="195" t="s">
        <v>1</v>
      </c>
    </row>
    <row r="40" spans="1:11" s="236" customFormat="1" ht="11.25" customHeight="1" x14ac:dyDescent="0.2">
      <c r="A40" s="234">
        <v>3</v>
      </c>
      <c r="B40" s="240" t="s">
        <v>53</v>
      </c>
      <c r="C40" s="125">
        <v>120</v>
      </c>
      <c r="D40" s="125">
        <v>89410</v>
      </c>
      <c r="E40" s="125">
        <v>115</v>
      </c>
      <c r="F40" s="125">
        <v>2</v>
      </c>
      <c r="G40" s="125">
        <v>113</v>
      </c>
      <c r="H40" s="125">
        <v>89279</v>
      </c>
      <c r="I40" s="543">
        <v>72.400000000000006</v>
      </c>
      <c r="J40" s="543">
        <v>0.8</v>
      </c>
      <c r="K40" s="195" t="s">
        <v>1</v>
      </c>
    </row>
    <row r="41" spans="1:11" s="9" customFormat="1" ht="11.25" customHeight="1" x14ac:dyDescent="0.2">
      <c r="A41" s="233">
        <v>401</v>
      </c>
      <c r="B41" s="248" t="s">
        <v>60</v>
      </c>
      <c r="C41" s="120">
        <v>1</v>
      </c>
      <c r="D41" s="120">
        <v>6398</v>
      </c>
      <c r="E41" s="120">
        <v>1</v>
      </c>
      <c r="F41" s="120" t="s">
        <v>994</v>
      </c>
      <c r="G41" s="120">
        <v>1</v>
      </c>
      <c r="H41" s="120">
        <v>6398</v>
      </c>
      <c r="I41" s="250">
        <v>1.6</v>
      </c>
      <c r="J41" s="250">
        <v>0.3</v>
      </c>
      <c r="K41" s="195" t="s">
        <v>1</v>
      </c>
    </row>
    <row r="42" spans="1:11" s="9" customFormat="1" ht="11.25" customHeight="1" x14ac:dyDescent="0.2">
      <c r="A42" s="233">
        <v>402</v>
      </c>
      <c r="B42" s="248" t="s">
        <v>61</v>
      </c>
      <c r="C42" s="120">
        <v>1</v>
      </c>
      <c r="D42" s="120">
        <v>4395</v>
      </c>
      <c r="E42" s="120">
        <v>1</v>
      </c>
      <c r="F42" s="120" t="s">
        <v>994</v>
      </c>
      <c r="G42" s="120">
        <v>1</v>
      </c>
      <c r="H42" s="120">
        <v>4395</v>
      </c>
      <c r="I42" s="250">
        <v>2.8</v>
      </c>
      <c r="J42" s="250">
        <v>0.6</v>
      </c>
      <c r="K42" s="195" t="s">
        <v>1</v>
      </c>
    </row>
    <row r="43" spans="1:11" s="9" customFormat="1" ht="11.25" customHeight="1" x14ac:dyDescent="0.2">
      <c r="A43" s="233">
        <v>403</v>
      </c>
      <c r="B43" s="248" t="s">
        <v>331</v>
      </c>
      <c r="C43" s="120">
        <v>1</v>
      </c>
      <c r="D43" s="120">
        <v>13127</v>
      </c>
      <c r="E43" s="120">
        <v>1</v>
      </c>
      <c r="F43" s="120" t="s">
        <v>994</v>
      </c>
      <c r="G43" s="120">
        <v>1</v>
      </c>
      <c r="H43" s="120">
        <v>13127</v>
      </c>
      <c r="I43" s="250">
        <v>2.9</v>
      </c>
      <c r="J43" s="250">
        <v>0.2</v>
      </c>
      <c r="K43" s="195" t="s">
        <v>1</v>
      </c>
    </row>
    <row r="44" spans="1:11" s="9" customFormat="1" ht="11.25" customHeight="1" x14ac:dyDescent="0.2">
      <c r="A44" s="233">
        <v>404</v>
      </c>
      <c r="B44" s="248" t="s">
        <v>63</v>
      </c>
      <c r="C44" s="120">
        <v>2</v>
      </c>
      <c r="D44" s="120">
        <v>16078</v>
      </c>
      <c r="E44" s="120">
        <v>2</v>
      </c>
      <c r="F44" s="120" t="s">
        <v>994</v>
      </c>
      <c r="G44" s="120">
        <v>2</v>
      </c>
      <c r="H44" s="120">
        <v>16078</v>
      </c>
      <c r="I44" s="250">
        <v>3.3</v>
      </c>
      <c r="J44" s="250">
        <v>0.2</v>
      </c>
      <c r="K44" s="195" t="s">
        <v>1</v>
      </c>
    </row>
    <row r="45" spans="1:11" s="9" customFormat="1" ht="11.25" customHeight="1" x14ac:dyDescent="0.2">
      <c r="A45" s="233">
        <v>405</v>
      </c>
      <c r="B45" s="248" t="s">
        <v>64</v>
      </c>
      <c r="C45" s="120">
        <v>1</v>
      </c>
      <c r="D45" s="120">
        <v>9770</v>
      </c>
      <c r="E45" s="120">
        <v>1</v>
      </c>
      <c r="F45" s="120" t="s">
        <v>994</v>
      </c>
      <c r="G45" s="120">
        <v>1</v>
      </c>
      <c r="H45" s="120">
        <v>9770</v>
      </c>
      <c r="I45" s="250">
        <v>3.2</v>
      </c>
      <c r="J45" s="250">
        <v>0.3</v>
      </c>
      <c r="K45" s="195" t="s">
        <v>1</v>
      </c>
    </row>
    <row r="46" spans="1:11" s="9" customFormat="1" ht="11.25" customHeight="1" x14ac:dyDescent="0.2">
      <c r="A46" s="233">
        <v>451</v>
      </c>
      <c r="B46" s="248" t="s">
        <v>65</v>
      </c>
      <c r="C46" s="120">
        <v>6</v>
      </c>
      <c r="D46" s="120">
        <v>8126</v>
      </c>
      <c r="E46" s="120">
        <v>6</v>
      </c>
      <c r="F46" s="120" t="s">
        <v>994</v>
      </c>
      <c r="G46" s="120">
        <v>6</v>
      </c>
      <c r="H46" s="120">
        <v>8126</v>
      </c>
      <c r="I46" s="250">
        <v>5.0999999999999996</v>
      </c>
      <c r="J46" s="250">
        <v>0.6</v>
      </c>
      <c r="K46" s="195" t="s">
        <v>1</v>
      </c>
    </row>
    <row r="47" spans="1:11" s="9" customFormat="1" ht="11.25" customHeight="1" x14ac:dyDescent="0.2">
      <c r="A47" s="233">
        <v>452</v>
      </c>
      <c r="B47" s="248" t="s">
        <v>66</v>
      </c>
      <c r="C47" s="120">
        <v>19</v>
      </c>
      <c r="D47" s="120">
        <v>11744</v>
      </c>
      <c r="E47" s="120">
        <v>19</v>
      </c>
      <c r="F47" s="120">
        <v>2</v>
      </c>
      <c r="G47" s="120">
        <v>17</v>
      </c>
      <c r="H47" s="120">
        <v>11744</v>
      </c>
      <c r="I47" s="250">
        <v>8.1</v>
      </c>
      <c r="J47" s="250">
        <v>0.7</v>
      </c>
      <c r="K47" s="195" t="s">
        <v>1</v>
      </c>
    </row>
    <row r="48" spans="1:11" s="9" customFormat="1" ht="11.25" customHeight="1" x14ac:dyDescent="0.2">
      <c r="A48" s="233">
        <v>453</v>
      </c>
      <c r="B48" s="248" t="s">
        <v>67</v>
      </c>
      <c r="C48" s="120">
        <v>17</v>
      </c>
      <c r="D48" s="120">
        <v>10865</v>
      </c>
      <c r="E48" s="120">
        <v>17</v>
      </c>
      <c r="F48" s="120" t="s">
        <v>994</v>
      </c>
      <c r="G48" s="120">
        <v>17</v>
      </c>
      <c r="H48" s="120">
        <v>10865</v>
      </c>
      <c r="I48" s="250">
        <v>5.8</v>
      </c>
      <c r="J48" s="250">
        <v>0.5</v>
      </c>
      <c r="K48" s="195" t="s">
        <v>1</v>
      </c>
    </row>
    <row r="49" spans="1:11" s="9" customFormat="1" ht="11.25" customHeight="1" x14ac:dyDescent="0.2">
      <c r="A49" s="233">
        <v>454</v>
      </c>
      <c r="B49" s="248" t="s">
        <v>68</v>
      </c>
      <c r="C49" s="120">
        <v>26</v>
      </c>
      <c r="D49" s="120">
        <v>20236</v>
      </c>
      <c r="E49" s="120">
        <v>26</v>
      </c>
      <c r="F49" s="120" t="s">
        <v>994</v>
      </c>
      <c r="G49" s="120">
        <v>26</v>
      </c>
      <c r="H49" s="120">
        <v>20236</v>
      </c>
      <c r="I49" s="250">
        <v>11.1</v>
      </c>
      <c r="J49" s="250">
        <v>0.6</v>
      </c>
      <c r="K49" s="195" t="s">
        <v>1</v>
      </c>
    </row>
    <row r="50" spans="1:11" s="9" customFormat="1" ht="11.25" customHeight="1" x14ac:dyDescent="0.2">
      <c r="A50" s="233">
        <v>455</v>
      </c>
      <c r="B50" s="248" t="s">
        <v>69</v>
      </c>
      <c r="C50" s="120">
        <v>8</v>
      </c>
      <c r="D50" s="120">
        <v>6048</v>
      </c>
      <c r="E50" s="120">
        <v>8</v>
      </c>
      <c r="F50" s="120" t="s">
        <v>994</v>
      </c>
      <c r="G50" s="120">
        <v>8</v>
      </c>
      <c r="H50" s="120">
        <v>6048</v>
      </c>
      <c r="I50" s="250">
        <v>4.3</v>
      </c>
      <c r="J50" s="250">
        <v>0.7</v>
      </c>
      <c r="K50" s="195" t="s">
        <v>1</v>
      </c>
    </row>
    <row r="51" spans="1:11" s="9" customFormat="1" ht="11.25" customHeight="1" x14ac:dyDescent="0.2">
      <c r="A51" s="233">
        <v>456</v>
      </c>
      <c r="B51" s="248" t="s">
        <v>70</v>
      </c>
      <c r="C51" s="120">
        <v>8</v>
      </c>
      <c r="D51" s="120">
        <v>7663</v>
      </c>
      <c r="E51" s="120">
        <v>8</v>
      </c>
      <c r="F51" s="120" t="s">
        <v>994</v>
      </c>
      <c r="G51" s="120">
        <v>8</v>
      </c>
      <c r="H51" s="120">
        <v>7663</v>
      </c>
      <c r="I51" s="250">
        <v>4.8</v>
      </c>
      <c r="J51" s="250">
        <v>0.6</v>
      </c>
      <c r="K51" s="195" t="s">
        <v>1</v>
      </c>
    </row>
    <row r="52" spans="1:11" s="9" customFormat="1" ht="11.25" customHeight="1" x14ac:dyDescent="0.2">
      <c r="A52" s="233">
        <v>457</v>
      </c>
      <c r="B52" s="248" t="s">
        <v>71</v>
      </c>
      <c r="C52" s="120">
        <v>14</v>
      </c>
      <c r="D52" s="120">
        <v>10019</v>
      </c>
      <c r="E52" s="120">
        <v>14</v>
      </c>
      <c r="F52" s="120" t="s">
        <v>994</v>
      </c>
      <c r="G52" s="120">
        <v>14</v>
      </c>
      <c r="H52" s="120">
        <v>10019</v>
      </c>
      <c r="I52" s="250">
        <v>9.9</v>
      </c>
      <c r="J52" s="250">
        <v>1</v>
      </c>
      <c r="K52" s="195" t="s">
        <v>1</v>
      </c>
    </row>
    <row r="53" spans="1:11" s="9" customFormat="1" ht="11.25" customHeight="1" x14ac:dyDescent="0.2">
      <c r="A53" s="233">
        <v>458</v>
      </c>
      <c r="B53" s="248" t="s">
        <v>72</v>
      </c>
      <c r="C53" s="120">
        <v>6</v>
      </c>
      <c r="D53" s="120">
        <v>4118</v>
      </c>
      <c r="E53" s="120">
        <v>6</v>
      </c>
      <c r="F53" s="120" t="s">
        <v>994</v>
      </c>
      <c r="G53" s="120">
        <v>6</v>
      </c>
      <c r="H53" s="120">
        <v>4118</v>
      </c>
      <c r="I53" s="250">
        <v>3.9</v>
      </c>
      <c r="J53" s="250">
        <v>0.9</v>
      </c>
      <c r="K53" s="195" t="s">
        <v>1</v>
      </c>
    </row>
    <row r="54" spans="1:11" s="9" customFormat="1" ht="11.25" customHeight="1" x14ac:dyDescent="0.2">
      <c r="A54" s="237">
        <v>459</v>
      </c>
      <c r="B54" s="241" t="s">
        <v>73</v>
      </c>
      <c r="C54" s="120">
        <v>32</v>
      </c>
      <c r="D54" s="120">
        <v>23235</v>
      </c>
      <c r="E54" s="120">
        <v>32</v>
      </c>
      <c r="F54" s="120" t="s">
        <v>994</v>
      </c>
      <c r="G54" s="120">
        <v>32</v>
      </c>
      <c r="H54" s="120">
        <v>23235</v>
      </c>
      <c r="I54" s="250">
        <v>16.8</v>
      </c>
      <c r="J54" s="250">
        <v>0.7</v>
      </c>
      <c r="K54" s="195" t="s">
        <v>1</v>
      </c>
    </row>
    <row r="55" spans="1:11" s="9" customFormat="1" ht="11.25" customHeight="1" x14ac:dyDescent="0.2">
      <c r="A55" s="233">
        <v>460</v>
      </c>
      <c r="B55" s="248" t="s">
        <v>74</v>
      </c>
      <c r="C55" s="120">
        <v>10</v>
      </c>
      <c r="D55" s="120">
        <v>8879</v>
      </c>
      <c r="E55" s="120">
        <v>10</v>
      </c>
      <c r="F55" s="120">
        <v>1</v>
      </c>
      <c r="G55" s="120">
        <v>9</v>
      </c>
      <c r="H55" s="120">
        <v>8879</v>
      </c>
      <c r="I55" s="250">
        <v>4.0999999999999996</v>
      </c>
      <c r="J55" s="250">
        <v>0.5</v>
      </c>
      <c r="K55" s="195" t="s">
        <v>1</v>
      </c>
    </row>
    <row r="56" spans="1:11" s="9" customFormat="1" ht="11.25" customHeight="1" x14ac:dyDescent="0.2">
      <c r="A56" s="233">
        <v>461</v>
      </c>
      <c r="B56" s="248" t="s">
        <v>75</v>
      </c>
      <c r="C56" s="120">
        <v>10</v>
      </c>
      <c r="D56" s="120">
        <v>6468</v>
      </c>
      <c r="E56" s="120">
        <v>10</v>
      </c>
      <c r="F56" s="120" t="s">
        <v>994</v>
      </c>
      <c r="G56" s="120">
        <v>10</v>
      </c>
      <c r="H56" s="120">
        <v>6468</v>
      </c>
      <c r="I56" s="250">
        <v>3.2</v>
      </c>
      <c r="J56" s="250">
        <v>0.5</v>
      </c>
      <c r="K56" s="195" t="s">
        <v>1</v>
      </c>
    </row>
    <row r="57" spans="1:11" s="9" customFormat="1" ht="11.25" customHeight="1" x14ac:dyDescent="0.2">
      <c r="A57" s="233">
        <v>462</v>
      </c>
      <c r="B57" s="248" t="s">
        <v>76</v>
      </c>
      <c r="C57" s="120">
        <v>12</v>
      </c>
      <c r="D57" s="120">
        <v>3055</v>
      </c>
      <c r="E57" s="120">
        <v>12</v>
      </c>
      <c r="F57" s="120" t="s">
        <v>994</v>
      </c>
      <c r="G57" s="120">
        <v>12</v>
      </c>
      <c r="H57" s="120">
        <v>3055</v>
      </c>
      <c r="I57" s="250">
        <v>3.7</v>
      </c>
      <c r="J57" s="250">
        <v>1.2</v>
      </c>
      <c r="K57" s="195" t="s">
        <v>1</v>
      </c>
    </row>
    <row r="58" spans="1:11" s="236" customFormat="1" ht="11.25" customHeight="1" x14ac:dyDescent="0.2">
      <c r="A58" s="234">
        <v>4</v>
      </c>
      <c r="B58" s="240" t="s">
        <v>77</v>
      </c>
      <c r="C58" s="125">
        <v>174</v>
      </c>
      <c r="D58" s="126">
        <v>170224</v>
      </c>
      <c r="E58" s="125">
        <v>174</v>
      </c>
      <c r="F58" s="125">
        <v>3</v>
      </c>
      <c r="G58" s="125">
        <v>171</v>
      </c>
      <c r="H58" s="125">
        <v>170224</v>
      </c>
      <c r="I58" s="251">
        <v>94.5</v>
      </c>
      <c r="J58" s="251">
        <v>0.6</v>
      </c>
      <c r="K58" s="195" t="s">
        <v>1</v>
      </c>
    </row>
    <row r="59" spans="1:11" s="238" customFormat="1" ht="11.25" customHeight="1" x14ac:dyDescent="0.2">
      <c r="A59" s="337" t="s">
        <v>1066</v>
      </c>
      <c r="B59" s="358" t="s">
        <v>78</v>
      </c>
      <c r="C59" s="125">
        <v>592</v>
      </c>
      <c r="D59" s="126">
        <v>540502</v>
      </c>
      <c r="E59" s="125">
        <v>582</v>
      </c>
      <c r="F59" s="125">
        <v>7</v>
      </c>
      <c r="G59" s="125">
        <v>575</v>
      </c>
      <c r="H59" s="125">
        <v>540040</v>
      </c>
      <c r="I59" s="543">
        <v>354.3</v>
      </c>
      <c r="J59" s="543">
        <v>0.7</v>
      </c>
      <c r="K59" s="195" t="s">
        <v>1</v>
      </c>
    </row>
    <row r="60" spans="1:11" s="239" customFormat="1" ht="10.5"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703</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1:J1"/>
    <mergeCell ref="A61:J61"/>
    <mergeCell ref="A62:J62"/>
    <mergeCell ref="A60:J60"/>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D815AA03-9856-4885-B31A-89C12B9B1D1D}"/>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C531-2DAA-4629-97E4-FCB7AEDAB811}">
  <dimension ref="A1:K63"/>
  <sheetViews>
    <sheetView view="pageLayout"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42578125" style="4" customWidth="1"/>
    <col min="5" max="5" width="7.7109375" style="4" customWidth="1"/>
    <col min="6" max="6" width="10.7109375" style="4" customWidth="1"/>
    <col min="7" max="7" width="9.7109375" style="4" customWidth="1"/>
    <col min="8" max="8" width="10.140625" style="4" customWidth="1"/>
    <col min="9" max="9" width="7.42578125" style="4" customWidth="1"/>
    <col min="10" max="10" width="7.14062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941</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0.25" customHeight="1" x14ac:dyDescent="0.2">
      <c r="A5" s="699"/>
      <c r="B5" s="700"/>
      <c r="C5" s="700"/>
      <c r="D5" s="700"/>
      <c r="E5" s="700" t="s">
        <v>0</v>
      </c>
      <c r="F5" s="700" t="s">
        <v>714</v>
      </c>
      <c r="G5" s="700"/>
      <c r="H5" s="700"/>
      <c r="I5" s="700" t="s">
        <v>1085</v>
      </c>
      <c r="J5" s="703" t="s">
        <v>1086</v>
      </c>
      <c r="K5" s="195" t="s">
        <v>1</v>
      </c>
    </row>
    <row r="6" spans="1:11" s="70" customFormat="1" ht="33.75" customHeight="1" x14ac:dyDescent="0.2">
      <c r="A6" s="699"/>
      <c r="B6" s="700"/>
      <c r="C6" s="700"/>
      <c r="D6" s="700"/>
      <c r="E6" s="700"/>
      <c r="F6" s="480" t="s">
        <v>708</v>
      </c>
      <c r="G6" s="480" t="s">
        <v>692</v>
      </c>
      <c r="H6" s="480" t="s">
        <v>709</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711</v>
      </c>
      <c r="G9" s="475" t="s">
        <v>712</v>
      </c>
      <c r="H9" s="175" t="s">
        <v>713</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81.3</v>
      </c>
      <c r="J10" s="250">
        <v>4.4000000000000004</v>
      </c>
      <c r="K10" s="195" t="s">
        <v>1</v>
      </c>
    </row>
    <row r="11" spans="1:11" s="9" customFormat="1" ht="11.25" customHeight="1" x14ac:dyDescent="0.2">
      <c r="A11" s="233">
        <v>102</v>
      </c>
      <c r="B11" s="248" t="s">
        <v>30</v>
      </c>
      <c r="C11" s="120">
        <v>4</v>
      </c>
      <c r="D11" s="120">
        <v>7336</v>
      </c>
      <c r="E11" s="120">
        <v>4</v>
      </c>
      <c r="F11" s="120" t="s">
        <v>994</v>
      </c>
      <c r="G11" s="120">
        <v>4</v>
      </c>
      <c r="H11" s="120">
        <v>7336</v>
      </c>
      <c r="I11" s="250">
        <v>41.8</v>
      </c>
      <c r="J11" s="250">
        <v>5.7</v>
      </c>
      <c r="K11" s="195" t="s">
        <v>1</v>
      </c>
    </row>
    <row r="12" spans="1:11" s="9" customFormat="1" ht="11.25" customHeight="1" x14ac:dyDescent="0.2">
      <c r="A12" s="233">
        <v>103</v>
      </c>
      <c r="B12" s="248" t="s">
        <v>32</v>
      </c>
      <c r="C12" s="120">
        <v>2</v>
      </c>
      <c r="D12" s="120">
        <v>8042</v>
      </c>
      <c r="E12" s="120">
        <v>2</v>
      </c>
      <c r="F12" s="120" t="s">
        <v>994</v>
      </c>
      <c r="G12" s="120">
        <v>2</v>
      </c>
      <c r="H12" s="120">
        <v>8042</v>
      </c>
      <c r="I12" s="250">
        <v>45.7</v>
      </c>
      <c r="J12" s="250">
        <v>5.7</v>
      </c>
      <c r="K12" s="195" t="s">
        <v>1</v>
      </c>
    </row>
    <row r="13" spans="1:11" s="9" customFormat="1" ht="11.25" customHeight="1" x14ac:dyDescent="0.2">
      <c r="A13" s="233">
        <v>151</v>
      </c>
      <c r="B13" s="248" t="s">
        <v>33</v>
      </c>
      <c r="C13" s="120">
        <v>66</v>
      </c>
      <c r="D13" s="120">
        <v>8487</v>
      </c>
      <c r="E13" s="120">
        <v>65</v>
      </c>
      <c r="F13" s="120" t="s">
        <v>994</v>
      </c>
      <c r="G13" s="120">
        <v>65</v>
      </c>
      <c r="H13" s="120">
        <v>8480</v>
      </c>
      <c r="I13" s="250">
        <v>46.5</v>
      </c>
      <c r="J13" s="250">
        <v>5.5</v>
      </c>
      <c r="K13" s="195" t="s">
        <v>1</v>
      </c>
    </row>
    <row r="14" spans="1:11" s="9" customFormat="1" ht="11.25" customHeight="1" x14ac:dyDescent="0.2">
      <c r="A14" s="233">
        <v>153</v>
      </c>
      <c r="B14" s="248" t="s">
        <v>34</v>
      </c>
      <c r="C14" s="120">
        <v>11</v>
      </c>
      <c r="D14" s="120">
        <v>14649</v>
      </c>
      <c r="E14" s="120">
        <v>11</v>
      </c>
      <c r="F14" s="120" t="s">
        <v>994</v>
      </c>
      <c r="G14" s="120">
        <v>11</v>
      </c>
      <c r="H14" s="120">
        <v>14649</v>
      </c>
      <c r="I14" s="250">
        <v>91.6</v>
      </c>
      <c r="J14" s="250">
        <v>6.3</v>
      </c>
      <c r="K14" s="195" t="s">
        <v>1</v>
      </c>
    </row>
    <row r="15" spans="1:11" s="9" customFormat="1" ht="11.25" customHeight="1" x14ac:dyDescent="0.2">
      <c r="A15" s="233">
        <v>154</v>
      </c>
      <c r="B15" s="248" t="s">
        <v>35</v>
      </c>
      <c r="C15" s="120">
        <v>24</v>
      </c>
      <c r="D15" s="120">
        <v>6392</v>
      </c>
      <c r="E15" s="120">
        <v>24</v>
      </c>
      <c r="F15" s="120" t="s">
        <v>994</v>
      </c>
      <c r="G15" s="120">
        <v>24</v>
      </c>
      <c r="H15" s="120">
        <v>6392</v>
      </c>
      <c r="I15" s="250">
        <v>44.4</v>
      </c>
      <c r="J15" s="250">
        <v>6.9</v>
      </c>
      <c r="K15" s="195" t="s">
        <v>1</v>
      </c>
    </row>
    <row r="16" spans="1:11" s="9" customFormat="1" ht="11.25" customHeight="1" x14ac:dyDescent="0.2">
      <c r="A16" s="233">
        <v>155</v>
      </c>
      <c r="B16" s="248" t="s">
        <v>36</v>
      </c>
      <c r="C16" s="120">
        <v>22</v>
      </c>
      <c r="D16" s="120">
        <v>12804</v>
      </c>
      <c r="E16" s="120">
        <v>22</v>
      </c>
      <c r="F16" s="120" t="s">
        <v>994</v>
      </c>
      <c r="G16" s="120">
        <v>22</v>
      </c>
      <c r="H16" s="120">
        <v>12804</v>
      </c>
      <c r="I16" s="250">
        <v>56.6</v>
      </c>
      <c r="J16" s="250">
        <v>4.4000000000000004</v>
      </c>
      <c r="K16" s="195" t="s">
        <v>1</v>
      </c>
    </row>
    <row r="17" spans="1:11" s="9" customFormat="1" ht="11.25" customHeight="1" x14ac:dyDescent="0.2">
      <c r="A17" s="233">
        <v>157</v>
      </c>
      <c r="B17" s="248" t="s">
        <v>37</v>
      </c>
      <c r="C17" s="120">
        <v>17</v>
      </c>
      <c r="D17" s="120">
        <v>9851</v>
      </c>
      <c r="E17" s="120">
        <v>17</v>
      </c>
      <c r="F17" s="120" t="s">
        <v>994</v>
      </c>
      <c r="G17" s="120">
        <v>17</v>
      </c>
      <c r="H17" s="120">
        <v>9851</v>
      </c>
      <c r="I17" s="250">
        <v>79.3</v>
      </c>
      <c r="J17" s="250">
        <v>8</v>
      </c>
      <c r="K17" s="195" t="s">
        <v>1</v>
      </c>
    </row>
    <row r="18" spans="1:11" s="9" customFormat="1" ht="11.25" customHeight="1" x14ac:dyDescent="0.2">
      <c r="A18" s="233">
        <v>158</v>
      </c>
      <c r="B18" s="248" t="s">
        <v>38</v>
      </c>
      <c r="C18" s="120">
        <v>13</v>
      </c>
      <c r="D18" s="120">
        <v>6445</v>
      </c>
      <c r="E18" s="120">
        <v>12</v>
      </c>
      <c r="F18" s="120" t="s">
        <v>994</v>
      </c>
      <c r="G18" s="120">
        <v>12</v>
      </c>
      <c r="H18" s="120">
        <v>6426</v>
      </c>
      <c r="I18" s="250">
        <v>33</v>
      </c>
      <c r="J18" s="250">
        <v>5.0999999999999996</v>
      </c>
      <c r="K18" s="195" t="s">
        <v>1</v>
      </c>
    </row>
    <row r="19" spans="1:11" s="9" customFormat="1" ht="11.25" customHeight="1" x14ac:dyDescent="0.2">
      <c r="A19" s="233">
        <v>159</v>
      </c>
      <c r="B19" s="248" t="s">
        <v>39</v>
      </c>
      <c r="C19" s="120">
        <v>24</v>
      </c>
      <c r="D19" s="120">
        <v>30913</v>
      </c>
      <c r="E19" s="120">
        <v>22</v>
      </c>
      <c r="F19" s="120">
        <v>1</v>
      </c>
      <c r="G19" s="120">
        <v>21</v>
      </c>
      <c r="H19" s="120">
        <v>30906</v>
      </c>
      <c r="I19" s="250">
        <v>142.19999999999999</v>
      </c>
      <c r="J19" s="250">
        <v>4.7</v>
      </c>
      <c r="K19" s="195" t="s">
        <v>1</v>
      </c>
    </row>
    <row r="20" spans="1:11" s="235" customFormat="1" ht="11.25" customHeight="1" x14ac:dyDescent="0.2">
      <c r="A20" s="234">
        <v>1</v>
      </c>
      <c r="B20" s="240" t="s">
        <v>40</v>
      </c>
      <c r="C20" s="125">
        <v>184</v>
      </c>
      <c r="D20" s="126">
        <v>123385</v>
      </c>
      <c r="E20" s="125">
        <v>180</v>
      </c>
      <c r="F20" s="125">
        <v>1</v>
      </c>
      <c r="G20" s="125">
        <v>179</v>
      </c>
      <c r="H20" s="125">
        <v>123352</v>
      </c>
      <c r="I20" s="251">
        <v>662.4</v>
      </c>
      <c r="J20" s="251">
        <v>5.4</v>
      </c>
      <c r="K20" s="195" t="s">
        <v>1</v>
      </c>
    </row>
    <row r="21" spans="1:11" s="9" customFormat="1" ht="11.25" customHeight="1" x14ac:dyDescent="0.2">
      <c r="A21" s="233">
        <v>241</v>
      </c>
      <c r="B21" s="248" t="s">
        <v>41</v>
      </c>
      <c r="C21" s="120">
        <v>27</v>
      </c>
      <c r="D21" s="120">
        <v>79934</v>
      </c>
      <c r="E21" s="120">
        <v>27</v>
      </c>
      <c r="F21" s="120" t="s">
        <v>994</v>
      </c>
      <c r="G21" s="120">
        <v>27</v>
      </c>
      <c r="H21" s="120">
        <v>79934</v>
      </c>
      <c r="I21" s="250">
        <v>414.1</v>
      </c>
      <c r="J21" s="250">
        <v>5.2</v>
      </c>
      <c r="K21" s="195" t="s">
        <v>1</v>
      </c>
    </row>
    <row r="22" spans="1:11" s="9" customFormat="1" ht="11.25" customHeight="1" x14ac:dyDescent="0.2">
      <c r="A22" s="233">
        <v>251</v>
      </c>
      <c r="B22" s="248" t="s">
        <v>42</v>
      </c>
      <c r="C22" s="120">
        <v>15</v>
      </c>
      <c r="D22" s="120">
        <v>7114</v>
      </c>
      <c r="E22" s="120">
        <v>15</v>
      </c>
      <c r="F22" s="120" t="s">
        <v>994</v>
      </c>
      <c r="G22" s="120">
        <v>15</v>
      </c>
      <c r="H22" s="120">
        <v>7114</v>
      </c>
      <c r="I22" s="250">
        <v>35.4</v>
      </c>
      <c r="J22" s="250">
        <v>5</v>
      </c>
      <c r="K22" s="195" t="s">
        <v>1</v>
      </c>
    </row>
    <row r="23" spans="1:11" s="9" customFormat="1" ht="11.25" customHeight="1" x14ac:dyDescent="0.2">
      <c r="A23" s="233">
        <v>252</v>
      </c>
      <c r="B23" s="248" t="s">
        <v>43</v>
      </c>
      <c r="C23" s="120">
        <v>9</v>
      </c>
      <c r="D23" s="120">
        <v>15556</v>
      </c>
      <c r="E23" s="120">
        <v>9</v>
      </c>
      <c r="F23" s="120">
        <v>1</v>
      </c>
      <c r="G23" s="120">
        <v>8</v>
      </c>
      <c r="H23" s="120">
        <v>15556</v>
      </c>
      <c r="I23" s="250">
        <v>39.4</v>
      </c>
      <c r="J23" s="250">
        <v>3.2</v>
      </c>
      <c r="K23" s="195" t="s">
        <v>1</v>
      </c>
    </row>
    <row r="24" spans="1:11" s="9" customFormat="1" ht="11.25" customHeight="1" x14ac:dyDescent="0.2">
      <c r="A24" s="233">
        <v>254</v>
      </c>
      <c r="B24" s="248" t="s">
        <v>44</v>
      </c>
      <c r="C24" s="120">
        <v>20</v>
      </c>
      <c r="D24" s="120">
        <v>21808</v>
      </c>
      <c r="E24" s="120">
        <v>20</v>
      </c>
      <c r="F24" s="120" t="s">
        <v>994</v>
      </c>
      <c r="G24" s="120">
        <v>20</v>
      </c>
      <c r="H24" s="120">
        <v>21808</v>
      </c>
      <c r="I24" s="250">
        <v>111.1</v>
      </c>
      <c r="J24" s="250">
        <v>5.0999999999999996</v>
      </c>
      <c r="K24" s="195" t="s">
        <v>1</v>
      </c>
    </row>
    <row r="25" spans="1:11" s="9" customFormat="1" ht="11.25" customHeight="1" x14ac:dyDescent="0.2">
      <c r="A25" s="233">
        <v>255</v>
      </c>
      <c r="B25" s="248" t="s">
        <v>45</v>
      </c>
      <c r="C25" s="120">
        <v>17</v>
      </c>
      <c r="D25" s="120">
        <v>10265</v>
      </c>
      <c r="E25" s="120">
        <v>16</v>
      </c>
      <c r="F25" s="120" t="s">
        <v>994</v>
      </c>
      <c r="G25" s="120">
        <v>16</v>
      </c>
      <c r="H25" s="120">
        <v>10250</v>
      </c>
      <c r="I25" s="250">
        <v>57.2</v>
      </c>
      <c r="J25" s="250">
        <v>5.6</v>
      </c>
      <c r="K25" s="195" t="s">
        <v>1</v>
      </c>
    </row>
    <row r="26" spans="1:11" s="9" customFormat="1" ht="11.25" customHeight="1" x14ac:dyDescent="0.2">
      <c r="A26" s="233">
        <v>256</v>
      </c>
      <c r="B26" s="248" t="s">
        <v>46</v>
      </c>
      <c r="C26" s="120">
        <v>13</v>
      </c>
      <c r="D26" s="120">
        <v>7845</v>
      </c>
      <c r="E26" s="120">
        <v>13</v>
      </c>
      <c r="F26" s="120" t="s">
        <v>994</v>
      </c>
      <c r="G26" s="120">
        <v>13</v>
      </c>
      <c r="H26" s="120">
        <v>7845</v>
      </c>
      <c r="I26" s="250">
        <v>44.1</v>
      </c>
      <c r="J26" s="250">
        <v>5.6</v>
      </c>
      <c r="K26" s="195" t="s">
        <v>1</v>
      </c>
    </row>
    <row r="27" spans="1:11" s="9" customFormat="1" ht="11.25" customHeight="1" x14ac:dyDescent="0.2">
      <c r="A27" s="233">
        <v>257</v>
      </c>
      <c r="B27" s="248" t="s">
        <v>47</v>
      </c>
      <c r="C27" s="120">
        <v>13</v>
      </c>
      <c r="D27" s="120">
        <v>14961</v>
      </c>
      <c r="E27" s="120">
        <v>13</v>
      </c>
      <c r="F27" s="120" t="s">
        <v>994</v>
      </c>
      <c r="G27" s="120">
        <v>13</v>
      </c>
      <c r="H27" s="120">
        <v>14961</v>
      </c>
      <c r="I27" s="250">
        <v>91.8</v>
      </c>
      <c r="J27" s="250">
        <v>6.1</v>
      </c>
      <c r="K27" s="195" t="s">
        <v>1</v>
      </c>
    </row>
    <row r="28" spans="1:11" s="236" customFormat="1" ht="11.25" customHeight="1" x14ac:dyDescent="0.2">
      <c r="A28" s="234">
        <v>2</v>
      </c>
      <c r="B28" s="240" t="s">
        <v>48</v>
      </c>
      <c r="C28" s="125">
        <v>114</v>
      </c>
      <c r="D28" s="126">
        <v>157483</v>
      </c>
      <c r="E28" s="125">
        <v>113</v>
      </c>
      <c r="F28" s="125">
        <v>1</v>
      </c>
      <c r="G28" s="125">
        <v>112</v>
      </c>
      <c r="H28" s="125">
        <v>157468</v>
      </c>
      <c r="I28" s="251">
        <v>793.2</v>
      </c>
      <c r="J28" s="251">
        <v>5.0999999999999996</v>
      </c>
      <c r="K28" s="195" t="s">
        <v>1</v>
      </c>
    </row>
    <row r="29" spans="1:11" s="9" customFormat="1" ht="11.25" customHeight="1" x14ac:dyDescent="0.2">
      <c r="A29" s="233">
        <v>351</v>
      </c>
      <c r="B29" s="248" t="s">
        <v>49</v>
      </c>
      <c r="C29" s="120">
        <v>12</v>
      </c>
      <c r="D29" s="120">
        <v>9351</v>
      </c>
      <c r="E29" s="120">
        <v>12</v>
      </c>
      <c r="F29" s="120" t="s">
        <v>994</v>
      </c>
      <c r="G29" s="120">
        <v>12</v>
      </c>
      <c r="H29" s="120">
        <v>9351</v>
      </c>
      <c r="I29" s="250">
        <v>26.5</v>
      </c>
      <c r="J29" s="250">
        <v>2.8</v>
      </c>
      <c r="K29" s="195" t="s">
        <v>1</v>
      </c>
    </row>
    <row r="30" spans="1:11" s="9" customFormat="1" ht="11.25" customHeight="1" x14ac:dyDescent="0.2">
      <c r="A30" s="233">
        <v>352</v>
      </c>
      <c r="B30" s="248" t="s">
        <v>50</v>
      </c>
      <c r="C30" s="120">
        <v>15</v>
      </c>
      <c r="D30" s="120">
        <v>11558</v>
      </c>
      <c r="E30" s="120">
        <v>15</v>
      </c>
      <c r="F30" s="120" t="s">
        <v>994</v>
      </c>
      <c r="G30" s="120">
        <v>15</v>
      </c>
      <c r="H30" s="120">
        <v>11558</v>
      </c>
      <c r="I30" s="250">
        <v>44.9</v>
      </c>
      <c r="J30" s="250">
        <v>3.9</v>
      </c>
      <c r="K30" s="195" t="s">
        <v>1</v>
      </c>
    </row>
    <row r="31" spans="1:11" s="9" customFormat="1" ht="11.25" customHeight="1" x14ac:dyDescent="0.2">
      <c r="A31" s="233">
        <v>353</v>
      </c>
      <c r="B31" s="248" t="s">
        <v>51</v>
      </c>
      <c r="C31" s="120">
        <v>6</v>
      </c>
      <c r="D31" s="120">
        <v>11193</v>
      </c>
      <c r="E31" s="120">
        <v>6</v>
      </c>
      <c r="F31" s="120" t="s">
        <v>994</v>
      </c>
      <c r="G31" s="120">
        <v>6</v>
      </c>
      <c r="H31" s="120">
        <v>11193</v>
      </c>
      <c r="I31" s="250">
        <v>126.3</v>
      </c>
      <c r="J31" s="250">
        <v>11.3</v>
      </c>
      <c r="K31" s="195" t="s">
        <v>1</v>
      </c>
    </row>
    <row r="32" spans="1:11" s="9" customFormat="1" ht="11.25" customHeight="1" x14ac:dyDescent="0.2">
      <c r="A32" s="233">
        <v>354</v>
      </c>
      <c r="B32" s="248" t="s">
        <v>52</v>
      </c>
      <c r="C32" s="120">
        <v>13</v>
      </c>
      <c r="D32" s="120">
        <v>2467</v>
      </c>
      <c r="E32" s="120">
        <v>13</v>
      </c>
      <c r="F32" s="120">
        <v>1</v>
      </c>
      <c r="G32" s="120">
        <v>12</v>
      </c>
      <c r="H32" s="120">
        <v>2467</v>
      </c>
      <c r="I32" s="250">
        <v>10.6</v>
      </c>
      <c r="J32" s="250">
        <v>4.3</v>
      </c>
      <c r="K32" s="195" t="s">
        <v>1</v>
      </c>
    </row>
    <row r="33" spans="1:11" s="9" customFormat="1" ht="11.25" customHeight="1" x14ac:dyDescent="0.2">
      <c r="A33" s="233">
        <v>355</v>
      </c>
      <c r="B33" s="248" t="s">
        <v>53</v>
      </c>
      <c r="C33" s="120">
        <v>5</v>
      </c>
      <c r="D33" s="120">
        <v>8565</v>
      </c>
      <c r="E33" s="120">
        <v>5</v>
      </c>
      <c r="F33" s="120">
        <v>1</v>
      </c>
      <c r="G33" s="120">
        <v>4</v>
      </c>
      <c r="H33" s="120">
        <v>8565</v>
      </c>
      <c r="I33" s="250">
        <v>95.9</v>
      </c>
      <c r="J33" s="250">
        <v>11.4</v>
      </c>
      <c r="K33" s="195" t="s">
        <v>1</v>
      </c>
    </row>
    <row r="34" spans="1:11" s="9" customFormat="1" ht="11.25" customHeight="1" x14ac:dyDescent="0.2">
      <c r="A34" s="233">
        <v>356</v>
      </c>
      <c r="B34" s="248" t="s">
        <v>54</v>
      </c>
      <c r="C34" s="120">
        <v>6</v>
      </c>
      <c r="D34" s="120">
        <v>2837</v>
      </c>
      <c r="E34" s="120">
        <v>6</v>
      </c>
      <c r="F34" s="120" t="s">
        <v>994</v>
      </c>
      <c r="G34" s="120">
        <v>6</v>
      </c>
      <c r="H34" s="120">
        <v>2837</v>
      </c>
      <c r="I34" s="250">
        <v>13</v>
      </c>
      <c r="J34" s="250">
        <v>4.5999999999999996</v>
      </c>
      <c r="K34" s="195" t="s">
        <v>1</v>
      </c>
    </row>
    <row r="35" spans="1:11" s="9" customFormat="1" ht="11.25" customHeight="1" x14ac:dyDescent="0.2">
      <c r="A35" s="233">
        <v>357</v>
      </c>
      <c r="B35" s="248" t="s">
        <v>55</v>
      </c>
      <c r="C35" s="120">
        <v>26</v>
      </c>
      <c r="D35" s="120">
        <v>10316</v>
      </c>
      <c r="E35" s="120">
        <v>21</v>
      </c>
      <c r="F35" s="120" t="s">
        <v>994</v>
      </c>
      <c r="G35" s="120">
        <v>21</v>
      </c>
      <c r="H35" s="120">
        <v>10185</v>
      </c>
      <c r="I35" s="250">
        <v>51.9</v>
      </c>
      <c r="J35" s="250">
        <v>5.0999999999999996</v>
      </c>
      <c r="K35" s="195" t="s">
        <v>1</v>
      </c>
    </row>
    <row r="36" spans="1:11" s="9" customFormat="1" ht="11.25" customHeight="1" x14ac:dyDescent="0.2">
      <c r="A36" s="233">
        <v>358</v>
      </c>
      <c r="B36" s="248" t="s">
        <v>56</v>
      </c>
      <c r="C36" s="120">
        <v>12</v>
      </c>
      <c r="D36" s="120">
        <v>9243</v>
      </c>
      <c r="E36" s="120">
        <v>12</v>
      </c>
      <c r="F36" s="120" t="s">
        <v>994</v>
      </c>
      <c r="G36" s="120">
        <v>12</v>
      </c>
      <c r="H36" s="120">
        <v>9243</v>
      </c>
      <c r="I36" s="250">
        <v>41.5</v>
      </c>
      <c r="J36" s="250">
        <v>4.5</v>
      </c>
      <c r="K36" s="195" t="s">
        <v>1</v>
      </c>
    </row>
    <row r="37" spans="1:11" s="9" customFormat="1" ht="11.25" customHeight="1" x14ac:dyDescent="0.2">
      <c r="A37" s="233">
        <v>359</v>
      </c>
      <c r="B37" s="248" t="s">
        <v>57</v>
      </c>
      <c r="C37" s="120">
        <v>9</v>
      </c>
      <c r="D37" s="120">
        <v>7947</v>
      </c>
      <c r="E37" s="120">
        <v>9</v>
      </c>
      <c r="F37" s="120" t="s">
        <v>994</v>
      </c>
      <c r="G37" s="120">
        <v>9</v>
      </c>
      <c r="H37" s="120">
        <v>7947</v>
      </c>
      <c r="I37" s="250">
        <v>83.6</v>
      </c>
      <c r="J37" s="250">
        <v>10.5</v>
      </c>
      <c r="K37" s="195" t="s">
        <v>1</v>
      </c>
    </row>
    <row r="38" spans="1:11" s="9" customFormat="1" ht="11.25" customHeight="1" x14ac:dyDescent="0.2">
      <c r="A38" s="233">
        <v>360</v>
      </c>
      <c r="B38" s="248" t="s">
        <v>58</v>
      </c>
      <c r="C38" s="120">
        <v>11</v>
      </c>
      <c r="D38" s="120">
        <v>7269</v>
      </c>
      <c r="E38" s="120">
        <v>11</v>
      </c>
      <c r="F38" s="120" t="s">
        <v>994</v>
      </c>
      <c r="G38" s="120">
        <v>11</v>
      </c>
      <c r="H38" s="120">
        <v>7269</v>
      </c>
      <c r="I38" s="250">
        <v>33.9</v>
      </c>
      <c r="J38" s="250">
        <v>4.7</v>
      </c>
      <c r="K38" s="195" t="s">
        <v>1</v>
      </c>
    </row>
    <row r="39" spans="1:11" s="9" customFormat="1" ht="11.25" customHeight="1" x14ac:dyDescent="0.2">
      <c r="A39" s="233">
        <v>361</v>
      </c>
      <c r="B39" s="248" t="s">
        <v>59</v>
      </c>
      <c r="C39" s="120">
        <v>5</v>
      </c>
      <c r="D39" s="120">
        <v>8664</v>
      </c>
      <c r="E39" s="120">
        <v>5</v>
      </c>
      <c r="F39" s="120" t="s">
        <v>994</v>
      </c>
      <c r="G39" s="120">
        <v>5</v>
      </c>
      <c r="H39" s="120">
        <v>8664</v>
      </c>
      <c r="I39" s="541">
        <v>74.8</v>
      </c>
      <c r="J39" s="541">
        <v>8.6</v>
      </c>
      <c r="K39" s="195" t="s">
        <v>1</v>
      </c>
    </row>
    <row r="40" spans="1:11" s="236" customFormat="1" ht="11.25" customHeight="1" x14ac:dyDescent="0.2">
      <c r="A40" s="234">
        <v>3</v>
      </c>
      <c r="B40" s="240" t="s">
        <v>53</v>
      </c>
      <c r="C40" s="125">
        <v>120</v>
      </c>
      <c r="D40" s="125">
        <v>89410</v>
      </c>
      <c r="E40" s="125">
        <v>115</v>
      </c>
      <c r="F40" s="125">
        <v>2</v>
      </c>
      <c r="G40" s="125">
        <v>113</v>
      </c>
      <c r="H40" s="125">
        <v>89279</v>
      </c>
      <c r="I40" s="543">
        <v>602.70000000000005</v>
      </c>
      <c r="J40" s="543">
        <v>6.8</v>
      </c>
      <c r="K40" s="195" t="s">
        <v>1</v>
      </c>
    </row>
    <row r="41" spans="1:11" s="9" customFormat="1" ht="11.25" customHeight="1" x14ac:dyDescent="0.2">
      <c r="A41" s="233">
        <v>401</v>
      </c>
      <c r="B41" s="248" t="s">
        <v>60</v>
      </c>
      <c r="C41" s="120">
        <v>1</v>
      </c>
      <c r="D41" s="120">
        <v>6398</v>
      </c>
      <c r="E41" s="120">
        <v>1</v>
      </c>
      <c r="F41" s="120" t="s">
        <v>994</v>
      </c>
      <c r="G41" s="120">
        <v>1</v>
      </c>
      <c r="H41" s="120">
        <v>6398</v>
      </c>
      <c r="I41" s="250">
        <v>46.1</v>
      </c>
      <c r="J41" s="250">
        <v>7.2</v>
      </c>
      <c r="K41" s="195" t="s">
        <v>1</v>
      </c>
    </row>
    <row r="42" spans="1:11" s="9" customFormat="1" ht="11.25" customHeight="1" x14ac:dyDescent="0.2">
      <c r="A42" s="233">
        <v>402</v>
      </c>
      <c r="B42" s="248" t="s">
        <v>61</v>
      </c>
      <c r="C42" s="120">
        <v>1</v>
      </c>
      <c r="D42" s="120">
        <v>4395</v>
      </c>
      <c r="E42" s="120">
        <v>1</v>
      </c>
      <c r="F42" s="120" t="s">
        <v>994</v>
      </c>
      <c r="G42" s="120">
        <v>1</v>
      </c>
      <c r="H42" s="120">
        <v>4395</v>
      </c>
      <c r="I42" s="250">
        <v>39.1</v>
      </c>
      <c r="J42" s="250">
        <v>8.9</v>
      </c>
      <c r="K42" s="195" t="s">
        <v>1</v>
      </c>
    </row>
    <row r="43" spans="1:11" s="9" customFormat="1" ht="11.25" customHeight="1" x14ac:dyDescent="0.2">
      <c r="A43" s="233">
        <v>403</v>
      </c>
      <c r="B43" s="248" t="s">
        <v>331</v>
      </c>
      <c r="C43" s="120">
        <v>1</v>
      </c>
      <c r="D43" s="120">
        <v>13127</v>
      </c>
      <c r="E43" s="120">
        <v>1</v>
      </c>
      <c r="F43" s="120" t="s">
        <v>994</v>
      </c>
      <c r="G43" s="120">
        <v>1</v>
      </c>
      <c r="H43" s="120">
        <v>13127</v>
      </c>
      <c r="I43" s="250">
        <v>99.8</v>
      </c>
      <c r="J43" s="250">
        <v>7.6</v>
      </c>
      <c r="K43" s="195" t="s">
        <v>1</v>
      </c>
    </row>
    <row r="44" spans="1:11" s="9" customFormat="1" ht="11.25" customHeight="1" x14ac:dyDescent="0.2">
      <c r="A44" s="233">
        <v>404</v>
      </c>
      <c r="B44" s="248" t="s">
        <v>63</v>
      </c>
      <c r="C44" s="120">
        <v>2</v>
      </c>
      <c r="D44" s="120">
        <v>16078</v>
      </c>
      <c r="E44" s="120">
        <v>2</v>
      </c>
      <c r="F44" s="120" t="s">
        <v>994</v>
      </c>
      <c r="G44" s="120">
        <v>2</v>
      </c>
      <c r="H44" s="120">
        <v>16078</v>
      </c>
      <c r="I44" s="250">
        <v>46.8</v>
      </c>
      <c r="J44" s="250">
        <v>2.9</v>
      </c>
      <c r="K44" s="195" t="s">
        <v>1</v>
      </c>
    </row>
    <row r="45" spans="1:11" s="9" customFormat="1" ht="11.25" customHeight="1" x14ac:dyDescent="0.2">
      <c r="A45" s="233">
        <v>405</v>
      </c>
      <c r="B45" s="248" t="s">
        <v>64</v>
      </c>
      <c r="C45" s="120">
        <v>1</v>
      </c>
      <c r="D45" s="120">
        <v>9770</v>
      </c>
      <c r="E45" s="120">
        <v>1</v>
      </c>
      <c r="F45" s="120" t="s">
        <v>994</v>
      </c>
      <c r="G45" s="120">
        <v>1</v>
      </c>
      <c r="H45" s="120">
        <v>9770</v>
      </c>
      <c r="I45" s="250">
        <v>66.400000000000006</v>
      </c>
      <c r="J45" s="250">
        <v>6.8</v>
      </c>
      <c r="K45" s="195" t="s">
        <v>1</v>
      </c>
    </row>
    <row r="46" spans="1:11" s="9" customFormat="1" ht="11.25" customHeight="1" x14ac:dyDescent="0.2">
      <c r="A46" s="233">
        <v>451</v>
      </c>
      <c r="B46" s="248" t="s">
        <v>65</v>
      </c>
      <c r="C46" s="120">
        <v>6</v>
      </c>
      <c r="D46" s="120">
        <v>8126</v>
      </c>
      <c r="E46" s="120">
        <v>6</v>
      </c>
      <c r="F46" s="120" t="s">
        <v>994</v>
      </c>
      <c r="G46" s="120">
        <v>6</v>
      </c>
      <c r="H46" s="120">
        <v>8126</v>
      </c>
      <c r="I46" s="250">
        <v>39.700000000000003</v>
      </c>
      <c r="J46" s="250">
        <v>4.9000000000000004</v>
      </c>
      <c r="K46" s="195" t="s">
        <v>1</v>
      </c>
    </row>
    <row r="47" spans="1:11" s="9" customFormat="1" ht="11.25" customHeight="1" x14ac:dyDescent="0.2">
      <c r="A47" s="233">
        <v>452</v>
      </c>
      <c r="B47" s="248" t="s">
        <v>66</v>
      </c>
      <c r="C47" s="120">
        <v>19</v>
      </c>
      <c r="D47" s="120">
        <v>11744</v>
      </c>
      <c r="E47" s="120">
        <v>19</v>
      </c>
      <c r="F47" s="120">
        <v>2</v>
      </c>
      <c r="G47" s="120">
        <v>17</v>
      </c>
      <c r="H47" s="120">
        <v>11744</v>
      </c>
      <c r="I47" s="250">
        <v>50.5</v>
      </c>
      <c r="J47" s="250">
        <v>4.4000000000000004</v>
      </c>
      <c r="K47" s="195" t="s">
        <v>1</v>
      </c>
    </row>
    <row r="48" spans="1:11" s="9" customFormat="1" ht="11.25" customHeight="1" x14ac:dyDescent="0.2">
      <c r="A48" s="233">
        <v>453</v>
      </c>
      <c r="B48" s="248" t="s">
        <v>67</v>
      </c>
      <c r="C48" s="120">
        <v>17</v>
      </c>
      <c r="D48" s="120">
        <v>10865</v>
      </c>
      <c r="E48" s="120">
        <v>17</v>
      </c>
      <c r="F48" s="120" t="s">
        <v>994</v>
      </c>
      <c r="G48" s="120">
        <v>17</v>
      </c>
      <c r="H48" s="120">
        <v>10865</v>
      </c>
      <c r="I48" s="250">
        <v>153.5</v>
      </c>
      <c r="J48" s="250">
        <v>14.1</v>
      </c>
      <c r="K48" s="195" t="s">
        <v>1</v>
      </c>
    </row>
    <row r="49" spans="1:11" s="9" customFormat="1" ht="11.25" customHeight="1" x14ac:dyDescent="0.2">
      <c r="A49" s="233">
        <v>454</v>
      </c>
      <c r="B49" s="248" t="s">
        <v>68</v>
      </c>
      <c r="C49" s="120">
        <v>26</v>
      </c>
      <c r="D49" s="120">
        <v>20236</v>
      </c>
      <c r="E49" s="120">
        <v>26</v>
      </c>
      <c r="F49" s="120" t="s">
        <v>994</v>
      </c>
      <c r="G49" s="120">
        <v>26</v>
      </c>
      <c r="H49" s="120">
        <v>20236</v>
      </c>
      <c r="I49" s="250">
        <v>154.1</v>
      </c>
      <c r="J49" s="250">
        <v>7.6</v>
      </c>
      <c r="K49" s="195" t="s">
        <v>1</v>
      </c>
    </row>
    <row r="50" spans="1:11" s="9" customFormat="1" ht="11.25" customHeight="1" x14ac:dyDescent="0.2">
      <c r="A50" s="233">
        <v>455</v>
      </c>
      <c r="B50" s="248" t="s">
        <v>69</v>
      </c>
      <c r="C50" s="120">
        <v>8</v>
      </c>
      <c r="D50" s="120">
        <v>6048</v>
      </c>
      <c r="E50" s="120">
        <v>8</v>
      </c>
      <c r="F50" s="120" t="s">
        <v>994</v>
      </c>
      <c r="G50" s="120">
        <v>8</v>
      </c>
      <c r="H50" s="120">
        <v>6048</v>
      </c>
      <c r="I50" s="250">
        <v>49.1</v>
      </c>
      <c r="J50" s="250">
        <v>8.1</v>
      </c>
      <c r="K50" s="195" t="s">
        <v>1</v>
      </c>
    </row>
    <row r="51" spans="1:11" s="9" customFormat="1" ht="11.25" customHeight="1" x14ac:dyDescent="0.2">
      <c r="A51" s="233">
        <v>456</v>
      </c>
      <c r="B51" s="248" t="s">
        <v>70</v>
      </c>
      <c r="C51" s="120">
        <v>8</v>
      </c>
      <c r="D51" s="120">
        <v>7663</v>
      </c>
      <c r="E51" s="120">
        <v>8</v>
      </c>
      <c r="F51" s="120" t="s">
        <v>994</v>
      </c>
      <c r="G51" s="120">
        <v>8</v>
      </c>
      <c r="H51" s="120">
        <v>7663</v>
      </c>
      <c r="I51" s="250">
        <v>52.3</v>
      </c>
      <c r="J51" s="250">
        <v>6.8</v>
      </c>
      <c r="K51" s="195" t="s">
        <v>1</v>
      </c>
    </row>
    <row r="52" spans="1:11" s="9" customFormat="1" ht="11.25" customHeight="1" x14ac:dyDescent="0.2">
      <c r="A52" s="233">
        <v>457</v>
      </c>
      <c r="B52" s="248" t="s">
        <v>71</v>
      </c>
      <c r="C52" s="120">
        <v>14</v>
      </c>
      <c r="D52" s="120">
        <v>10019</v>
      </c>
      <c r="E52" s="120">
        <v>13</v>
      </c>
      <c r="F52" s="120" t="s">
        <v>994</v>
      </c>
      <c r="G52" s="120">
        <v>13</v>
      </c>
      <c r="H52" s="120">
        <v>9675</v>
      </c>
      <c r="I52" s="250">
        <v>43.8</v>
      </c>
      <c r="J52" s="250">
        <v>4.5</v>
      </c>
      <c r="K52" s="195" t="s">
        <v>1</v>
      </c>
    </row>
    <row r="53" spans="1:11" s="9" customFormat="1" ht="11.25" customHeight="1" x14ac:dyDescent="0.2">
      <c r="A53" s="233">
        <v>458</v>
      </c>
      <c r="B53" s="248" t="s">
        <v>72</v>
      </c>
      <c r="C53" s="120">
        <v>6</v>
      </c>
      <c r="D53" s="120">
        <v>4118</v>
      </c>
      <c r="E53" s="120">
        <v>6</v>
      </c>
      <c r="F53" s="120" t="s">
        <v>994</v>
      </c>
      <c r="G53" s="120">
        <v>6</v>
      </c>
      <c r="H53" s="120">
        <v>4118</v>
      </c>
      <c r="I53" s="250">
        <v>29.4</v>
      </c>
      <c r="J53" s="250">
        <v>7.1</v>
      </c>
      <c r="K53" s="195" t="s">
        <v>1</v>
      </c>
    </row>
    <row r="54" spans="1:11" s="9" customFormat="1" ht="11.25" customHeight="1" x14ac:dyDescent="0.2">
      <c r="A54" s="237">
        <v>459</v>
      </c>
      <c r="B54" s="241" t="s">
        <v>73</v>
      </c>
      <c r="C54" s="120">
        <v>32</v>
      </c>
      <c r="D54" s="120">
        <v>23235</v>
      </c>
      <c r="E54" s="120">
        <v>32</v>
      </c>
      <c r="F54" s="120" t="s">
        <v>994</v>
      </c>
      <c r="G54" s="120">
        <v>32</v>
      </c>
      <c r="H54" s="120">
        <v>23235</v>
      </c>
      <c r="I54" s="250">
        <v>91</v>
      </c>
      <c r="J54" s="250">
        <v>3.9</v>
      </c>
      <c r="K54" s="195" t="s">
        <v>1</v>
      </c>
    </row>
    <row r="55" spans="1:11" s="9" customFormat="1" ht="11.25" customHeight="1" x14ac:dyDescent="0.2">
      <c r="A55" s="233">
        <v>460</v>
      </c>
      <c r="B55" s="248" t="s">
        <v>74</v>
      </c>
      <c r="C55" s="120">
        <v>10</v>
      </c>
      <c r="D55" s="120">
        <v>8879</v>
      </c>
      <c r="E55" s="120">
        <v>10</v>
      </c>
      <c r="F55" s="120">
        <v>1</v>
      </c>
      <c r="G55" s="120">
        <v>9</v>
      </c>
      <c r="H55" s="120">
        <v>8879</v>
      </c>
      <c r="I55" s="250">
        <v>37.9</v>
      </c>
      <c r="J55" s="250">
        <v>4.4000000000000004</v>
      </c>
      <c r="K55" s="195" t="s">
        <v>1</v>
      </c>
    </row>
    <row r="56" spans="1:11" s="9" customFormat="1" ht="11.25" customHeight="1" x14ac:dyDescent="0.2">
      <c r="A56" s="233">
        <v>461</v>
      </c>
      <c r="B56" s="248" t="s">
        <v>75</v>
      </c>
      <c r="C56" s="120">
        <v>10</v>
      </c>
      <c r="D56" s="120">
        <v>6468</v>
      </c>
      <c r="E56" s="120">
        <v>10</v>
      </c>
      <c r="F56" s="120" t="s">
        <v>994</v>
      </c>
      <c r="G56" s="120">
        <v>10</v>
      </c>
      <c r="H56" s="120">
        <v>6468</v>
      </c>
      <c r="I56" s="250">
        <v>31.8</v>
      </c>
      <c r="J56" s="250">
        <v>4.9000000000000004</v>
      </c>
      <c r="K56" s="195" t="s">
        <v>1</v>
      </c>
    </row>
    <row r="57" spans="1:11" s="9" customFormat="1" ht="11.25" customHeight="1" x14ac:dyDescent="0.2">
      <c r="A57" s="233">
        <v>462</v>
      </c>
      <c r="B57" s="248" t="s">
        <v>76</v>
      </c>
      <c r="C57" s="120">
        <v>12</v>
      </c>
      <c r="D57" s="120">
        <v>3055</v>
      </c>
      <c r="E57" s="120">
        <v>12</v>
      </c>
      <c r="F57" s="120" t="s">
        <v>994</v>
      </c>
      <c r="G57" s="120">
        <v>12</v>
      </c>
      <c r="H57" s="120">
        <v>3055</v>
      </c>
      <c r="I57" s="250">
        <v>8.6999999999999993</v>
      </c>
      <c r="J57" s="250">
        <v>2.9</v>
      </c>
      <c r="K57" s="195" t="s">
        <v>1</v>
      </c>
    </row>
    <row r="58" spans="1:11" s="236" customFormat="1" ht="11.25" customHeight="1" x14ac:dyDescent="0.2">
      <c r="A58" s="234">
        <v>4</v>
      </c>
      <c r="B58" s="240" t="s">
        <v>77</v>
      </c>
      <c r="C58" s="125">
        <v>174</v>
      </c>
      <c r="D58" s="126">
        <v>170224</v>
      </c>
      <c r="E58" s="125">
        <v>173</v>
      </c>
      <c r="F58" s="125">
        <v>3</v>
      </c>
      <c r="G58" s="125">
        <v>170</v>
      </c>
      <c r="H58" s="125">
        <v>169880</v>
      </c>
      <c r="I58" s="544">
        <v>1040</v>
      </c>
      <c r="J58" s="251">
        <v>6.1</v>
      </c>
      <c r="K58" s="195" t="s">
        <v>1</v>
      </c>
    </row>
    <row r="59" spans="1:11" s="238" customFormat="1" ht="11.25" customHeight="1" x14ac:dyDescent="0.2">
      <c r="A59" s="337" t="s">
        <v>1066</v>
      </c>
      <c r="B59" s="358" t="s">
        <v>78</v>
      </c>
      <c r="C59" s="125">
        <v>592</v>
      </c>
      <c r="D59" s="126">
        <v>540502</v>
      </c>
      <c r="E59" s="125">
        <v>581</v>
      </c>
      <c r="F59" s="125">
        <v>7</v>
      </c>
      <c r="G59" s="125">
        <v>574</v>
      </c>
      <c r="H59" s="125">
        <v>539979</v>
      </c>
      <c r="I59" s="545">
        <v>3098.3</v>
      </c>
      <c r="J59" s="543">
        <v>5.8</v>
      </c>
      <c r="K59" s="195" t="s">
        <v>1</v>
      </c>
    </row>
    <row r="60" spans="1:11" s="239" customFormat="1" ht="7.5" customHeight="1" x14ac:dyDescent="0.15">
      <c r="A60" s="697" t="s">
        <v>995</v>
      </c>
      <c r="B60" s="697"/>
      <c r="C60" s="697"/>
      <c r="D60" s="697"/>
      <c r="E60" s="697"/>
      <c r="F60" s="697"/>
      <c r="G60" s="697"/>
      <c r="H60" s="697"/>
      <c r="I60" s="697"/>
      <c r="J60" s="697"/>
      <c r="K60" s="465" t="s">
        <v>1</v>
      </c>
    </row>
    <row r="61" spans="1:11" s="9" customFormat="1" ht="13.15" customHeight="1" x14ac:dyDescent="0.2">
      <c r="A61" s="695" t="s">
        <v>628</v>
      </c>
      <c r="B61" s="695"/>
      <c r="C61" s="695"/>
      <c r="D61" s="695"/>
      <c r="E61" s="695"/>
      <c r="F61" s="695"/>
      <c r="G61" s="695"/>
      <c r="H61" s="695"/>
      <c r="I61" s="695"/>
      <c r="J61" s="695"/>
      <c r="K61" s="195" t="s">
        <v>1</v>
      </c>
    </row>
    <row r="62" spans="1:11" s="9" customFormat="1" ht="13.15" customHeight="1" x14ac:dyDescent="0.2">
      <c r="A62" s="695" t="s">
        <v>710</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61:J61"/>
    <mergeCell ref="A62:J62"/>
    <mergeCell ref="A60:J60"/>
    <mergeCell ref="A1:J1"/>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E4DBAC30-33DF-41C6-B671-E87CCECDDBFA}"/>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BAA70-2A2D-4240-AE6B-3CC84A9BF8ED}">
  <dimension ref="A1:K63"/>
  <sheetViews>
    <sheetView view="pageLayout" zoomScaleNormal="100" zoomScaleSheetLayoutView="190" workbookViewId="0">
      <selection sqref="A1:J1"/>
    </sheetView>
  </sheetViews>
  <sheetFormatPr baseColWidth="10" defaultColWidth="9" defaultRowHeight="8.25" x14ac:dyDescent="0.15"/>
  <cols>
    <col min="1" max="1" width="4.28515625" style="4" customWidth="1"/>
    <col min="2" max="2" width="15.140625" style="4" customWidth="1"/>
    <col min="3" max="3" width="7.7109375" style="4" customWidth="1"/>
    <col min="4" max="4" width="9.5703125" style="4" customWidth="1"/>
    <col min="5" max="5" width="7.85546875" style="4" customWidth="1"/>
    <col min="6" max="7" width="10.7109375" style="4" customWidth="1"/>
    <col min="8" max="8" width="10" style="4" customWidth="1"/>
    <col min="9" max="9" width="7.140625" style="4" customWidth="1"/>
    <col min="10" max="10" width="7.570312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942</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13.5" customHeight="1" x14ac:dyDescent="0.2">
      <c r="A5" s="699"/>
      <c r="B5" s="700"/>
      <c r="C5" s="700"/>
      <c r="D5" s="700"/>
      <c r="E5" s="700" t="s">
        <v>0</v>
      </c>
      <c r="F5" s="700" t="s">
        <v>718</v>
      </c>
      <c r="G5" s="700"/>
      <c r="H5" s="700"/>
      <c r="I5" s="700" t="s">
        <v>1085</v>
      </c>
      <c r="J5" s="703" t="s">
        <v>1086</v>
      </c>
      <c r="K5" s="195" t="s">
        <v>1</v>
      </c>
    </row>
    <row r="6" spans="1:11" s="70" customFormat="1" ht="39.6" customHeight="1" x14ac:dyDescent="0.2">
      <c r="A6" s="699"/>
      <c r="B6" s="700"/>
      <c r="C6" s="700"/>
      <c r="D6" s="700"/>
      <c r="E6" s="700"/>
      <c r="F6" s="480" t="s">
        <v>708</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5.25" customHeight="1" x14ac:dyDescent="0.2">
      <c r="A9" s="231" t="s">
        <v>28</v>
      </c>
      <c r="B9" s="231" t="s">
        <v>464</v>
      </c>
      <c r="C9" s="475" t="s">
        <v>695</v>
      </c>
      <c r="D9" s="475" t="s">
        <v>633</v>
      </c>
      <c r="E9" s="475" t="s">
        <v>697</v>
      </c>
      <c r="F9" s="175" t="s">
        <v>715</v>
      </c>
      <c r="G9" s="475" t="s">
        <v>716</v>
      </c>
      <c r="H9" s="175" t="s">
        <v>717</v>
      </c>
      <c r="I9" s="475" t="s">
        <v>921</v>
      </c>
      <c r="J9" s="475" t="s">
        <v>922</v>
      </c>
      <c r="K9" s="465" t="s">
        <v>1</v>
      </c>
    </row>
    <row r="10" spans="1:11" s="9" customFormat="1" ht="11.25" customHeight="1" x14ac:dyDescent="0.2">
      <c r="A10" s="233">
        <v>101</v>
      </c>
      <c r="B10" s="248" t="s">
        <v>29</v>
      </c>
      <c r="C10" s="120">
        <v>1</v>
      </c>
      <c r="D10" s="120">
        <v>18466</v>
      </c>
      <c r="E10" s="120">
        <v>1</v>
      </c>
      <c r="F10" s="120">
        <v>1</v>
      </c>
      <c r="G10" s="120" t="s">
        <v>994</v>
      </c>
      <c r="H10" s="120">
        <v>18466</v>
      </c>
      <c r="I10" s="250" t="s">
        <v>994</v>
      </c>
      <c r="J10" s="250" t="s">
        <v>994</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v>1</v>
      </c>
      <c r="F12" s="120">
        <v>1</v>
      </c>
      <c r="G12" s="120" t="s">
        <v>994</v>
      </c>
      <c r="H12" s="120">
        <v>372</v>
      </c>
      <c r="I12" s="250" t="s">
        <v>994</v>
      </c>
      <c r="J12" s="250" t="s">
        <v>994</v>
      </c>
      <c r="K12" s="195" t="s">
        <v>1</v>
      </c>
    </row>
    <row r="13" spans="1:11" s="9" customFormat="1" ht="11.25" customHeight="1" x14ac:dyDescent="0.2">
      <c r="A13" s="233">
        <v>151</v>
      </c>
      <c r="B13" s="248" t="s">
        <v>33</v>
      </c>
      <c r="C13" s="120">
        <v>66</v>
      </c>
      <c r="D13" s="120">
        <v>8487</v>
      </c>
      <c r="E13" s="120">
        <v>7</v>
      </c>
      <c r="F13" s="120">
        <v>7</v>
      </c>
      <c r="G13" s="120" t="s">
        <v>994</v>
      </c>
      <c r="H13" s="120">
        <v>3833</v>
      </c>
      <c r="I13" s="250" t="s">
        <v>994</v>
      </c>
      <c r="J13" s="250" t="s">
        <v>994</v>
      </c>
      <c r="K13" s="195" t="s">
        <v>1</v>
      </c>
    </row>
    <row r="14" spans="1:11" s="9" customFormat="1" ht="11.25" customHeight="1" x14ac:dyDescent="0.2">
      <c r="A14" s="233">
        <v>153</v>
      </c>
      <c r="B14" s="248" t="s">
        <v>34</v>
      </c>
      <c r="C14" s="120">
        <v>11</v>
      </c>
      <c r="D14" s="120">
        <v>14649</v>
      </c>
      <c r="E14" s="120">
        <v>2</v>
      </c>
      <c r="F14" s="120">
        <v>2</v>
      </c>
      <c r="G14" s="120" t="s">
        <v>994</v>
      </c>
      <c r="H14" s="120">
        <v>8875</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v>1</v>
      </c>
      <c r="F16" s="120">
        <v>1</v>
      </c>
      <c r="G16" s="120" t="s">
        <v>994</v>
      </c>
      <c r="H16" s="120">
        <v>1648</v>
      </c>
      <c r="I16" s="250" t="s">
        <v>994</v>
      </c>
      <c r="J16" s="250" t="s">
        <v>994</v>
      </c>
      <c r="K16" s="195" t="s">
        <v>1</v>
      </c>
    </row>
    <row r="17" spans="1:11" s="9" customFormat="1" ht="11.25" customHeight="1" x14ac:dyDescent="0.2">
      <c r="A17" s="233">
        <v>157</v>
      </c>
      <c r="B17" s="248" t="s">
        <v>37</v>
      </c>
      <c r="C17" s="120">
        <v>17</v>
      </c>
      <c r="D17" s="120">
        <v>9851</v>
      </c>
      <c r="E17" s="120">
        <v>12</v>
      </c>
      <c r="F17" s="120">
        <v>12</v>
      </c>
      <c r="G17" s="120" t="s">
        <v>994</v>
      </c>
      <c r="H17" s="120">
        <v>8672</v>
      </c>
      <c r="I17" s="250" t="s">
        <v>994</v>
      </c>
      <c r="J17" s="250" t="s">
        <v>994</v>
      </c>
      <c r="K17" s="195" t="s">
        <v>1</v>
      </c>
    </row>
    <row r="18" spans="1:11" s="9" customFormat="1" ht="11.25" customHeight="1" x14ac:dyDescent="0.2">
      <c r="A18" s="233">
        <v>158</v>
      </c>
      <c r="B18" s="248" t="s">
        <v>38</v>
      </c>
      <c r="C18" s="120">
        <v>13</v>
      </c>
      <c r="D18" s="120">
        <v>6445</v>
      </c>
      <c r="E18" s="120">
        <v>4</v>
      </c>
      <c r="F18" s="120">
        <v>4</v>
      </c>
      <c r="G18" s="120" t="s">
        <v>994</v>
      </c>
      <c r="H18" s="120">
        <v>3985</v>
      </c>
      <c r="I18" s="250" t="s">
        <v>994</v>
      </c>
      <c r="J18" s="250" t="s">
        <v>994</v>
      </c>
      <c r="K18" s="195" t="s">
        <v>1</v>
      </c>
    </row>
    <row r="19" spans="1:11" s="9" customFormat="1" ht="11.25" customHeight="1" x14ac:dyDescent="0.2">
      <c r="A19" s="233">
        <v>159</v>
      </c>
      <c r="B19" s="248" t="s">
        <v>39</v>
      </c>
      <c r="C19" s="120">
        <v>24</v>
      </c>
      <c r="D19" s="120">
        <v>30913</v>
      </c>
      <c r="E19" s="120">
        <v>2</v>
      </c>
      <c r="F19" s="120">
        <v>2</v>
      </c>
      <c r="G19" s="120" t="s">
        <v>994</v>
      </c>
      <c r="H19" s="120">
        <v>929</v>
      </c>
      <c r="I19" s="250" t="s">
        <v>994</v>
      </c>
      <c r="J19" s="250" t="s">
        <v>994</v>
      </c>
      <c r="K19" s="195" t="s">
        <v>1</v>
      </c>
    </row>
    <row r="20" spans="1:11" s="235" customFormat="1" ht="11.25" customHeight="1" x14ac:dyDescent="0.2">
      <c r="A20" s="234">
        <v>1</v>
      </c>
      <c r="B20" s="240" t="s">
        <v>40</v>
      </c>
      <c r="C20" s="125">
        <v>184</v>
      </c>
      <c r="D20" s="126">
        <v>123385</v>
      </c>
      <c r="E20" s="125">
        <v>33</v>
      </c>
      <c r="F20" s="125">
        <v>33</v>
      </c>
      <c r="G20" s="125" t="s">
        <v>994</v>
      </c>
      <c r="H20" s="125">
        <v>49564</v>
      </c>
      <c r="I20" s="251" t="s">
        <v>994</v>
      </c>
      <c r="J20" s="251" t="s">
        <v>994</v>
      </c>
      <c r="K20" s="195" t="s">
        <v>1</v>
      </c>
    </row>
    <row r="21" spans="1:11" s="9" customFormat="1" ht="11.25" customHeight="1" x14ac:dyDescent="0.2">
      <c r="A21" s="233">
        <v>241</v>
      </c>
      <c r="B21" s="248" t="s">
        <v>41</v>
      </c>
      <c r="C21" s="120">
        <v>27</v>
      </c>
      <c r="D21" s="120">
        <v>79934</v>
      </c>
      <c r="E21" s="120">
        <v>21</v>
      </c>
      <c r="F21" s="120">
        <v>20</v>
      </c>
      <c r="G21" s="120">
        <v>1</v>
      </c>
      <c r="H21" s="120">
        <v>72665</v>
      </c>
      <c r="I21" s="250">
        <v>31.3</v>
      </c>
      <c r="J21" s="250">
        <v>175</v>
      </c>
      <c r="K21" s="195" t="s">
        <v>1</v>
      </c>
    </row>
    <row r="22" spans="1:11" s="9" customFormat="1" ht="11.25" customHeight="1" x14ac:dyDescent="0.2">
      <c r="A22" s="233">
        <v>251</v>
      </c>
      <c r="B22" s="248" t="s">
        <v>42</v>
      </c>
      <c r="C22" s="120">
        <v>15</v>
      </c>
      <c r="D22" s="120">
        <v>7114</v>
      </c>
      <c r="E22" s="120">
        <v>7</v>
      </c>
      <c r="F22" s="120">
        <v>7</v>
      </c>
      <c r="G22" s="120" t="s">
        <v>994</v>
      </c>
      <c r="H22" s="120">
        <v>3978</v>
      </c>
      <c r="I22" s="250" t="s">
        <v>994</v>
      </c>
      <c r="J22" s="250" t="s">
        <v>994</v>
      </c>
      <c r="K22" s="195" t="s">
        <v>1</v>
      </c>
    </row>
    <row r="23" spans="1:11" s="9" customFormat="1" ht="11.25" customHeight="1" x14ac:dyDescent="0.2">
      <c r="A23" s="233">
        <v>252</v>
      </c>
      <c r="B23" s="248" t="s">
        <v>43</v>
      </c>
      <c r="C23" s="120">
        <v>9</v>
      </c>
      <c r="D23" s="120">
        <v>15556</v>
      </c>
      <c r="E23" s="120">
        <v>4</v>
      </c>
      <c r="F23" s="120">
        <v>4</v>
      </c>
      <c r="G23" s="120" t="s">
        <v>994</v>
      </c>
      <c r="H23" s="120">
        <v>7138</v>
      </c>
      <c r="I23" s="250" t="s">
        <v>994</v>
      </c>
      <c r="J23" s="250" t="s">
        <v>994</v>
      </c>
      <c r="K23" s="195" t="s">
        <v>1</v>
      </c>
    </row>
    <row r="24" spans="1:11" s="9" customFormat="1" ht="11.25" customHeight="1" x14ac:dyDescent="0.2">
      <c r="A24" s="233">
        <v>254</v>
      </c>
      <c r="B24" s="248" t="s">
        <v>44</v>
      </c>
      <c r="C24" s="120">
        <v>20</v>
      </c>
      <c r="D24" s="120">
        <v>21808</v>
      </c>
      <c r="E24" s="120">
        <v>14</v>
      </c>
      <c r="F24" s="120">
        <v>13</v>
      </c>
      <c r="G24" s="120">
        <v>1</v>
      </c>
      <c r="H24" s="120">
        <v>17484</v>
      </c>
      <c r="I24" s="250">
        <v>30.4</v>
      </c>
      <c r="J24" s="250">
        <v>100</v>
      </c>
      <c r="K24" s="195" t="s">
        <v>1</v>
      </c>
    </row>
    <row r="25" spans="1:11" s="9" customFormat="1" ht="11.25" customHeight="1" x14ac:dyDescent="0.2">
      <c r="A25" s="233">
        <v>255</v>
      </c>
      <c r="B25" s="248" t="s">
        <v>45</v>
      </c>
      <c r="C25" s="120">
        <v>17</v>
      </c>
      <c r="D25" s="120">
        <v>10265</v>
      </c>
      <c r="E25" s="120">
        <v>2</v>
      </c>
      <c r="F25" s="120">
        <v>2</v>
      </c>
      <c r="G25" s="120" t="s">
        <v>994</v>
      </c>
      <c r="H25" s="120">
        <v>6496</v>
      </c>
      <c r="I25" s="250" t="s">
        <v>994</v>
      </c>
      <c r="J25" s="250" t="s">
        <v>994</v>
      </c>
      <c r="K25" s="195" t="s">
        <v>1</v>
      </c>
    </row>
    <row r="26" spans="1:11" s="9" customFormat="1" ht="11.25" customHeight="1" x14ac:dyDescent="0.2">
      <c r="A26" s="233">
        <v>256</v>
      </c>
      <c r="B26" s="248" t="s">
        <v>46</v>
      </c>
      <c r="C26" s="120">
        <v>13</v>
      </c>
      <c r="D26" s="120">
        <v>7845</v>
      </c>
      <c r="E26" s="120">
        <v>10</v>
      </c>
      <c r="F26" s="120">
        <v>10</v>
      </c>
      <c r="G26" s="120" t="s">
        <v>994</v>
      </c>
      <c r="H26" s="120">
        <v>6867</v>
      </c>
      <c r="I26" s="250" t="s">
        <v>994</v>
      </c>
      <c r="J26" s="250" t="s">
        <v>994</v>
      </c>
      <c r="K26" s="195" t="s">
        <v>1</v>
      </c>
    </row>
    <row r="27" spans="1:11" s="9" customFormat="1" ht="11.25" customHeight="1" x14ac:dyDescent="0.2">
      <c r="A27" s="233">
        <v>257</v>
      </c>
      <c r="B27" s="248" t="s">
        <v>47</v>
      </c>
      <c r="C27" s="120">
        <v>13</v>
      </c>
      <c r="D27" s="120">
        <v>14961</v>
      </c>
      <c r="E27" s="120">
        <v>11</v>
      </c>
      <c r="F27" s="120">
        <v>11</v>
      </c>
      <c r="G27" s="120" t="s">
        <v>994</v>
      </c>
      <c r="H27" s="120">
        <v>11978</v>
      </c>
      <c r="I27" s="250" t="s">
        <v>994</v>
      </c>
      <c r="J27" s="250" t="s">
        <v>994</v>
      </c>
      <c r="K27" s="195" t="s">
        <v>1</v>
      </c>
    </row>
    <row r="28" spans="1:11" s="236" customFormat="1" ht="11.25" customHeight="1" x14ac:dyDescent="0.2">
      <c r="A28" s="234">
        <v>2</v>
      </c>
      <c r="B28" s="240" t="s">
        <v>48</v>
      </c>
      <c r="C28" s="125">
        <v>114</v>
      </c>
      <c r="D28" s="126">
        <v>157483</v>
      </c>
      <c r="E28" s="125">
        <v>69</v>
      </c>
      <c r="F28" s="125">
        <v>67</v>
      </c>
      <c r="G28" s="125">
        <v>2</v>
      </c>
      <c r="H28" s="125">
        <v>126606</v>
      </c>
      <c r="I28" s="251">
        <v>61.7</v>
      </c>
      <c r="J28" s="251">
        <v>127.8</v>
      </c>
      <c r="K28" s="195" t="s">
        <v>1</v>
      </c>
    </row>
    <row r="29" spans="1:11" s="9" customFormat="1" ht="11.25" customHeight="1" x14ac:dyDescent="0.2">
      <c r="A29" s="233">
        <v>351</v>
      </c>
      <c r="B29" s="248" t="s">
        <v>49</v>
      </c>
      <c r="C29" s="120">
        <v>12</v>
      </c>
      <c r="D29" s="120">
        <v>9351</v>
      </c>
      <c r="E29" s="120">
        <v>11</v>
      </c>
      <c r="F29" s="120">
        <v>11</v>
      </c>
      <c r="G29" s="120" t="s">
        <v>994</v>
      </c>
      <c r="H29" s="120">
        <v>5599</v>
      </c>
      <c r="I29" s="250" t="s">
        <v>994</v>
      </c>
      <c r="J29" s="250" t="s">
        <v>994</v>
      </c>
      <c r="K29" s="195" t="s">
        <v>1</v>
      </c>
    </row>
    <row r="30" spans="1:11" s="9" customFormat="1" ht="11.25" customHeight="1" x14ac:dyDescent="0.2">
      <c r="A30" s="233">
        <v>352</v>
      </c>
      <c r="B30" s="248" t="s">
        <v>50</v>
      </c>
      <c r="C30" s="120">
        <v>15</v>
      </c>
      <c r="D30" s="120">
        <v>11558</v>
      </c>
      <c r="E30" s="120" t="s">
        <v>994</v>
      </c>
      <c r="F30" s="120" t="s">
        <v>994</v>
      </c>
      <c r="G30" s="120" t="s">
        <v>994</v>
      </c>
      <c r="H30" s="120" t="s">
        <v>994</v>
      </c>
      <c r="I30" s="250" t="s">
        <v>994</v>
      </c>
      <c r="J30" s="250" t="s">
        <v>994</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6</v>
      </c>
      <c r="G32" s="120" t="s">
        <v>994</v>
      </c>
      <c r="H32" s="120">
        <v>941</v>
      </c>
      <c r="I32" s="250" t="s">
        <v>994</v>
      </c>
      <c r="J32" s="250" t="s">
        <v>994</v>
      </c>
      <c r="K32" s="195" t="s">
        <v>1</v>
      </c>
    </row>
    <row r="33" spans="1:11" s="9" customFormat="1" ht="11.25" customHeight="1" x14ac:dyDescent="0.2">
      <c r="A33" s="233">
        <v>355</v>
      </c>
      <c r="B33" s="248" t="s">
        <v>53</v>
      </c>
      <c r="C33" s="120">
        <v>5</v>
      </c>
      <c r="D33" s="120">
        <v>8565</v>
      </c>
      <c r="E33" s="120">
        <v>1</v>
      </c>
      <c r="F33" s="120">
        <v>1</v>
      </c>
      <c r="G33" s="120" t="s">
        <v>994</v>
      </c>
      <c r="H33" s="120">
        <v>7435</v>
      </c>
      <c r="I33" s="250" t="s">
        <v>994</v>
      </c>
      <c r="J33" s="250" t="s">
        <v>994</v>
      </c>
      <c r="K33" s="195" t="s">
        <v>1</v>
      </c>
    </row>
    <row r="34" spans="1:11" s="9" customFormat="1" ht="11.25" customHeight="1" x14ac:dyDescent="0.2">
      <c r="A34" s="233">
        <v>356</v>
      </c>
      <c r="B34" s="248" t="s">
        <v>54</v>
      </c>
      <c r="C34" s="120">
        <v>6</v>
      </c>
      <c r="D34" s="120">
        <v>2837</v>
      </c>
      <c r="E34" s="120">
        <v>2</v>
      </c>
      <c r="F34" s="120">
        <v>2</v>
      </c>
      <c r="G34" s="120" t="s">
        <v>994</v>
      </c>
      <c r="H34" s="120">
        <v>1539</v>
      </c>
      <c r="I34" s="250" t="s">
        <v>994</v>
      </c>
      <c r="J34" s="250" t="s">
        <v>994</v>
      </c>
      <c r="K34" s="195" t="s">
        <v>1</v>
      </c>
    </row>
    <row r="35" spans="1:11" s="9" customFormat="1" ht="11.25" customHeight="1" x14ac:dyDescent="0.2">
      <c r="A35" s="233">
        <v>357</v>
      </c>
      <c r="B35" s="248" t="s">
        <v>55</v>
      </c>
      <c r="C35" s="120">
        <v>26</v>
      </c>
      <c r="D35" s="120">
        <v>10316</v>
      </c>
      <c r="E35" s="120">
        <v>1</v>
      </c>
      <c r="F35" s="120">
        <v>1</v>
      </c>
      <c r="G35" s="120" t="s">
        <v>994</v>
      </c>
      <c r="H35" s="120">
        <v>451</v>
      </c>
      <c r="I35" s="250" t="s">
        <v>994</v>
      </c>
      <c r="J35" s="250" t="s">
        <v>994</v>
      </c>
      <c r="K35" s="195" t="s">
        <v>1</v>
      </c>
    </row>
    <row r="36" spans="1:11" s="9" customFormat="1" ht="11.25" customHeight="1" x14ac:dyDescent="0.2">
      <c r="A36" s="233">
        <v>358</v>
      </c>
      <c r="B36" s="248" t="s">
        <v>56</v>
      </c>
      <c r="C36" s="120">
        <v>12</v>
      </c>
      <c r="D36" s="120">
        <v>9243</v>
      </c>
      <c r="E36" s="120">
        <v>5</v>
      </c>
      <c r="F36" s="120">
        <v>5</v>
      </c>
      <c r="G36" s="120" t="s">
        <v>994</v>
      </c>
      <c r="H36" s="120">
        <v>3302</v>
      </c>
      <c r="I36" s="250" t="s">
        <v>994</v>
      </c>
      <c r="J36" s="250" t="s">
        <v>994</v>
      </c>
      <c r="K36" s="195" t="s">
        <v>1</v>
      </c>
    </row>
    <row r="37" spans="1:11" s="9" customFormat="1" ht="11.25" customHeight="1" x14ac:dyDescent="0.2">
      <c r="A37" s="233">
        <v>359</v>
      </c>
      <c r="B37" s="248" t="s">
        <v>57</v>
      </c>
      <c r="C37" s="120">
        <v>9</v>
      </c>
      <c r="D37" s="120">
        <v>7947</v>
      </c>
      <c r="E37" s="120" t="s">
        <v>994</v>
      </c>
      <c r="F37" s="120" t="s">
        <v>994</v>
      </c>
      <c r="G37" s="120" t="s">
        <v>994</v>
      </c>
      <c r="H37" s="120" t="s">
        <v>994</v>
      </c>
      <c r="I37" s="250" t="s">
        <v>994</v>
      </c>
      <c r="J37" s="250" t="s">
        <v>994</v>
      </c>
      <c r="K37" s="195" t="s">
        <v>1</v>
      </c>
    </row>
    <row r="38" spans="1:11" s="9" customFormat="1" ht="11.25" customHeight="1" x14ac:dyDescent="0.2">
      <c r="A38" s="233">
        <v>360</v>
      </c>
      <c r="B38" s="248" t="s">
        <v>58</v>
      </c>
      <c r="C38" s="120">
        <v>11</v>
      </c>
      <c r="D38" s="120">
        <v>7269</v>
      </c>
      <c r="E38" s="120">
        <v>8</v>
      </c>
      <c r="F38" s="120">
        <v>8</v>
      </c>
      <c r="G38" s="120" t="s">
        <v>994</v>
      </c>
      <c r="H38" s="120">
        <v>6026</v>
      </c>
      <c r="I38" s="250" t="s">
        <v>994</v>
      </c>
      <c r="J38" s="250" t="s">
        <v>994</v>
      </c>
      <c r="K38" s="195" t="s">
        <v>1</v>
      </c>
    </row>
    <row r="39" spans="1:11" s="9" customFormat="1" ht="11.25" customHeight="1" x14ac:dyDescent="0.2">
      <c r="A39" s="233">
        <v>361</v>
      </c>
      <c r="B39" s="248" t="s">
        <v>59</v>
      </c>
      <c r="C39" s="120">
        <v>5</v>
      </c>
      <c r="D39" s="120">
        <v>8664</v>
      </c>
      <c r="E39" s="120">
        <v>2</v>
      </c>
      <c r="F39" s="120">
        <v>2</v>
      </c>
      <c r="G39" s="120" t="s">
        <v>994</v>
      </c>
      <c r="H39" s="120">
        <v>3653</v>
      </c>
      <c r="I39" s="250" t="s">
        <v>994</v>
      </c>
      <c r="J39" s="250" t="s">
        <v>994</v>
      </c>
      <c r="K39" s="195" t="s">
        <v>1</v>
      </c>
    </row>
    <row r="40" spans="1:11" s="236" customFormat="1" ht="11.25" customHeight="1" x14ac:dyDescent="0.2">
      <c r="A40" s="234">
        <v>3</v>
      </c>
      <c r="B40" s="240" t="s">
        <v>53</v>
      </c>
      <c r="C40" s="125">
        <v>120</v>
      </c>
      <c r="D40" s="125">
        <v>89410</v>
      </c>
      <c r="E40" s="125">
        <v>36</v>
      </c>
      <c r="F40" s="125">
        <v>36</v>
      </c>
      <c r="G40" s="125" t="s">
        <v>994</v>
      </c>
      <c r="H40" s="125">
        <v>28946</v>
      </c>
      <c r="I40" s="251" t="s">
        <v>994</v>
      </c>
      <c r="J40" s="251" t="s">
        <v>994</v>
      </c>
      <c r="K40" s="195" t="s">
        <v>1</v>
      </c>
    </row>
    <row r="41" spans="1:11" s="9" customFormat="1" ht="11.25" customHeight="1" x14ac:dyDescent="0.2">
      <c r="A41" s="233">
        <v>401</v>
      </c>
      <c r="B41" s="248" t="s">
        <v>60</v>
      </c>
      <c r="C41" s="120">
        <v>1</v>
      </c>
      <c r="D41" s="120">
        <v>6398</v>
      </c>
      <c r="E41" s="120">
        <v>1</v>
      </c>
      <c r="F41" s="120">
        <v>1</v>
      </c>
      <c r="G41" s="120" t="s">
        <v>994</v>
      </c>
      <c r="H41" s="120">
        <v>6398</v>
      </c>
      <c r="I41" s="250" t="s">
        <v>994</v>
      </c>
      <c r="J41" s="250" t="s">
        <v>994</v>
      </c>
      <c r="K41" s="195" t="s">
        <v>1</v>
      </c>
    </row>
    <row r="42" spans="1:11" s="9" customFormat="1" ht="11.25" customHeight="1" x14ac:dyDescent="0.2">
      <c r="A42" s="233">
        <v>402</v>
      </c>
      <c r="B42" s="248" t="s">
        <v>61</v>
      </c>
      <c r="C42" s="120">
        <v>1</v>
      </c>
      <c r="D42" s="120">
        <v>4395</v>
      </c>
      <c r="E42" s="120">
        <v>1</v>
      </c>
      <c r="F42" s="120">
        <v>1</v>
      </c>
      <c r="G42" s="120" t="s">
        <v>994</v>
      </c>
      <c r="H42" s="120">
        <v>4395</v>
      </c>
      <c r="I42" s="250" t="s">
        <v>994</v>
      </c>
      <c r="J42" s="250" t="s">
        <v>994</v>
      </c>
      <c r="K42" s="195" t="s">
        <v>1</v>
      </c>
    </row>
    <row r="43" spans="1:11" s="9" customFormat="1" ht="11.25" customHeight="1" x14ac:dyDescent="0.2">
      <c r="A43" s="233">
        <v>403</v>
      </c>
      <c r="B43" s="248" t="s">
        <v>331</v>
      </c>
      <c r="C43" s="120">
        <v>1</v>
      </c>
      <c r="D43" s="120">
        <v>13127</v>
      </c>
      <c r="E43" s="120">
        <v>1</v>
      </c>
      <c r="F43" s="120">
        <v>1</v>
      </c>
      <c r="G43" s="120" t="s">
        <v>994</v>
      </c>
      <c r="H43" s="120">
        <v>13127</v>
      </c>
      <c r="I43" s="250" t="s">
        <v>994</v>
      </c>
      <c r="J43" s="250" t="s">
        <v>994</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t="s">
        <v>994</v>
      </c>
      <c r="F46" s="120" t="s">
        <v>994</v>
      </c>
      <c r="G46" s="120" t="s">
        <v>994</v>
      </c>
      <c r="H46" s="120" t="s">
        <v>994</v>
      </c>
      <c r="I46" s="250" t="s">
        <v>994</v>
      </c>
      <c r="J46" s="250" t="s">
        <v>994</v>
      </c>
      <c r="K46" s="195" t="s">
        <v>1</v>
      </c>
    </row>
    <row r="47" spans="1:11" s="9" customFormat="1" ht="11.25" customHeight="1" x14ac:dyDescent="0.2">
      <c r="A47" s="233">
        <v>452</v>
      </c>
      <c r="B47" s="248" t="s">
        <v>66</v>
      </c>
      <c r="C47" s="120">
        <v>19</v>
      </c>
      <c r="D47" s="120">
        <v>11744</v>
      </c>
      <c r="E47" s="120">
        <v>8</v>
      </c>
      <c r="F47" s="120">
        <v>8</v>
      </c>
      <c r="G47" s="120" t="s">
        <v>994</v>
      </c>
      <c r="H47" s="120">
        <v>8141</v>
      </c>
      <c r="I47" s="250" t="s">
        <v>994</v>
      </c>
      <c r="J47" s="250" t="s">
        <v>994</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v>2</v>
      </c>
      <c r="G49" s="120" t="s">
        <v>994</v>
      </c>
      <c r="H49" s="120">
        <v>6971</v>
      </c>
      <c r="I49" s="250" t="s">
        <v>994</v>
      </c>
      <c r="J49" s="250" t="s">
        <v>994</v>
      </c>
      <c r="K49" s="195" t="s">
        <v>1</v>
      </c>
    </row>
    <row r="50" spans="1:11" s="9" customFormat="1" ht="11.25" customHeight="1" x14ac:dyDescent="0.2">
      <c r="A50" s="233">
        <v>455</v>
      </c>
      <c r="B50" s="248" t="s">
        <v>69</v>
      </c>
      <c r="C50" s="120">
        <v>8</v>
      </c>
      <c r="D50" s="120">
        <v>6048</v>
      </c>
      <c r="E50" s="120" t="s">
        <v>994</v>
      </c>
      <c r="F50" s="120" t="s">
        <v>994</v>
      </c>
      <c r="G50" s="120" t="s">
        <v>994</v>
      </c>
      <c r="H50" s="120" t="s">
        <v>994</v>
      </c>
      <c r="I50" s="250" t="s">
        <v>994</v>
      </c>
      <c r="J50" s="250" t="s">
        <v>994</v>
      </c>
      <c r="K50" s="195" t="s">
        <v>1</v>
      </c>
    </row>
    <row r="51" spans="1:11" s="9" customFormat="1" ht="11.25" customHeight="1" x14ac:dyDescent="0.2">
      <c r="A51" s="233">
        <v>456</v>
      </c>
      <c r="B51" s="248" t="s">
        <v>70</v>
      </c>
      <c r="C51" s="120">
        <v>8</v>
      </c>
      <c r="D51" s="120">
        <v>7663</v>
      </c>
      <c r="E51" s="120">
        <v>4</v>
      </c>
      <c r="F51" s="120">
        <v>4</v>
      </c>
      <c r="G51" s="120" t="s">
        <v>994</v>
      </c>
      <c r="H51" s="120">
        <v>6674</v>
      </c>
      <c r="I51" s="250" t="s">
        <v>994</v>
      </c>
      <c r="J51" s="250" t="s">
        <v>994</v>
      </c>
      <c r="K51" s="195" t="s">
        <v>1</v>
      </c>
    </row>
    <row r="52" spans="1:11" s="9" customFormat="1" ht="11.25" customHeight="1" x14ac:dyDescent="0.2">
      <c r="A52" s="233">
        <v>457</v>
      </c>
      <c r="B52" s="248" t="s">
        <v>71</v>
      </c>
      <c r="C52" s="120">
        <v>14</v>
      </c>
      <c r="D52" s="120">
        <v>10019</v>
      </c>
      <c r="E52" s="120">
        <v>13</v>
      </c>
      <c r="F52" s="120">
        <v>12</v>
      </c>
      <c r="G52" s="120">
        <v>1</v>
      </c>
      <c r="H52" s="120">
        <v>9597</v>
      </c>
      <c r="I52" s="250">
        <v>17.2</v>
      </c>
      <c r="J52" s="250">
        <v>50</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4</v>
      </c>
      <c r="G54" s="120" t="s">
        <v>994</v>
      </c>
      <c r="H54" s="120">
        <v>8177</v>
      </c>
      <c r="I54" s="250" t="s">
        <v>994</v>
      </c>
      <c r="J54" s="250" t="s">
        <v>994</v>
      </c>
      <c r="K54" s="195" t="s">
        <v>1</v>
      </c>
    </row>
    <row r="55" spans="1:11" s="9" customFormat="1" ht="11.25" customHeight="1" x14ac:dyDescent="0.2">
      <c r="A55" s="233">
        <v>460</v>
      </c>
      <c r="B55" s="248" t="s">
        <v>74</v>
      </c>
      <c r="C55" s="120">
        <v>10</v>
      </c>
      <c r="D55" s="120">
        <v>8879</v>
      </c>
      <c r="E55" s="120">
        <v>3</v>
      </c>
      <c r="F55" s="120">
        <v>2</v>
      </c>
      <c r="G55" s="120">
        <v>1</v>
      </c>
      <c r="H55" s="120">
        <v>3761</v>
      </c>
      <c r="I55" s="250">
        <v>244.3</v>
      </c>
      <c r="J55" s="250">
        <v>110</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v>4</v>
      </c>
      <c r="G57" s="120" t="s">
        <v>994</v>
      </c>
      <c r="H57" s="120">
        <v>596</v>
      </c>
      <c r="I57" s="250" t="s">
        <v>994</v>
      </c>
      <c r="J57" s="250" t="s">
        <v>994</v>
      </c>
      <c r="K57" s="195" t="s">
        <v>1</v>
      </c>
    </row>
    <row r="58" spans="1:11" s="236" customFormat="1" ht="11.25" customHeight="1" x14ac:dyDescent="0.2">
      <c r="A58" s="234">
        <v>4</v>
      </c>
      <c r="B58" s="240" t="s">
        <v>77</v>
      </c>
      <c r="C58" s="125">
        <v>174</v>
      </c>
      <c r="D58" s="126">
        <v>170224</v>
      </c>
      <c r="E58" s="125">
        <v>48</v>
      </c>
      <c r="F58" s="125">
        <v>46</v>
      </c>
      <c r="G58" s="125">
        <v>2</v>
      </c>
      <c r="H58" s="125">
        <v>98893</v>
      </c>
      <c r="I58" s="251">
        <v>261.5</v>
      </c>
      <c r="J58" s="251">
        <v>102</v>
      </c>
      <c r="K58" s="195" t="s">
        <v>1</v>
      </c>
    </row>
    <row r="59" spans="1:11" s="238" customFormat="1" ht="11.25" customHeight="1" x14ac:dyDescent="0.2">
      <c r="A59" s="337" t="s">
        <v>1176</v>
      </c>
      <c r="B59" s="358" t="s">
        <v>78</v>
      </c>
      <c r="C59" s="125">
        <v>592</v>
      </c>
      <c r="D59" s="126">
        <v>540502</v>
      </c>
      <c r="E59" s="125">
        <v>186</v>
      </c>
      <c r="F59" s="125">
        <v>182</v>
      </c>
      <c r="G59" s="546">
        <v>5</v>
      </c>
      <c r="H59" s="125">
        <v>304009</v>
      </c>
      <c r="I59" s="543">
        <v>469.2</v>
      </c>
      <c r="J59" s="543">
        <v>102</v>
      </c>
      <c r="K59" s="195" t="s">
        <v>1</v>
      </c>
    </row>
    <row r="60" spans="1:11" s="239" customFormat="1" ht="8.25" customHeight="1" x14ac:dyDescent="0.15">
      <c r="A60" s="697" t="s">
        <v>995</v>
      </c>
      <c r="B60" s="697"/>
      <c r="C60" s="697"/>
      <c r="D60" s="697"/>
      <c r="E60" s="697"/>
      <c r="F60" s="697"/>
      <c r="G60" s="697"/>
      <c r="H60" s="697"/>
      <c r="I60" s="697"/>
      <c r="J60" s="697"/>
      <c r="K60" s="465" t="s">
        <v>1</v>
      </c>
    </row>
    <row r="61" spans="1:11" s="9" customFormat="1" ht="11.25" x14ac:dyDescent="0.2">
      <c r="A61" s="695" t="s">
        <v>628</v>
      </c>
      <c r="B61" s="695"/>
      <c r="C61" s="695"/>
      <c r="D61" s="695"/>
      <c r="E61" s="695"/>
      <c r="F61" s="695"/>
      <c r="G61" s="695"/>
      <c r="H61" s="695"/>
      <c r="I61" s="695"/>
      <c r="J61" s="695"/>
      <c r="K61" s="195" t="s">
        <v>1</v>
      </c>
    </row>
    <row r="62" spans="1:11" s="9" customFormat="1" ht="11.25" x14ac:dyDescent="0.2">
      <c r="A62" s="695" t="s">
        <v>719</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61:J61"/>
    <mergeCell ref="A62:J62"/>
    <mergeCell ref="A60:J60"/>
    <mergeCell ref="A1:J1"/>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0FCF0E91-1889-41BD-BB1A-89CE2F89086B}"/>
  </hyperlinks>
  <pageMargins left="0.59055118110236215" right="0.59055118110236215" top="0.59055118110236215"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DD164-F487-4D34-B074-66B8B8DB35DF}">
  <dimension ref="A1:K63"/>
  <sheetViews>
    <sheetView view="pageLayout" zoomScaleNormal="100" zoomScaleSheetLayoutView="16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28515625" style="4" customWidth="1"/>
    <col min="5" max="5" width="8.28515625" style="4" customWidth="1"/>
    <col min="6" max="7" width="10" style="4" customWidth="1"/>
    <col min="8" max="8" width="10.140625" style="4" customWidth="1"/>
    <col min="9" max="9" width="6.85546875" style="4" customWidth="1"/>
    <col min="10" max="10" width="8"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705" t="s">
        <v>940</v>
      </c>
      <c r="B2" s="706"/>
      <c r="C2" s="706"/>
      <c r="D2" s="706"/>
      <c r="E2" s="706"/>
      <c r="F2" s="706"/>
      <c r="G2" s="706"/>
      <c r="H2" s="706"/>
      <c r="I2" s="706"/>
      <c r="J2" s="706"/>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1.75" customHeight="1" x14ac:dyDescent="0.2">
      <c r="A5" s="699"/>
      <c r="B5" s="700"/>
      <c r="C5" s="700"/>
      <c r="D5" s="700"/>
      <c r="E5" s="700" t="s">
        <v>0</v>
      </c>
      <c r="F5" s="700" t="s">
        <v>725</v>
      </c>
      <c r="G5" s="700"/>
      <c r="H5" s="700"/>
      <c r="I5" s="700" t="s">
        <v>1085</v>
      </c>
      <c r="J5" s="703" t="s">
        <v>1086</v>
      </c>
      <c r="K5" s="195" t="s">
        <v>1</v>
      </c>
    </row>
    <row r="6" spans="1:11" s="70" customFormat="1" ht="33" customHeight="1" x14ac:dyDescent="0.2">
      <c r="A6" s="699"/>
      <c r="B6" s="700"/>
      <c r="C6" s="700"/>
      <c r="D6" s="700"/>
      <c r="E6" s="700"/>
      <c r="F6" s="480" t="s">
        <v>708</v>
      </c>
      <c r="G6" s="480" t="s">
        <v>720</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722</v>
      </c>
      <c r="G9" s="475" t="s">
        <v>723</v>
      </c>
      <c r="H9" s="175" t="s">
        <v>724</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3.7</v>
      </c>
      <c r="J10" s="250">
        <v>0.2</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t="s">
        <v>994</v>
      </c>
      <c r="F14" s="120" t="s">
        <v>994</v>
      </c>
      <c r="G14" s="120" t="s">
        <v>994</v>
      </c>
      <c r="H14" s="120" t="s">
        <v>994</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10</v>
      </c>
      <c r="G17" s="120">
        <v>3</v>
      </c>
      <c r="H17" s="120">
        <v>8867</v>
      </c>
      <c r="I17" s="250">
        <v>0.4</v>
      </c>
      <c r="J17" s="250">
        <v>0.2</v>
      </c>
      <c r="K17" s="195" t="s">
        <v>1</v>
      </c>
    </row>
    <row r="18" spans="1:11" s="9" customFormat="1" ht="11.25" customHeight="1" x14ac:dyDescent="0.2">
      <c r="A18" s="233">
        <v>158</v>
      </c>
      <c r="B18" s="248" t="s">
        <v>38</v>
      </c>
      <c r="C18" s="120">
        <v>13</v>
      </c>
      <c r="D18" s="120">
        <v>6445</v>
      </c>
      <c r="E18" s="120">
        <v>4</v>
      </c>
      <c r="F18" s="120">
        <v>3</v>
      </c>
      <c r="G18" s="120">
        <v>1</v>
      </c>
      <c r="H18" s="120">
        <v>3985</v>
      </c>
      <c r="I18" s="250">
        <v>1.3</v>
      </c>
      <c r="J18" s="250">
        <v>0.5</v>
      </c>
      <c r="K18" s="195" t="s">
        <v>1</v>
      </c>
    </row>
    <row r="19" spans="1:11" s="9" customFormat="1" ht="11.25" customHeight="1" x14ac:dyDescent="0.2">
      <c r="A19" s="233">
        <v>159</v>
      </c>
      <c r="B19" s="248" t="s">
        <v>39</v>
      </c>
      <c r="C19" s="120">
        <v>24</v>
      </c>
      <c r="D19" s="120">
        <v>30913</v>
      </c>
      <c r="E19" s="120">
        <v>2</v>
      </c>
      <c r="F19" s="120">
        <v>2</v>
      </c>
      <c r="G19" s="120" t="s">
        <v>994</v>
      </c>
      <c r="H19" s="120">
        <v>929</v>
      </c>
      <c r="I19" s="250" t="s">
        <v>994</v>
      </c>
      <c r="J19" s="250" t="s">
        <v>994</v>
      </c>
      <c r="K19" s="195" t="s">
        <v>1</v>
      </c>
    </row>
    <row r="20" spans="1:11" s="235" customFormat="1" ht="11.25" customHeight="1" x14ac:dyDescent="0.2">
      <c r="A20" s="234">
        <v>1</v>
      </c>
      <c r="B20" s="240" t="s">
        <v>40</v>
      </c>
      <c r="C20" s="125">
        <v>184</v>
      </c>
      <c r="D20" s="126">
        <v>123385</v>
      </c>
      <c r="E20" s="125">
        <v>23</v>
      </c>
      <c r="F20" s="125">
        <v>18</v>
      </c>
      <c r="G20" s="125">
        <v>5</v>
      </c>
      <c r="H20" s="125">
        <v>35031</v>
      </c>
      <c r="I20" s="251">
        <v>5.4</v>
      </c>
      <c r="J20" s="251">
        <v>0.2</v>
      </c>
      <c r="K20" s="195" t="s">
        <v>1</v>
      </c>
    </row>
    <row r="21" spans="1:11" s="9" customFormat="1" ht="11.25" customHeight="1" x14ac:dyDescent="0.2">
      <c r="A21" s="233">
        <v>241</v>
      </c>
      <c r="B21" s="248" t="s">
        <v>41</v>
      </c>
      <c r="C21" s="120">
        <v>27</v>
      </c>
      <c r="D21" s="120">
        <v>79934</v>
      </c>
      <c r="E21" s="120">
        <v>21</v>
      </c>
      <c r="F21" s="120">
        <v>10</v>
      </c>
      <c r="G21" s="120">
        <v>11</v>
      </c>
      <c r="H21" s="120">
        <v>72665</v>
      </c>
      <c r="I21" s="250">
        <v>12</v>
      </c>
      <c r="J21" s="250">
        <v>0.2</v>
      </c>
      <c r="K21" s="195" t="s">
        <v>1</v>
      </c>
    </row>
    <row r="22" spans="1:11" s="9" customFormat="1" ht="11.25" customHeight="1" x14ac:dyDescent="0.2">
      <c r="A22" s="233">
        <v>251</v>
      </c>
      <c r="B22" s="248" t="s">
        <v>42</v>
      </c>
      <c r="C22" s="120">
        <v>15</v>
      </c>
      <c r="D22" s="120">
        <v>7114</v>
      </c>
      <c r="E22" s="120">
        <v>7</v>
      </c>
      <c r="F22" s="120">
        <v>6</v>
      </c>
      <c r="G22" s="120">
        <v>1</v>
      </c>
      <c r="H22" s="120">
        <v>3978</v>
      </c>
      <c r="I22" s="250">
        <v>0.2</v>
      </c>
      <c r="J22" s="250">
        <v>0.2</v>
      </c>
      <c r="K22" s="195" t="s">
        <v>1</v>
      </c>
    </row>
    <row r="23" spans="1:11" s="9" customFormat="1" ht="11.25" customHeight="1" x14ac:dyDescent="0.2">
      <c r="A23" s="233">
        <v>252</v>
      </c>
      <c r="B23" s="248" t="s">
        <v>43</v>
      </c>
      <c r="C23" s="120">
        <v>9</v>
      </c>
      <c r="D23" s="120">
        <v>15556</v>
      </c>
      <c r="E23" s="120">
        <v>5</v>
      </c>
      <c r="F23" s="120">
        <v>3</v>
      </c>
      <c r="G23" s="120">
        <v>2</v>
      </c>
      <c r="H23" s="120">
        <v>13293</v>
      </c>
      <c r="I23" s="250">
        <v>0.7</v>
      </c>
      <c r="J23" s="250">
        <v>0.3</v>
      </c>
      <c r="K23" s="195" t="s">
        <v>1</v>
      </c>
    </row>
    <row r="24" spans="1:11" s="9" customFormat="1" ht="11.25" customHeight="1" x14ac:dyDescent="0.2">
      <c r="A24" s="233">
        <v>254</v>
      </c>
      <c r="B24" s="248" t="s">
        <v>44</v>
      </c>
      <c r="C24" s="120">
        <v>20</v>
      </c>
      <c r="D24" s="120">
        <v>21808</v>
      </c>
      <c r="E24" s="120">
        <v>14</v>
      </c>
      <c r="F24" s="120">
        <v>3</v>
      </c>
      <c r="G24" s="120">
        <v>11</v>
      </c>
      <c r="H24" s="120">
        <v>17484</v>
      </c>
      <c r="I24" s="250">
        <v>3.1</v>
      </c>
      <c r="J24" s="250">
        <v>0.2</v>
      </c>
      <c r="K24" s="195" t="s">
        <v>1</v>
      </c>
    </row>
    <row r="25" spans="1:11" s="9" customFormat="1" ht="11.25" customHeight="1" x14ac:dyDescent="0.2">
      <c r="A25" s="233">
        <v>255</v>
      </c>
      <c r="B25" s="248" t="s">
        <v>45</v>
      </c>
      <c r="C25" s="120">
        <v>17</v>
      </c>
      <c r="D25" s="120">
        <v>10265</v>
      </c>
      <c r="E25" s="120">
        <v>4</v>
      </c>
      <c r="F25" s="120">
        <v>3</v>
      </c>
      <c r="G25" s="120">
        <v>1</v>
      </c>
      <c r="H25" s="120">
        <v>6980</v>
      </c>
      <c r="I25" s="250">
        <v>0.1</v>
      </c>
      <c r="J25" s="250">
        <v>0.1</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3</v>
      </c>
      <c r="G27" s="120">
        <v>8</v>
      </c>
      <c r="H27" s="120">
        <v>11978</v>
      </c>
      <c r="I27" s="250">
        <v>0.5</v>
      </c>
      <c r="J27" s="250">
        <v>0.1</v>
      </c>
      <c r="K27" s="195" t="s">
        <v>1</v>
      </c>
    </row>
    <row r="28" spans="1:11" s="236" customFormat="1" ht="11.25" customHeight="1" x14ac:dyDescent="0.2">
      <c r="A28" s="234">
        <v>2</v>
      </c>
      <c r="B28" s="240" t="s">
        <v>48</v>
      </c>
      <c r="C28" s="125">
        <v>114</v>
      </c>
      <c r="D28" s="126">
        <v>157483</v>
      </c>
      <c r="E28" s="125">
        <v>63</v>
      </c>
      <c r="F28" s="125">
        <v>29</v>
      </c>
      <c r="G28" s="125">
        <v>34</v>
      </c>
      <c r="H28" s="125">
        <v>128826</v>
      </c>
      <c r="I28" s="251">
        <v>16.600000000000001</v>
      </c>
      <c r="J28" s="251">
        <v>0.2</v>
      </c>
      <c r="K28" s="195" t="s">
        <v>1</v>
      </c>
    </row>
    <row r="29" spans="1:11" s="9" customFormat="1" ht="11.25" customHeight="1" x14ac:dyDescent="0.2">
      <c r="A29" s="233">
        <v>351</v>
      </c>
      <c r="B29" s="248" t="s">
        <v>49</v>
      </c>
      <c r="C29" s="120">
        <v>12</v>
      </c>
      <c r="D29" s="120">
        <v>9351</v>
      </c>
      <c r="E29" s="120">
        <v>11</v>
      </c>
      <c r="F29" s="120">
        <v>7</v>
      </c>
      <c r="G29" s="120">
        <v>4</v>
      </c>
      <c r="H29" s="120">
        <v>5599</v>
      </c>
      <c r="I29" s="250">
        <v>0.1</v>
      </c>
      <c r="J29" s="250">
        <v>0.1</v>
      </c>
      <c r="K29" s="195" t="s">
        <v>1</v>
      </c>
    </row>
    <row r="30" spans="1:11" s="9" customFormat="1" ht="11.25" customHeight="1" x14ac:dyDescent="0.2">
      <c r="A30" s="233">
        <v>352</v>
      </c>
      <c r="B30" s="248" t="s">
        <v>50</v>
      </c>
      <c r="C30" s="120">
        <v>15</v>
      </c>
      <c r="D30" s="120">
        <v>11558</v>
      </c>
      <c r="E30" s="120">
        <v>1</v>
      </c>
      <c r="F30" s="120" t="s">
        <v>994</v>
      </c>
      <c r="G30" s="120">
        <v>1</v>
      </c>
      <c r="H30" s="120">
        <v>7862</v>
      </c>
      <c r="I30" s="250">
        <v>0.2</v>
      </c>
      <c r="J30" s="250">
        <v>0</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0</v>
      </c>
      <c r="J32" s="250">
        <v>0</v>
      </c>
      <c r="K32" s="195" t="s">
        <v>1</v>
      </c>
    </row>
    <row r="33" spans="1:11" s="9" customFormat="1" ht="11.25" customHeight="1" x14ac:dyDescent="0.2">
      <c r="A33" s="233">
        <v>355</v>
      </c>
      <c r="B33" s="248" t="s">
        <v>53</v>
      </c>
      <c r="C33" s="120">
        <v>5</v>
      </c>
      <c r="D33" s="120">
        <v>8565</v>
      </c>
      <c r="E33" s="120">
        <v>2</v>
      </c>
      <c r="F33" s="120">
        <v>1</v>
      </c>
      <c r="G33" s="120">
        <v>1</v>
      </c>
      <c r="H33" s="120">
        <v>7646</v>
      </c>
      <c r="I33" s="250">
        <v>0</v>
      </c>
      <c r="J33" s="250">
        <v>0</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0.1</v>
      </c>
      <c r="J35" s="250">
        <v>0.2</v>
      </c>
      <c r="K35" s="195" t="s">
        <v>1</v>
      </c>
    </row>
    <row r="36" spans="1:11" s="9" customFormat="1" ht="11.25" customHeight="1" x14ac:dyDescent="0.2">
      <c r="A36" s="233">
        <v>358</v>
      </c>
      <c r="B36" s="248" t="s">
        <v>56</v>
      </c>
      <c r="C36" s="120">
        <v>12</v>
      </c>
      <c r="D36" s="120">
        <v>9243</v>
      </c>
      <c r="E36" s="120">
        <v>5</v>
      </c>
      <c r="F36" s="120">
        <v>3</v>
      </c>
      <c r="G36" s="120">
        <v>2</v>
      </c>
      <c r="H36" s="120">
        <v>3302</v>
      </c>
      <c r="I36" s="250">
        <v>0.1</v>
      </c>
      <c r="J36" s="250">
        <v>0.1</v>
      </c>
      <c r="K36" s="195" t="s">
        <v>1</v>
      </c>
    </row>
    <row r="37" spans="1:11" s="9" customFormat="1" ht="11.25" customHeight="1" x14ac:dyDescent="0.2">
      <c r="A37" s="233">
        <v>359</v>
      </c>
      <c r="B37" s="248" t="s">
        <v>57</v>
      </c>
      <c r="C37" s="120">
        <v>9</v>
      </c>
      <c r="D37" s="120">
        <v>7947</v>
      </c>
      <c r="E37" s="120">
        <v>1</v>
      </c>
      <c r="F37" s="120" t="s">
        <v>994</v>
      </c>
      <c r="G37" s="120">
        <v>1</v>
      </c>
      <c r="H37" s="120">
        <v>3582</v>
      </c>
      <c r="I37" s="250">
        <v>0</v>
      </c>
      <c r="J37" s="250">
        <v>0</v>
      </c>
      <c r="K37" s="195" t="s">
        <v>1</v>
      </c>
    </row>
    <row r="38" spans="1:11" s="9" customFormat="1" ht="11.25" customHeight="1" x14ac:dyDescent="0.2">
      <c r="A38" s="233">
        <v>360</v>
      </c>
      <c r="B38" s="248" t="s">
        <v>58</v>
      </c>
      <c r="C38" s="120">
        <v>11</v>
      </c>
      <c r="D38" s="120">
        <v>7269</v>
      </c>
      <c r="E38" s="120">
        <v>8</v>
      </c>
      <c r="F38" s="120">
        <v>3</v>
      </c>
      <c r="G38" s="120">
        <v>5</v>
      </c>
      <c r="H38" s="120">
        <v>6026</v>
      </c>
      <c r="I38" s="250">
        <v>0.1</v>
      </c>
      <c r="J38" s="250">
        <v>0</v>
      </c>
      <c r="K38" s="195" t="s">
        <v>1</v>
      </c>
    </row>
    <row r="39" spans="1:11" s="9" customFormat="1" ht="11.25" customHeight="1" x14ac:dyDescent="0.2">
      <c r="A39" s="233">
        <v>361</v>
      </c>
      <c r="B39" s="248" t="s">
        <v>59</v>
      </c>
      <c r="C39" s="120">
        <v>5</v>
      </c>
      <c r="D39" s="120">
        <v>8664</v>
      </c>
      <c r="E39" s="120">
        <v>2</v>
      </c>
      <c r="F39" s="120">
        <v>1</v>
      </c>
      <c r="G39" s="120">
        <v>1</v>
      </c>
      <c r="H39" s="120">
        <v>3653</v>
      </c>
      <c r="I39" s="250">
        <v>0.4</v>
      </c>
      <c r="J39" s="250">
        <v>0.2</v>
      </c>
      <c r="K39" s="195" t="s">
        <v>1</v>
      </c>
    </row>
    <row r="40" spans="1:11" s="236" customFormat="1" ht="11.25" customHeight="1" x14ac:dyDescent="0.2">
      <c r="A40" s="234">
        <v>3</v>
      </c>
      <c r="B40" s="240" t="s">
        <v>53</v>
      </c>
      <c r="C40" s="125">
        <v>120</v>
      </c>
      <c r="D40" s="125">
        <v>89410</v>
      </c>
      <c r="E40" s="125">
        <v>39</v>
      </c>
      <c r="F40" s="125">
        <v>17</v>
      </c>
      <c r="G40" s="125">
        <v>22</v>
      </c>
      <c r="H40" s="125">
        <v>40601</v>
      </c>
      <c r="I40" s="251">
        <v>0.9</v>
      </c>
      <c r="J40" s="251">
        <v>0</v>
      </c>
      <c r="K40" s="195" t="s">
        <v>1</v>
      </c>
    </row>
    <row r="41" spans="1:11" s="9" customFormat="1" ht="11.25" customHeight="1" x14ac:dyDescent="0.2">
      <c r="A41" s="233">
        <v>401</v>
      </c>
      <c r="B41" s="248" t="s">
        <v>60</v>
      </c>
      <c r="C41" s="120">
        <v>1</v>
      </c>
      <c r="D41" s="120">
        <v>6398</v>
      </c>
      <c r="E41" s="120" t="s">
        <v>994</v>
      </c>
      <c r="F41" s="120" t="s">
        <v>994</v>
      </c>
      <c r="G41" s="120" t="s">
        <v>994</v>
      </c>
      <c r="H41" s="120" t="s">
        <v>994</v>
      </c>
      <c r="I41" s="250" t="s">
        <v>994</v>
      </c>
      <c r="J41" s="250" t="s">
        <v>994</v>
      </c>
      <c r="K41" s="195" t="s">
        <v>1</v>
      </c>
    </row>
    <row r="42" spans="1:11" s="9" customFormat="1" ht="11.25" customHeight="1" x14ac:dyDescent="0.2">
      <c r="A42" s="233">
        <v>402</v>
      </c>
      <c r="B42" s="248" t="s">
        <v>61</v>
      </c>
      <c r="C42" s="120">
        <v>1</v>
      </c>
      <c r="D42" s="120">
        <v>4395</v>
      </c>
      <c r="E42" s="120">
        <v>1</v>
      </c>
      <c r="F42" s="120">
        <v>1</v>
      </c>
      <c r="G42" s="120" t="s">
        <v>994</v>
      </c>
      <c r="H42" s="120">
        <v>4395</v>
      </c>
      <c r="I42" s="250" t="s">
        <v>994</v>
      </c>
      <c r="J42" s="250" t="s">
        <v>994</v>
      </c>
      <c r="K42" s="195" t="s">
        <v>1</v>
      </c>
    </row>
    <row r="43" spans="1:11" s="9" customFormat="1" ht="11.25" customHeight="1" x14ac:dyDescent="0.2">
      <c r="A43" s="233">
        <v>403</v>
      </c>
      <c r="B43" s="248" t="s">
        <v>331</v>
      </c>
      <c r="C43" s="120">
        <v>1</v>
      </c>
      <c r="D43" s="120">
        <v>13127</v>
      </c>
      <c r="E43" s="120">
        <v>1</v>
      </c>
      <c r="F43" s="120" t="s">
        <v>994</v>
      </c>
      <c r="G43" s="120">
        <v>1</v>
      </c>
      <c r="H43" s="120">
        <v>13127</v>
      </c>
      <c r="I43" s="250">
        <v>6.6</v>
      </c>
      <c r="J43" s="250">
        <v>0.5</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0.2</v>
      </c>
      <c r="J47" s="250">
        <v>0.1</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t="s">
        <v>994</v>
      </c>
      <c r="G49" s="120">
        <v>2</v>
      </c>
      <c r="H49" s="120">
        <v>6971</v>
      </c>
      <c r="I49" s="250">
        <v>0.6</v>
      </c>
      <c r="J49" s="250">
        <v>0.1</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3</v>
      </c>
      <c r="F51" s="120">
        <v>3</v>
      </c>
      <c r="G51" s="120" t="s">
        <v>994</v>
      </c>
      <c r="H51" s="120">
        <v>4763</v>
      </c>
      <c r="I51" s="250" t="s">
        <v>994</v>
      </c>
      <c r="J51" s="250" t="s">
        <v>994</v>
      </c>
      <c r="K51" s="195" t="s">
        <v>1</v>
      </c>
    </row>
    <row r="52" spans="1:11" s="9" customFormat="1" ht="11.25" customHeight="1" x14ac:dyDescent="0.2">
      <c r="A52" s="233">
        <v>457</v>
      </c>
      <c r="B52" s="248" t="s">
        <v>71</v>
      </c>
      <c r="C52" s="120">
        <v>14</v>
      </c>
      <c r="D52" s="120">
        <v>10019</v>
      </c>
      <c r="E52" s="120">
        <v>13</v>
      </c>
      <c r="F52" s="120">
        <v>5</v>
      </c>
      <c r="G52" s="120">
        <v>8</v>
      </c>
      <c r="H52" s="120">
        <v>9597</v>
      </c>
      <c r="I52" s="250">
        <v>1</v>
      </c>
      <c r="J52" s="250">
        <v>0.3</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3</v>
      </c>
      <c r="G54" s="120">
        <v>1</v>
      </c>
      <c r="H54" s="120">
        <v>8177</v>
      </c>
      <c r="I54" s="250">
        <v>0.8</v>
      </c>
      <c r="J54" s="250">
        <v>0.5</v>
      </c>
      <c r="K54" s="195" t="s">
        <v>1</v>
      </c>
    </row>
    <row r="55" spans="1:11" s="9" customFormat="1" ht="11.25" customHeight="1" x14ac:dyDescent="0.2">
      <c r="A55" s="233">
        <v>460</v>
      </c>
      <c r="B55" s="248" t="s">
        <v>74</v>
      </c>
      <c r="C55" s="120">
        <v>10</v>
      </c>
      <c r="D55" s="120">
        <v>8879</v>
      </c>
      <c r="E55" s="120">
        <v>1</v>
      </c>
      <c r="F55" s="120" t="s">
        <v>994</v>
      </c>
      <c r="G55" s="120">
        <v>1</v>
      </c>
      <c r="H55" s="120">
        <v>2221</v>
      </c>
      <c r="I55" s="250">
        <v>1.1000000000000001</v>
      </c>
      <c r="J55" s="250">
        <v>0.5</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v>4</v>
      </c>
      <c r="G57" s="120" t="s">
        <v>994</v>
      </c>
      <c r="H57" s="120">
        <v>596</v>
      </c>
      <c r="I57" s="250" t="s">
        <v>994</v>
      </c>
      <c r="J57" s="250" t="s">
        <v>994</v>
      </c>
      <c r="K57" s="195" t="s">
        <v>1</v>
      </c>
    </row>
    <row r="58" spans="1:11" s="236" customFormat="1" ht="11.25" customHeight="1" x14ac:dyDescent="0.2">
      <c r="A58" s="234">
        <v>4</v>
      </c>
      <c r="B58" s="240" t="s">
        <v>77</v>
      </c>
      <c r="C58" s="125">
        <v>174</v>
      </c>
      <c r="D58" s="126">
        <v>170224</v>
      </c>
      <c r="E58" s="125">
        <v>47</v>
      </c>
      <c r="F58" s="125">
        <v>30</v>
      </c>
      <c r="G58" s="125">
        <v>17</v>
      </c>
      <c r="H58" s="125">
        <v>93032</v>
      </c>
      <c r="I58" s="251">
        <v>10.199999999999999</v>
      </c>
      <c r="J58" s="251">
        <v>0.3</v>
      </c>
      <c r="K58" s="195" t="s">
        <v>1</v>
      </c>
    </row>
    <row r="59" spans="1:11" s="238" customFormat="1" ht="11.25" customHeight="1" x14ac:dyDescent="0.2">
      <c r="A59" s="337" t="s">
        <v>1176</v>
      </c>
      <c r="B59" s="358" t="s">
        <v>78</v>
      </c>
      <c r="C59" s="125">
        <v>592</v>
      </c>
      <c r="D59" s="126">
        <v>540502</v>
      </c>
      <c r="E59" s="125">
        <v>172</v>
      </c>
      <c r="F59" s="125">
        <v>94</v>
      </c>
      <c r="G59" s="125">
        <v>78</v>
      </c>
      <c r="H59" s="125">
        <v>297490</v>
      </c>
      <c r="I59" s="251">
        <v>33.1</v>
      </c>
      <c r="J59" s="251">
        <v>0.2</v>
      </c>
      <c r="K59" s="195" t="s">
        <v>1</v>
      </c>
    </row>
    <row r="60" spans="1:11" s="239" customFormat="1" ht="9"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721</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61:J61"/>
    <mergeCell ref="A62:J62"/>
    <mergeCell ref="A60:J60"/>
    <mergeCell ref="A1:J1"/>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DC89CAF6-0E06-4CD4-9D0D-4D905766C500}"/>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EC27C-44E2-4076-B6F3-68E25DE701BA}">
  <dimension ref="A1:K63"/>
  <sheetViews>
    <sheetView view="pageLayout" topLeftCell="A4" zoomScaleNormal="100" zoomScaleSheetLayoutView="16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8.85546875" style="4" customWidth="1"/>
    <col min="5" max="5" width="8.42578125" style="4" customWidth="1"/>
    <col min="6" max="6" width="9.7109375" style="4" customWidth="1"/>
    <col min="7" max="7" width="9.85546875" style="4" customWidth="1"/>
    <col min="8" max="8" width="10" style="4" customWidth="1"/>
    <col min="9" max="9" width="7.28515625" style="4" customWidth="1"/>
    <col min="10" max="10" width="8.14062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939</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3.25" customHeight="1" x14ac:dyDescent="0.2">
      <c r="A5" s="699"/>
      <c r="B5" s="700"/>
      <c r="C5" s="700"/>
      <c r="D5" s="700"/>
      <c r="E5" s="700" t="s">
        <v>0</v>
      </c>
      <c r="F5" s="700" t="s">
        <v>730</v>
      </c>
      <c r="G5" s="700"/>
      <c r="H5" s="700"/>
      <c r="I5" s="700" t="s">
        <v>1085</v>
      </c>
      <c r="J5" s="703" t="s">
        <v>1086</v>
      </c>
      <c r="K5" s="195" t="s">
        <v>1</v>
      </c>
    </row>
    <row r="6" spans="1:11" s="70" customFormat="1" ht="33.75" customHeight="1" x14ac:dyDescent="0.2">
      <c r="A6" s="699"/>
      <c r="B6" s="700"/>
      <c r="C6" s="700"/>
      <c r="D6" s="700"/>
      <c r="E6" s="700"/>
      <c r="F6" s="480" t="s">
        <v>708</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727</v>
      </c>
      <c r="G9" s="475" t="s">
        <v>728</v>
      </c>
      <c r="H9" s="175" t="s">
        <v>729</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2</v>
      </c>
      <c r="J10" s="250">
        <v>0.1</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t="s">
        <v>994</v>
      </c>
      <c r="F14" s="120" t="s">
        <v>994</v>
      </c>
      <c r="G14" s="120" t="s">
        <v>994</v>
      </c>
      <c r="H14" s="120" t="s">
        <v>994</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10</v>
      </c>
      <c r="G17" s="120">
        <v>3</v>
      </c>
      <c r="H17" s="120">
        <v>8867</v>
      </c>
      <c r="I17" s="250">
        <v>0.7</v>
      </c>
      <c r="J17" s="250">
        <v>0.4</v>
      </c>
      <c r="K17" s="195" t="s">
        <v>1</v>
      </c>
    </row>
    <row r="18" spans="1:11" s="9" customFormat="1" ht="11.25" customHeight="1" x14ac:dyDescent="0.2">
      <c r="A18" s="233">
        <v>158</v>
      </c>
      <c r="B18" s="248" t="s">
        <v>38</v>
      </c>
      <c r="C18" s="120">
        <v>13</v>
      </c>
      <c r="D18" s="120">
        <v>6445</v>
      </c>
      <c r="E18" s="120">
        <v>4</v>
      </c>
      <c r="F18" s="120">
        <v>3</v>
      </c>
      <c r="G18" s="120">
        <v>1</v>
      </c>
      <c r="H18" s="120">
        <v>3985</v>
      </c>
      <c r="I18" s="250">
        <v>5.3</v>
      </c>
      <c r="J18" s="250">
        <v>2</v>
      </c>
      <c r="K18" s="195" t="s">
        <v>1</v>
      </c>
    </row>
    <row r="19" spans="1:11" s="9" customFormat="1" ht="11.25" customHeight="1" x14ac:dyDescent="0.2">
      <c r="A19" s="233">
        <v>159</v>
      </c>
      <c r="B19" s="248" t="s">
        <v>39</v>
      </c>
      <c r="C19" s="120">
        <v>24</v>
      </c>
      <c r="D19" s="120">
        <v>30913</v>
      </c>
      <c r="E19" s="120">
        <v>2</v>
      </c>
      <c r="F19" s="120">
        <v>2</v>
      </c>
      <c r="G19" s="120" t="s">
        <v>994</v>
      </c>
      <c r="H19" s="120">
        <v>929</v>
      </c>
      <c r="I19" s="250" t="s">
        <v>994</v>
      </c>
      <c r="J19" s="250" t="s">
        <v>994</v>
      </c>
      <c r="K19" s="195" t="s">
        <v>1</v>
      </c>
    </row>
    <row r="20" spans="1:11" s="235" customFormat="1" ht="11.25" customHeight="1" x14ac:dyDescent="0.2">
      <c r="A20" s="234">
        <v>1</v>
      </c>
      <c r="B20" s="240" t="s">
        <v>40</v>
      </c>
      <c r="C20" s="125">
        <v>184</v>
      </c>
      <c r="D20" s="126">
        <v>123385</v>
      </c>
      <c r="E20" s="125">
        <v>23</v>
      </c>
      <c r="F20" s="125">
        <v>18</v>
      </c>
      <c r="G20" s="125">
        <v>5</v>
      </c>
      <c r="H20" s="125">
        <v>35031</v>
      </c>
      <c r="I20" s="251">
        <v>8</v>
      </c>
      <c r="J20" s="251">
        <v>0.4</v>
      </c>
      <c r="K20" s="195" t="s">
        <v>1</v>
      </c>
    </row>
    <row r="21" spans="1:11" s="9" customFormat="1" ht="11.25" customHeight="1" x14ac:dyDescent="0.2">
      <c r="A21" s="233">
        <v>241</v>
      </c>
      <c r="B21" s="248" t="s">
        <v>41</v>
      </c>
      <c r="C21" s="120">
        <v>27</v>
      </c>
      <c r="D21" s="120">
        <v>79934</v>
      </c>
      <c r="E21" s="120">
        <v>21</v>
      </c>
      <c r="F21" s="120">
        <v>10</v>
      </c>
      <c r="G21" s="120">
        <v>11</v>
      </c>
      <c r="H21" s="120">
        <v>72665</v>
      </c>
      <c r="I21" s="250">
        <v>28.3</v>
      </c>
      <c r="J21" s="250">
        <v>0.5</v>
      </c>
      <c r="K21" s="195" t="s">
        <v>1</v>
      </c>
    </row>
    <row r="22" spans="1:11" s="9" customFormat="1" ht="11.25" customHeight="1" x14ac:dyDescent="0.2">
      <c r="A22" s="233">
        <v>251</v>
      </c>
      <c r="B22" s="248" t="s">
        <v>42</v>
      </c>
      <c r="C22" s="120">
        <v>15</v>
      </c>
      <c r="D22" s="120">
        <v>7114</v>
      </c>
      <c r="E22" s="120">
        <v>7</v>
      </c>
      <c r="F22" s="120">
        <v>6</v>
      </c>
      <c r="G22" s="120">
        <v>1</v>
      </c>
      <c r="H22" s="120">
        <v>3978</v>
      </c>
      <c r="I22" s="250">
        <v>0.5</v>
      </c>
      <c r="J22" s="250">
        <v>0.5</v>
      </c>
      <c r="K22" s="195" t="s">
        <v>1</v>
      </c>
    </row>
    <row r="23" spans="1:11" s="9" customFormat="1" ht="11.25" customHeight="1" x14ac:dyDescent="0.2">
      <c r="A23" s="233">
        <v>252</v>
      </c>
      <c r="B23" s="248" t="s">
        <v>43</v>
      </c>
      <c r="C23" s="120">
        <v>9</v>
      </c>
      <c r="D23" s="120">
        <v>15556</v>
      </c>
      <c r="E23" s="120">
        <v>5</v>
      </c>
      <c r="F23" s="120">
        <v>3</v>
      </c>
      <c r="G23" s="120">
        <v>2</v>
      </c>
      <c r="H23" s="120">
        <v>13293</v>
      </c>
      <c r="I23" s="250">
        <v>2.7</v>
      </c>
      <c r="J23" s="250">
        <v>1</v>
      </c>
      <c r="K23" s="195" t="s">
        <v>1</v>
      </c>
    </row>
    <row r="24" spans="1:11" s="9" customFormat="1" ht="11.25" customHeight="1" x14ac:dyDescent="0.2">
      <c r="A24" s="233">
        <v>254</v>
      </c>
      <c r="B24" s="248" t="s">
        <v>44</v>
      </c>
      <c r="C24" s="120">
        <v>20</v>
      </c>
      <c r="D24" s="120">
        <v>21808</v>
      </c>
      <c r="E24" s="120">
        <v>14</v>
      </c>
      <c r="F24" s="120">
        <v>4</v>
      </c>
      <c r="G24" s="120">
        <v>10</v>
      </c>
      <c r="H24" s="120">
        <v>17484</v>
      </c>
      <c r="I24" s="250">
        <v>7.2</v>
      </c>
      <c r="J24" s="250">
        <v>0.5</v>
      </c>
      <c r="K24" s="195" t="s">
        <v>1</v>
      </c>
    </row>
    <row r="25" spans="1:11" s="9" customFormat="1" ht="11.25" customHeight="1" x14ac:dyDescent="0.2">
      <c r="A25" s="233">
        <v>255</v>
      </c>
      <c r="B25" s="248" t="s">
        <v>45</v>
      </c>
      <c r="C25" s="120">
        <v>17</v>
      </c>
      <c r="D25" s="120">
        <v>10265</v>
      </c>
      <c r="E25" s="120">
        <v>4</v>
      </c>
      <c r="F25" s="120">
        <v>3</v>
      </c>
      <c r="G25" s="120">
        <v>1</v>
      </c>
      <c r="H25" s="120">
        <v>6980</v>
      </c>
      <c r="I25" s="250">
        <v>0.5</v>
      </c>
      <c r="J25" s="250">
        <v>0.7</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3</v>
      </c>
      <c r="G27" s="120">
        <v>8</v>
      </c>
      <c r="H27" s="120">
        <v>11978</v>
      </c>
      <c r="I27" s="250">
        <v>6.2</v>
      </c>
      <c r="J27" s="250">
        <v>0.7</v>
      </c>
      <c r="K27" s="195" t="s">
        <v>1</v>
      </c>
    </row>
    <row r="28" spans="1:11" s="236" customFormat="1" ht="11.25" customHeight="1" x14ac:dyDescent="0.2">
      <c r="A28" s="234">
        <v>2</v>
      </c>
      <c r="B28" s="240" t="s">
        <v>48</v>
      </c>
      <c r="C28" s="125">
        <v>114</v>
      </c>
      <c r="D28" s="126">
        <v>157483</v>
      </c>
      <c r="E28" s="125">
        <v>63</v>
      </c>
      <c r="F28" s="125">
        <v>30</v>
      </c>
      <c r="G28" s="125">
        <v>33</v>
      </c>
      <c r="H28" s="125">
        <v>128826</v>
      </c>
      <c r="I28" s="251">
        <v>45.2</v>
      </c>
      <c r="J28" s="251">
        <v>0.5</v>
      </c>
      <c r="K28" s="195" t="s">
        <v>1</v>
      </c>
    </row>
    <row r="29" spans="1:11" s="9" customFormat="1" ht="11.25" customHeight="1" x14ac:dyDescent="0.2">
      <c r="A29" s="233">
        <v>351</v>
      </c>
      <c r="B29" s="248" t="s">
        <v>49</v>
      </c>
      <c r="C29" s="120">
        <v>12</v>
      </c>
      <c r="D29" s="120">
        <v>9351</v>
      </c>
      <c r="E29" s="120">
        <v>11</v>
      </c>
      <c r="F29" s="120">
        <v>7</v>
      </c>
      <c r="G29" s="120">
        <v>4</v>
      </c>
      <c r="H29" s="120">
        <v>5599</v>
      </c>
      <c r="I29" s="250">
        <v>0.7</v>
      </c>
      <c r="J29" s="250">
        <v>0.5</v>
      </c>
      <c r="K29" s="195" t="s">
        <v>1</v>
      </c>
    </row>
    <row r="30" spans="1:11" s="9" customFormat="1" ht="11.25" customHeight="1" x14ac:dyDescent="0.2">
      <c r="A30" s="233">
        <v>352</v>
      </c>
      <c r="B30" s="248" t="s">
        <v>50</v>
      </c>
      <c r="C30" s="120">
        <v>15</v>
      </c>
      <c r="D30" s="120">
        <v>11558</v>
      </c>
      <c r="E30" s="120">
        <v>1</v>
      </c>
      <c r="F30" s="120" t="s">
        <v>994</v>
      </c>
      <c r="G30" s="120">
        <v>1</v>
      </c>
      <c r="H30" s="120">
        <v>7862</v>
      </c>
      <c r="I30" s="250">
        <v>0.1</v>
      </c>
      <c r="J30" s="250">
        <v>0</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0.1</v>
      </c>
      <c r="J32" s="250">
        <v>0.1</v>
      </c>
      <c r="K32" s="195" t="s">
        <v>1</v>
      </c>
    </row>
    <row r="33" spans="1:11" s="9" customFormat="1" ht="11.25" customHeight="1" x14ac:dyDescent="0.2">
      <c r="A33" s="233">
        <v>355</v>
      </c>
      <c r="B33" s="248" t="s">
        <v>53</v>
      </c>
      <c r="C33" s="120">
        <v>5</v>
      </c>
      <c r="D33" s="120">
        <v>8565</v>
      </c>
      <c r="E33" s="120">
        <v>2</v>
      </c>
      <c r="F33" s="120">
        <v>1</v>
      </c>
      <c r="G33" s="120">
        <v>1</v>
      </c>
      <c r="H33" s="120">
        <v>7646</v>
      </c>
      <c r="I33" s="250">
        <v>0.1</v>
      </c>
      <c r="J33" s="250">
        <v>0.5</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0.2</v>
      </c>
      <c r="J35" s="250">
        <v>0.5</v>
      </c>
      <c r="K35" s="195" t="s">
        <v>1</v>
      </c>
    </row>
    <row r="36" spans="1:11" s="9" customFormat="1" ht="11.25" customHeight="1" x14ac:dyDescent="0.2">
      <c r="A36" s="233">
        <v>358</v>
      </c>
      <c r="B36" s="248" t="s">
        <v>56</v>
      </c>
      <c r="C36" s="120">
        <v>12</v>
      </c>
      <c r="D36" s="120">
        <v>9243</v>
      </c>
      <c r="E36" s="120">
        <v>5</v>
      </c>
      <c r="F36" s="120">
        <v>3</v>
      </c>
      <c r="G36" s="120">
        <v>2</v>
      </c>
      <c r="H36" s="120">
        <v>3302</v>
      </c>
      <c r="I36" s="250">
        <v>0.9</v>
      </c>
      <c r="J36" s="250">
        <v>0.5</v>
      </c>
      <c r="K36" s="195" t="s">
        <v>1</v>
      </c>
    </row>
    <row r="37" spans="1:11" s="9" customFormat="1" ht="11.25" customHeight="1" x14ac:dyDescent="0.2">
      <c r="A37" s="233">
        <v>359</v>
      </c>
      <c r="B37" s="248" t="s">
        <v>57</v>
      </c>
      <c r="C37" s="120">
        <v>9</v>
      </c>
      <c r="D37" s="120">
        <v>7947</v>
      </c>
      <c r="E37" s="120">
        <v>1</v>
      </c>
      <c r="F37" s="120" t="s">
        <v>994</v>
      </c>
      <c r="G37" s="120">
        <v>1</v>
      </c>
      <c r="H37" s="120">
        <v>3582</v>
      </c>
      <c r="I37" s="250">
        <v>0</v>
      </c>
      <c r="J37" s="250">
        <v>0</v>
      </c>
      <c r="K37" s="195" t="s">
        <v>1</v>
      </c>
    </row>
    <row r="38" spans="1:11" s="9" customFormat="1" ht="11.25" customHeight="1" x14ac:dyDescent="0.2">
      <c r="A38" s="233">
        <v>360</v>
      </c>
      <c r="B38" s="248" t="s">
        <v>58</v>
      </c>
      <c r="C38" s="120">
        <v>11</v>
      </c>
      <c r="D38" s="120">
        <v>7269</v>
      </c>
      <c r="E38" s="120">
        <v>8</v>
      </c>
      <c r="F38" s="120">
        <v>2</v>
      </c>
      <c r="G38" s="120">
        <v>6</v>
      </c>
      <c r="H38" s="120">
        <v>6026</v>
      </c>
      <c r="I38" s="250">
        <v>0.3</v>
      </c>
      <c r="J38" s="250">
        <v>0.1</v>
      </c>
      <c r="K38" s="195" t="s">
        <v>1</v>
      </c>
    </row>
    <row r="39" spans="1:11" s="9" customFormat="1" ht="11.25" customHeight="1" x14ac:dyDescent="0.2">
      <c r="A39" s="233">
        <v>361</v>
      </c>
      <c r="B39" s="248" t="s">
        <v>59</v>
      </c>
      <c r="C39" s="120">
        <v>5</v>
      </c>
      <c r="D39" s="120">
        <v>8664</v>
      </c>
      <c r="E39" s="120">
        <v>2</v>
      </c>
      <c r="F39" s="120">
        <v>1</v>
      </c>
      <c r="G39" s="120">
        <v>1</v>
      </c>
      <c r="H39" s="120">
        <v>3653</v>
      </c>
      <c r="I39" s="250">
        <v>0.9</v>
      </c>
      <c r="J39" s="250">
        <v>0.5</v>
      </c>
      <c r="K39" s="195" t="s">
        <v>1</v>
      </c>
    </row>
    <row r="40" spans="1:11" s="236" customFormat="1" ht="11.25" customHeight="1" x14ac:dyDescent="0.2">
      <c r="A40" s="234">
        <v>3</v>
      </c>
      <c r="B40" s="240" t="s">
        <v>53</v>
      </c>
      <c r="C40" s="125">
        <v>120</v>
      </c>
      <c r="D40" s="125">
        <v>89410</v>
      </c>
      <c r="E40" s="125">
        <v>39</v>
      </c>
      <c r="F40" s="125">
        <v>16</v>
      </c>
      <c r="G40" s="125">
        <v>23</v>
      </c>
      <c r="H40" s="125">
        <v>40601</v>
      </c>
      <c r="I40" s="251">
        <v>3.3</v>
      </c>
      <c r="J40" s="251">
        <v>0.1</v>
      </c>
      <c r="K40" s="195" t="s">
        <v>1</v>
      </c>
    </row>
    <row r="41" spans="1:11" s="9" customFormat="1" ht="11.25" customHeight="1" x14ac:dyDescent="0.2">
      <c r="A41" s="233">
        <v>401</v>
      </c>
      <c r="B41" s="248" t="s">
        <v>60</v>
      </c>
      <c r="C41" s="120">
        <v>1</v>
      </c>
      <c r="D41" s="120">
        <v>6398</v>
      </c>
      <c r="E41" s="120">
        <v>1</v>
      </c>
      <c r="F41" s="120" t="s">
        <v>994</v>
      </c>
      <c r="G41" s="120">
        <v>1</v>
      </c>
      <c r="H41" s="120">
        <v>6398</v>
      </c>
      <c r="I41" s="250">
        <v>1.3</v>
      </c>
      <c r="J41" s="250">
        <v>0.2</v>
      </c>
      <c r="K41" s="195" t="s">
        <v>1</v>
      </c>
    </row>
    <row r="42" spans="1:11" s="9" customFormat="1" ht="11.25" customHeight="1" x14ac:dyDescent="0.2">
      <c r="A42" s="233">
        <v>402</v>
      </c>
      <c r="B42" s="248" t="s">
        <v>61</v>
      </c>
      <c r="C42" s="120">
        <v>1</v>
      </c>
      <c r="D42" s="120">
        <v>4395</v>
      </c>
      <c r="E42" s="120">
        <v>1</v>
      </c>
      <c r="F42" s="120">
        <v>1</v>
      </c>
      <c r="G42" s="120" t="s">
        <v>994</v>
      </c>
      <c r="H42" s="120">
        <v>4395</v>
      </c>
      <c r="I42" s="250" t="s">
        <v>994</v>
      </c>
      <c r="J42" s="250" t="s">
        <v>994</v>
      </c>
      <c r="K42" s="195" t="s">
        <v>1</v>
      </c>
    </row>
    <row r="43" spans="1:11" s="9" customFormat="1" ht="11.25" customHeight="1" x14ac:dyDescent="0.2">
      <c r="A43" s="233">
        <v>403</v>
      </c>
      <c r="B43" s="248" t="s">
        <v>331</v>
      </c>
      <c r="C43" s="120">
        <v>1</v>
      </c>
      <c r="D43" s="120">
        <v>13127</v>
      </c>
      <c r="E43" s="120">
        <v>1</v>
      </c>
      <c r="F43" s="120">
        <v>1</v>
      </c>
      <c r="G43" s="120" t="s">
        <v>994</v>
      </c>
      <c r="H43" s="120">
        <v>13127</v>
      </c>
      <c r="I43" s="250" t="s">
        <v>994</v>
      </c>
      <c r="J43" s="250" t="s">
        <v>994</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4.5999999999999996</v>
      </c>
      <c r="J47" s="250">
        <v>2</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v>1</v>
      </c>
      <c r="G49" s="120">
        <v>1</v>
      </c>
      <c r="H49" s="120">
        <v>6971</v>
      </c>
      <c r="I49" s="250">
        <v>0.9</v>
      </c>
      <c r="J49" s="250">
        <v>0.5</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3</v>
      </c>
      <c r="F51" s="120">
        <v>3</v>
      </c>
      <c r="G51" s="120" t="s">
        <v>994</v>
      </c>
      <c r="H51" s="120">
        <v>4763</v>
      </c>
      <c r="I51" s="250" t="s">
        <v>994</v>
      </c>
      <c r="J51" s="250" t="s">
        <v>994</v>
      </c>
      <c r="K51" s="195" t="s">
        <v>1</v>
      </c>
    </row>
    <row r="52" spans="1:11" s="9" customFormat="1" ht="11.25" customHeight="1" x14ac:dyDescent="0.2">
      <c r="A52" s="233">
        <v>457</v>
      </c>
      <c r="B52" s="248" t="s">
        <v>71</v>
      </c>
      <c r="C52" s="120">
        <v>14</v>
      </c>
      <c r="D52" s="120">
        <v>10019</v>
      </c>
      <c r="E52" s="120">
        <v>13</v>
      </c>
      <c r="F52" s="120">
        <v>5</v>
      </c>
      <c r="G52" s="120">
        <v>8</v>
      </c>
      <c r="H52" s="120">
        <v>9597</v>
      </c>
      <c r="I52" s="250">
        <v>4.2</v>
      </c>
      <c r="J52" s="250">
        <v>1.4</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3</v>
      </c>
      <c r="G54" s="120">
        <v>1</v>
      </c>
      <c r="H54" s="120">
        <v>8177</v>
      </c>
      <c r="I54" s="250">
        <v>1.6</v>
      </c>
      <c r="J54" s="250">
        <v>1</v>
      </c>
      <c r="K54" s="195" t="s">
        <v>1</v>
      </c>
    </row>
    <row r="55" spans="1:11" s="9" customFormat="1" ht="11.25" customHeight="1" x14ac:dyDescent="0.2">
      <c r="A55" s="233">
        <v>460</v>
      </c>
      <c r="B55" s="248" t="s">
        <v>74</v>
      </c>
      <c r="C55" s="120">
        <v>10</v>
      </c>
      <c r="D55" s="120">
        <v>8879</v>
      </c>
      <c r="E55" s="120">
        <v>1</v>
      </c>
      <c r="F55" s="120" t="s">
        <v>994</v>
      </c>
      <c r="G55" s="120">
        <v>1</v>
      </c>
      <c r="H55" s="120">
        <v>2221</v>
      </c>
      <c r="I55" s="250">
        <v>2.2000000000000002</v>
      </c>
      <c r="J55" s="250">
        <v>1</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v>4</v>
      </c>
      <c r="G57" s="120" t="s">
        <v>994</v>
      </c>
      <c r="H57" s="120">
        <v>596</v>
      </c>
      <c r="I57" s="250" t="s">
        <v>994</v>
      </c>
      <c r="J57" s="250" t="s">
        <v>994</v>
      </c>
      <c r="K57" s="195" t="s">
        <v>1</v>
      </c>
    </row>
    <row r="58" spans="1:11" s="236" customFormat="1" ht="11.25" customHeight="1" x14ac:dyDescent="0.2">
      <c r="A58" s="234">
        <v>4</v>
      </c>
      <c r="B58" s="240" t="s">
        <v>77</v>
      </c>
      <c r="C58" s="125">
        <v>174</v>
      </c>
      <c r="D58" s="126">
        <v>170224</v>
      </c>
      <c r="E58" s="125">
        <v>48</v>
      </c>
      <c r="F58" s="125">
        <v>32</v>
      </c>
      <c r="G58" s="125">
        <v>16</v>
      </c>
      <c r="H58" s="125">
        <v>99430</v>
      </c>
      <c r="I58" s="251">
        <v>14.8</v>
      </c>
      <c r="J58" s="251">
        <v>0.9</v>
      </c>
      <c r="K58" s="195" t="s">
        <v>1</v>
      </c>
    </row>
    <row r="59" spans="1:11" s="238" customFormat="1" ht="11.25" customHeight="1" x14ac:dyDescent="0.2">
      <c r="A59" s="337" t="s">
        <v>1066</v>
      </c>
      <c r="B59" s="358" t="s">
        <v>78</v>
      </c>
      <c r="C59" s="125">
        <v>592</v>
      </c>
      <c r="D59" s="126">
        <v>540502</v>
      </c>
      <c r="E59" s="125">
        <v>173</v>
      </c>
      <c r="F59" s="125">
        <v>96</v>
      </c>
      <c r="G59" s="125">
        <v>77</v>
      </c>
      <c r="H59" s="125">
        <v>303888</v>
      </c>
      <c r="I59" s="251">
        <v>71.400000000000006</v>
      </c>
      <c r="J59" s="251">
        <v>0.5</v>
      </c>
      <c r="K59" s="195" t="s">
        <v>1</v>
      </c>
    </row>
    <row r="60" spans="1:11" s="239" customFormat="1" ht="7.5" customHeight="1" x14ac:dyDescent="0.15">
      <c r="A60" s="697" t="s">
        <v>995</v>
      </c>
      <c r="B60" s="697"/>
      <c r="C60" s="697"/>
      <c r="D60" s="697"/>
      <c r="E60" s="697"/>
      <c r="F60" s="697"/>
      <c r="G60" s="697"/>
      <c r="H60" s="697"/>
      <c r="I60" s="697"/>
      <c r="J60" s="697"/>
      <c r="K60" s="465" t="s">
        <v>1</v>
      </c>
    </row>
    <row r="61" spans="1:11" ht="11.25" customHeight="1" x14ac:dyDescent="0.15">
      <c r="A61" s="695" t="s">
        <v>628</v>
      </c>
      <c r="B61" s="695"/>
      <c r="C61" s="695"/>
      <c r="D61" s="695"/>
      <c r="E61" s="695"/>
      <c r="F61" s="695"/>
      <c r="G61" s="695"/>
      <c r="H61" s="695"/>
      <c r="I61" s="695"/>
      <c r="J61" s="695"/>
      <c r="K61" s="195" t="s">
        <v>1</v>
      </c>
    </row>
    <row r="62" spans="1:11" ht="11.25" customHeight="1" x14ac:dyDescent="0.15">
      <c r="A62" s="695" t="s">
        <v>726</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1:J1"/>
    <mergeCell ref="A61:J61"/>
    <mergeCell ref="A62:J62"/>
    <mergeCell ref="A60:J60"/>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775B80B1-1B7D-45E0-883C-6AF642637078}"/>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31635-B71E-41E3-9DD0-9753AF507AE8}">
  <dimension ref="A1:K63"/>
  <sheetViews>
    <sheetView view="pageLayout" zoomScaleNormal="100" zoomScaleSheetLayoutView="145"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5" width="8.5703125" style="4" customWidth="1"/>
    <col min="6" max="6" width="10" style="4" customWidth="1"/>
    <col min="7" max="7" width="10.7109375" style="4" customWidth="1"/>
    <col min="8" max="8" width="9.7109375" style="4" customWidth="1"/>
    <col min="9" max="9" width="7.140625" style="4" customWidth="1"/>
    <col min="10" max="10" width="7.710937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938</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19.5" customHeight="1" x14ac:dyDescent="0.2">
      <c r="A5" s="699"/>
      <c r="B5" s="700"/>
      <c r="C5" s="700"/>
      <c r="D5" s="700"/>
      <c r="E5" s="700" t="s">
        <v>0</v>
      </c>
      <c r="F5" s="700" t="s">
        <v>735</v>
      </c>
      <c r="G5" s="700"/>
      <c r="H5" s="700"/>
      <c r="I5" s="700" t="s">
        <v>1085</v>
      </c>
      <c r="J5" s="703" t="s">
        <v>1086</v>
      </c>
      <c r="K5" s="195" t="s">
        <v>1</v>
      </c>
    </row>
    <row r="6" spans="1:11" s="70" customFormat="1" ht="39.6" customHeight="1" x14ac:dyDescent="0.2">
      <c r="A6" s="699"/>
      <c r="B6" s="700"/>
      <c r="C6" s="700"/>
      <c r="D6" s="700"/>
      <c r="E6" s="700"/>
      <c r="F6" s="480" t="s">
        <v>708</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732</v>
      </c>
      <c r="G9" s="475" t="s">
        <v>733</v>
      </c>
      <c r="H9" s="175" t="s">
        <v>734</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36.9</v>
      </c>
      <c r="J10" s="250">
        <v>2</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v>1</v>
      </c>
      <c r="F14" s="120" t="s">
        <v>994</v>
      </c>
      <c r="G14" s="120">
        <v>1</v>
      </c>
      <c r="H14" s="120">
        <v>4921</v>
      </c>
      <c r="I14" s="250">
        <v>0</v>
      </c>
      <c r="J14" s="250">
        <v>0</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9</v>
      </c>
      <c r="G17" s="120">
        <v>4</v>
      </c>
      <c r="H17" s="120">
        <v>8867</v>
      </c>
      <c r="I17" s="250">
        <v>17.7</v>
      </c>
      <c r="J17" s="250">
        <v>2.5</v>
      </c>
      <c r="K17" s="195" t="s">
        <v>1</v>
      </c>
    </row>
    <row r="18" spans="1:11" s="9" customFormat="1" ht="11.25" customHeight="1" x14ac:dyDescent="0.2">
      <c r="A18" s="233">
        <v>158</v>
      </c>
      <c r="B18" s="248" t="s">
        <v>38</v>
      </c>
      <c r="C18" s="120">
        <v>13</v>
      </c>
      <c r="D18" s="120">
        <v>6445</v>
      </c>
      <c r="E18" s="120">
        <v>4</v>
      </c>
      <c r="F18" s="120">
        <v>3</v>
      </c>
      <c r="G18" s="120">
        <v>1</v>
      </c>
      <c r="H18" s="120">
        <v>3985</v>
      </c>
      <c r="I18" s="250">
        <v>26.4</v>
      </c>
      <c r="J18" s="250">
        <v>10</v>
      </c>
      <c r="K18" s="195" t="s">
        <v>1</v>
      </c>
    </row>
    <row r="19" spans="1:11" s="9" customFormat="1" ht="11.25" customHeight="1" x14ac:dyDescent="0.2">
      <c r="A19" s="233">
        <v>159</v>
      </c>
      <c r="B19" s="248" t="s">
        <v>39</v>
      </c>
      <c r="C19" s="120">
        <v>24</v>
      </c>
      <c r="D19" s="120">
        <v>30913</v>
      </c>
      <c r="E19" s="120">
        <v>2</v>
      </c>
      <c r="F19" s="120">
        <v>2</v>
      </c>
      <c r="G19" s="120" t="s">
        <v>994</v>
      </c>
      <c r="H19" s="120">
        <v>929</v>
      </c>
      <c r="I19" s="250" t="s">
        <v>994</v>
      </c>
      <c r="J19" s="250" t="s">
        <v>994</v>
      </c>
      <c r="K19" s="195" t="s">
        <v>1</v>
      </c>
    </row>
    <row r="20" spans="1:11" s="235" customFormat="1" ht="11.25" customHeight="1" x14ac:dyDescent="0.2">
      <c r="A20" s="234">
        <v>1</v>
      </c>
      <c r="B20" s="240" t="s">
        <v>40</v>
      </c>
      <c r="C20" s="125">
        <v>184</v>
      </c>
      <c r="D20" s="126">
        <v>123385</v>
      </c>
      <c r="E20" s="125">
        <v>24</v>
      </c>
      <c r="F20" s="125">
        <v>17</v>
      </c>
      <c r="G20" s="125">
        <v>7</v>
      </c>
      <c r="H20" s="125">
        <v>39952</v>
      </c>
      <c r="I20" s="251">
        <v>81</v>
      </c>
      <c r="J20" s="251">
        <v>2.4</v>
      </c>
      <c r="K20" s="195" t="s">
        <v>1</v>
      </c>
    </row>
    <row r="21" spans="1:11" s="9" customFormat="1" ht="11.25" customHeight="1" x14ac:dyDescent="0.2">
      <c r="A21" s="233">
        <v>241</v>
      </c>
      <c r="B21" s="248" t="s">
        <v>41</v>
      </c>
      <c r="C21" s="120">
        <v>27</v>
      </c>
      <c r="D21" s="120">
        <v>79934</v>
      </c>
      <c r="E21" s="120">
        <v>21</v>
      </c>
      <c r="F21" s="120">
        <v>10</v>
      </c>
      <c r="G21" s="120">
        <v>11</v>
      </c>
      <c r="H21" s="120">
        <v>72665</v>
      </c>
      <c r="I21" s="250">
        <v>127.4</v>
      </c>
      <c r="J21" s="250">
        <v>2.1</v>
      </c>
      <c r="K21" s="195" t="s">
        <v>1</v>
      </c>
    </row>
    <row r="22" spans="1:11" s="9" customFormat="1" ht="11.25" customHeight="1" x14ac:dyDescent="0.2">
      <c r="A22" s="233">
        <v>251</v>
      </c>
      <c r="B22" s="248" t="s">
        <v>42</v>
      </c>
      <c r="C22" s="120">
        <v>15</v>
      </c>
      <c r="D22" s="120">
        <v>7114</v>
      </c>
      <c r="E22" s="120">
        <v>7</v>
      </c>
      <c r="F22" s="120">
        <v>6</v>
      </c>
      <c r="G22" s="120">
        <v>1</v>
      </c>
      <c r="H22" s="120">
        <v>3978</v>
      </c>
      <c r="I22" s="250">
        <v>5.0999999999999996</v>
      </c>
      <c r="J22" s="250">
        <v>5</v>
      </c>
      <c r="K22" s="195" t="s">
        <v>1</v>
      </c>
    </row>
    <row r="23" spans="1:11" s="9" customFormat="1" ht="11.25" customHeight="1" x14ac:dyDescent="0.2">
      <c r="A23" s="233">
        <v>252</v>
      </c>
      <c r="B23" s="248" t="s">
        <v>43</v>
      </c>
      <c r="C23" s="120">
        <v>9</v>
      </c>
      <c r="D23" s="120">
        <v>15556</v>
      </c>
      <c r="E23" s="120">
        <v>5</v>
      </c>
      <c r="F23" s="120">
        <v>3</v>
      </c>
      <c r="G23" s="120">
        <v>2</v>
      </c>
      <c r="H23" s="120">
        <v>13293</v>
      </c>
      <c r="I23" s="250">
        <v>26.6</v>
      </c>
      <c r="J23" s="250">
        <v>10</v>
      </c>
      <c r="K23" s="195" t="s">
        <v>1</v>
      </c>
    </row>
    <row r="24" spans="1:11" s="9" customFormat="1" ht="11.25" customHeight="1" x14ac:dyDescent="0.2">
      <c r="A24" s="233">
        <v>254</v>
      </c>
      <c r="B24" s="248" t="s">
        <v>44</v>
      </c>
      <c r="C24" s="120">
        <v>20</v>
      </c>
      <c r="D24" s="120">
        <v>21808</v>
      </c>
      <c r="E24" s="120">
        <v>14</v>
      </c>
      <c r="F24" s="120">
        <v>4</v>
      </c>
      <c r="G24" s="120">
        <v>10</v>
      </c>
      <c r="H24" s="120">
        <v>17484</v>
      </c>
      <c r="I24" s="250">
        <v>64.400000000000006</v>
      </c>
      <c r="J24" s="250">
        <v>4.2</v>
      </c>
      <c r="K24" s="195" t="s">
        <v>1</v>
      </c>
    </row>
    <row r="25" spans="1:11" s="9" customFormat="1" ht="11.25" customHeight="1" x14ac:dyDescent="0.2">
      <c r="A25" s="233">
        <v>255</v>
      </c>
      <c r="B25" s="248" t="s">
        <v>45</v>
      </c>
      <c r="C25" s="120">
        <v>17</v>
      </c>
      <c r="D25" s="120">
        <v>10265</v>
      </c>
      <c r="E25" s="120">
        <v>4</v>
      </c>
      <c r="F25" s="120">
        <v>3</v>
      </c>
      <c r="G25" s="120">
        <v>1</v>
      </c>
      <c r="H25" s="120">
        <v>6980</v>
      </c>
      <c r="I25" s="250">
        <v>4.9000000000000004</v>
      </c>
      <c r="J25" s="250">
        <v>7.3</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3</v>
      </c>
      <c r="G27" s="120">
        <v>8</v>
      </c>
      <c r="H27" s="120">
        <v>11978</v>
      </c>
      <c r="I27" s="250">
        <v>72.2</v>
      </c>
      <c r="J27" s="250">
        <v>8.3000000000000007</v>
      </c>
      <c r="K27" s="195" t="s">
        <v>1</v>
      </c>
    </row>
    <row r="28" spans="1:11" s="236" customFormat="1" ht="11.25" customHeight="1" x14ac:dyDescent="0.2">
      <c r="A28" s="234">
        <v>2</v>
      </c>
      <c r="B28" s="240" t="s">
        <v>48</v>
      </c>
      <c r="C28" s="125">
        <v>114</v>
      </c>
      <c r="D28" s="126">
        <v>157483</v>
      </c>
      <c r="E28" s="125">
        <v>63</v>
      </c>
      <c r="F28" s="125">
        <v>30</v>
      </c>
      <c r="G28" s="125">
        <v>33</v>
      </c>
      <c r="H28" s="125">
        <v>128826</v>
      </c>
      <c r="I28" s="251">
        <v>300.60000000000002</v>
      </c>
      <c r="J28" s="251">
        <v>3.3</v>
      </c>
      <c r="K28" s="195" t="s">
        <v>1</v>
      </c>
    </row>
    <row r="29" spans="1:11" s="9" customFormat="1" ht="11.25" customHeight="1" x14ac:dyDescent="0.2">
      <c r="A29" s="233">
        <v>351</v>
      </c>
      <c r="B29" s="248" t="s">
        <v>49</v>
      </c>
      <c r="C29" s="120">
        <v>12</v>
      </c>
      <c r="D29" s="120">
        <v>9351</v>
      </c>
      <c r="E29" s="120">
        <v>11</v>
      </c>
      <c r="F29" s="120">
        <v>7</v>
      </c>
      <c r="G29" s="120">
        <v>4</v>
      </c>
      <c r="H29" s="120">
        <v>5599</v>
      </c>
      <c r="I29" s="250">
        <v>5.6</v>
      </c>
      <c r="J29" s="250">
        <v>4</v>
      </c>
      <c r="K29" s="195" t="s">
        <v>1</v>
      </c>
    </row>
    <row r="30" spans="1:11" s="9" customFormat="1" ht="11.25" customHeight="1" x14ac:dyDescent="0.2">
      <c r="A30" s="233">
        <v>352</v>
      </c>
      <c r="B30" s="248" t="s">
        <v>50</v>
      </c>
      <c r="C30" s="120">
        <v>15</v>
      </c>
      <c r="D30" s="120">
        <v>11558</v>
      </c>
      <c r="E30" s="120">
        <v>1</v>
      </c>
      <c r="F30" s="120" t="s">
        <v>994</v>
      </c>
      <c r="G30" s="120">
        <v>1</v>
      </c>
      <c r="H30" s="120">
        <v>7862</v>
      </c>
      <c r="I30" s="250">
        <v>2.4</v>
      </c>
      <c r="J30" s="250">
        <v>0.3</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1</v>
      </c>
      <c r="J32" s="250">
        <v>1.1000000000000001</v>
      </c>
      <c r="K32" s="195" t="s">
        <v>1</v>
      </c>
    </row>
    <row r="33" spans="1:11" s="9" customFormat="1" ht="11.25" customHeight="1" x14ac:dyDescent="0.2">
      <c r="A33" s="233">
        <v>355</v>
      </c>
      <c r="B33" s="248" t="s">
        <v>53</v>
      </c>
      <c r="C33" s="120">
        <v>5</v>
      </c>
      <c r="D33" s="120">
        <v>8565</v>
      </c>
      <c r="E33" s="120">
        <v>2</v>
      </c>
      <c r="F33" s="120" t="s">
        <v>994</v>
      </c>
      <c r="G33" s="120">
        <v>2</v>
      </c>
      <c r="H33" s="120">
        <v>7646</v>
      </c>
      <c r="I33" s="250">
        <v>9.1</v>
      </c>
      <c r="J33" s="250">
        <v>1.2</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2.2999999999999998</v>
      </c>
      <c r="J35" s="250">
        <v>5</v>
      </c>
      <c r="K35" s="195" t="s">
        <v>1</v>
      </c>
    </row>
    <row r="36" spans="1:11" s="9" customFormat="1" ht="11.25" customHeight="1" x14ac:dyDescent="0.2">
      <c r="A36" s="233">
        <v>358</v>
      </c>
      <c r="B36" s="248" t="s">
        <v>56</v>
      </c>
      <c r="C36" s="120">
        <v>12</v>
      </c>
      <c r="D36" s="120">
        <v>9243</v>
      </c>
      <c r="E36" s="120">
        <v>5</v>
      </c>
      <c r="F36" s="120">
        <v>3</v>
      </c>
      <c r="G36" s="120">
        <v>2</v>
      </c>
      <c r="H36" s="120">
        <v>3302</v>
      </c>
      <c r="I36" s="250">
        <v>34.5</v>
      </c>
      <c r="J36" s="250">
        <v>20</v>
      </c>
      <c r="K36" s="195" t="s">
        <v>1</v>
      </c>
    </row>
    <row r="37" spans="1:11" s="9" customFormat="1" ht="11.25" customHeight="1" x14ac:dyDescent="0.2">
      <c r="A37" s="233">
        <v>359</v>
      </c>
      <c r="B37" s="248" t="s">
        <v>57</v>
      </c>
      <c r="C37" s="120">
        <v>9</v>
      </c>
      <c r="D37" s="120">
        <v>7947</v>
      </c>
      <c r="E37" s="120">
        <v>1</v>
      </c>
      <c r="F37" s="120" t="s">
        <v>994</v>
      </c>
      <c r="G37" s="120">
        <v>1</v>
      </c>
      <c r="H37" s="120">
        <v>3582</v>
      </c>
      <c r="I37" s="250">
        <v>1.3</v>
      </c>
      <c r="J37" s="250">
        <v>0.4</v>
      </c>
      <c r="K37" s="195" t="s">
        <v>1</v>
      </c>
    </row>
    <row r="38" spans="1:11" s="9" customFormat="1" ht="11.25" customHeight="1" x14ac:dyDescent="0.2">
      <c r="A38" s="233">
        <v>360</v>
      </c>
      <c r="B38" s="248" t="s">
        <v>58</v>
      </c>
      <c r="C38" s="120">
        <v>11</v>
      </c>
      <c r="D38" s="120">
        <v>7269</v>
      </c>
      <c r="E38" s="120">
        <v>8</v>
      </c>
      <c r="F38" s="120">
        <v>3</v>
      </c>
      <c r="G38" s="120">
        <v>5</v>
      </c>
      <c r="H38" s="120">
        <v>6026</v>
      </c>
      <c r="I38" s="250">
        <v>1.7</v>
      </c>
      <c r="J38" s="250">
        <v>1.1000000000000001</v>
      </c>
      <c r="K38" s="195" t="s">
        <v>1</v>
      </c>
    </row>
    <row r="39" spans="1:11" s="9" customFormat="1" ht="11.25" customHeight="1" x14ac:dyDescent="0.2">
      <c r="A39" s="233">
        <v>361</v>
      </c>
      <c r="B39" s="248" t="s">
        <v>59</v>
      </c>
      <c r="C39" s="120">
        <v>5</v>
      </c>
      <c r="D39" s="120">
        <v>8664</v>
      </c>
      <c r="E39" s="120">
        <v>2</v>
      </c>
      <c r="F39" s="120">
        <v>1</v>
      </c>
      <c r="G39" s="120">
        <v>1</v>
      </c>
      <c r="H39" s="120">
        <v>3653</v>
      </c>
      <c r="I39" s="250">
        <v>9.1999999999999993</v>
      </c>
      <c r="J39" s="250">
        <v>5</v>
      </c>
      <c r="K39" s="195" t="s">
        <v>1</v>
      </c>
    </row>
    <row r="40" spans="1:11" s="236" customFormat="1" ht="11.25" customHeight="1" x14ac:dyDescent="0.2">
      <c r="A40" s="234">
        <v>3</v>
      </c>
      <c r="B40" s="240" t="s">
        <v>53</v>
      </c>
      <c r="C40" s="125">
        <v>120</v>
      </c>
      <c r="D40" s="125">
        <v>89410</v>
      </c>
      <c r="E40" s="125">
        <v>39</v>
      </c>
      <c r="F40" s="125">
        <v>16</v>
      </c>
      <c r="G40" s="125">
        <v>23</v>
      </c>
      <c r="H40" s="125">
        <v>40601</v>
      </c>
      <c r="I40" s="251">
        <v>67</v>
      </c>
      <c r="J40" s="251">
        <v>2.5</v>
      </c>
      <c r="K40" s="195" t="s">
        <v>1</v>
      </c>
    </row>
    <row r="41" spans="1:11" s="9" customFormat="1" ht="11.25" customHeight="1" x14ac:dyDescent="0.2">
      <c r="A41" s="233">
        <v>401</v>
      </c>
      <c r="B41" s="248" t="s">
        <v>60</v>
      </c>
      <c r="C41" s="120">
        <v>1</v>
      </c>
      <c r="D41" s="120">
        <v>6398</v>
      </c>
      <c r="E41" s="120">
        <v>1</v>
      </c>
      <c r="F41" s="120" t="s">
        <v>994</v>
      </c>
      <c r="G41" s="120">
        <v>1</v>
      </c>
      <c r="H41" s="120">
        <v>6398</v>
      </c>
      <c r="I41" s="250">
        <v>12.8</v>
      </c>
      <c r="J41" s="250">
        <v>2</v>
      </c>
      <c r="K41" s="195" t="s">
        <v>1</v>
      </c>
    </row>
    <row r="42" spans="1:11" s="9" customFormat="1" ht="11.25" customHeight="1" x14ac:dyDescent="0.2">
      <c r="A42" s="233">
        <v>402</v>
      </c>
      <c r="B42" s="248" t="s">
        <v>61</v>
      </c>
      <c r="C42" s="120">
        <v>1</v>
      </c>
      <c r="D42" s="120">
        <v>4395</v>
      </c>
      <c r="E42" s="120">
        <v>1</v>
      </c>
      <c r="F42" s="120">
        <v>1</v>
      </c>
      <c r="G42" s="120" t="s">
        <v>994</v>
      </c>
      <c r="H42" s="120">
        <v>4395</v>
      </c>
      <c r="I42" s="250" t="s">
        <v>994</v>
      </c>
      <c r="J42" s="250" t="s">
        <v>994</v>
      </c>
      <c r="K42" s="195" t="s">
        <v>1</v>
      </c>
    </row>
    <row r="43" spans="1:11" s="9" customFormat="1" ht="11.25" customHeight="1" x14ac:dyDescent="0.2">
      <c r="A43" s="233">
        <v>403</v>
      </c>
      <c r="B43" s="248" t="s">
        <v>331</v>
      </c>
      <c r="C43" s="120">
        <v>1</v>
      </c>
      <c r="D43" s="120">
        <v>13127</v>
      </c>
      <c r="E43" s="120">
        <v>1</v>
      </c>
      <c r="F43" s="120">
        <v>1</v>
      </c>
      <c r="G43" s="120" t="s">
        <v>994</v>
      </c>
      <c r="H43" s="120">
        <v>13127</v>
      </c>
      <c r="I43" s="250" t="s">
        <v>994</v>
      </c>
      <c r="J43" s="250" t="s">
        <v>994</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11.5</v>
      </c>
      <c r="J47" s="250">
        <v>5</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v>1</v>
      </c>
      <c r="G49" s="120">
        <v>1</v>
      </c>
      <c r="H49" s="120">
        <v>6971</v>
      </c>
      <c r="I49" s="250">
        <v>9</v>
      </c>
      <c r="J49" s="250">
        <v>5</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3</v>
      </c>
      <c r="F51" s="120">
        <v>3</v>
      </c>
      <c r="G51" s="120" t="s">
        <v>994</v>
      </c>
      <c r="H51" s="120">
        <v>4763</v>
      </c>
      <c r="I51" s="250" t="s">
        <v>994</v>
      </c>
      <c r="J51" s="250" t="s">
        <v>994</v>
      </c>
      <c r="K51" s="195" t="s">
        <v>1</v>
      </c>
    </row>
    <row r="52" spans="1:11" s="9" customFormat="1" ht="11.25" customHeight="1" x14ac:dyDescent="0.2">
      <c r="A52" s="233">
        <v>457</v>
      </c>
      <c r="B52" s="248" t="s">
        <v>71</v>
      </c>
      <c r="C52" s="120">
        <v>14</v>
      </c>
      <c r="D52" s="120">
        <v>10019</v>
      </c>
      <c r="E52" s="120">
        <v>13</v>
      </c>
      <c r="F52" s="120">
        <v>5</v>
      </c>
      <c r="G52" s="120">
        <v>8</v>
      </c>
      <c r="H52" s="120">
        <v>9597</v>
      </c>
      <c r="I52" s="250">
        <v>13.1</v>
      </c>
      <c r="J52" s="250">
        <v>4.2</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1</v>
      </c>
      <c r="G54" s="120">
        <v>3</v>
      </c>
      <c r="H54" s="120">
        <v>8177</v>
      </c>
      <c r="I54" s="250">
        <v>22</v>
      </c>
      <c r="J54" s="250">
        <v>3.6</v>
      </c>
      <c r="K54" s="195" t="s">
        <v>1</v>
      </c>
    </row>
    <row r="55" spans="1:11" s="9" customFormat="1" ht="11.25" customHeight="1" x14ac:dyDescent="0.2">
      <c r="A55" s="233">
        <v>460</v>
      </c>
      <c r="B55" s="248" t="s">
        <v>74</v>
      </c>
      <c r="C55" s="120">
        <v>10</v>
      </c>
      <c r="D55" s="120">
        <v>8879</v>
      </c>
      <c r="E55" s="120">
        <v>1</v>
      </c>
      <c r="F55" s="120" t="s">
        <v>994</v>
      </c>
      <c r="G55" s="120">
        <v>1</v>
      </c>
      <c r="H55" s="120">
        <v>2221</v>
      </c>
      <c r="I55" s="250">
        <v>11.1</v>
      </c>
      <c r="J55" s="250">
        <v>5</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v>1</v>
      </c>
      <c r="G57" s="120">
        <v>3</v>
      </c>
      <c r="H57" s="120">
        <v>596</v>
      </c>
      <c r="I57" s="250">
        <v>0</v>
      </c>
      <c r="J57" s="250">
        <v>0</v>
      </c>
      <c r="K57" s="195" t="s">
        <v>1</v>
      </c>
    </row>
    <row r="58" spans="1:11" s="236" customFormat="1" ht="11.25" customHeight="1" x14ac:dyDescent="0.2">
      <c r="A58" s="234">
        <v>4</v>
      </c>
      <c r="B58" s="240" t="s">
        <v>77</v>
      </c>
      <c r="C58" s="125">
        <v>174</v>
      </c>
      <c r="D58" s="126">
        <v>170224</v>
      </c>
      <c r="E58" s="125">
        <v>48</v>
      </c>
      <c r="F58" s="125">
        <v>27</v>
      </c>
      <c r="G58" s="125">
        <v>21</v>
      </c>
      <c r="H58" s="125">
        <v>99430</v>
      </c>
      <c r="I58" s="251">
        <v>79.400000000000006</v>
      </c>
      <c r="J58" s="251">
        <v>3.6</v>
      </c>
      <c r="K58" s="195" t="s">
        <v>1</v>
      </c>
    </row>
    <row r="59" spans="1:11" s="238" customFormat="1" ht="11.25" customHeight="1" x14ac:dyDescent="0.2">
      <c r="A59" s="337" t="s">
        <v>1066</v>
      </c>
      <c r="B59" s="358" t="s">
        <v>78</v>
      </c>
      <c r="C59" s="125">
        <v>592</v>
      </c>
      <c r="D59" s="126">
        <v>540502</v>
      </c>
      <c r="E59" s="125">
        <v>174</v>
      </c>
      <c r="F59" s="125">
        <v>90</v>
      </c>
      <c r="G59" s="125">
        <v>84</v>
      </c>
      <c r="H59" s="125">
        <v>308809</v>
      </c>
      <c r="I59" s="251">
        <v>528</v>
      </c>
      <c r="J59" s="251">
        <v>3.1</v>
      </c>
      <c r="K59" s="195" t="s">
        <v>1</v>
      </c>
    </row>
    <row r="60" spans="1:11" s="239" customFormat="1" ht="6"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731</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1:J1"/>
    <mergeCell ref="A61:J61"/>
    <mergeCell ref="A62:J62"/>
    <mergeCell ref="A60:J60"/>
    <mergeCell ref="A2:J2"/>
    <mergeCell ref="A4:A8"/>
    <mergeCell ref="B4:B8"/>
    <mergeCell ref="C4:C6"/>
    <mergeCell ref="D4:D6"/>
    <mergeCell ref="E4:J4"/>
    <mergeCell ref="E5:E6"/>
    <mergeCell ref="F5:H5"/>
    <mergeCell ref="I5:I6"/>
    <mergeCell ref="J5:J6"/>
    <mergeCell ref="E7:G7"/>
    <mergeCell ref="A3:J3"/>
  </mergeCells>
  <hyperlinks>
    <hyperlink ref="A1" location="Inhalt!A1" display="Zurück zum Inhalt" xr:uid="{A90B3C03-5CAA-4279-B672-0EA6B91CF268}"/>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752E0-4266-47F2-9C0A-7ADF4A71155B}">
  <dimension ref="A1:K63"/>
  <sheetViews>
    <sheetView view="pageLayout"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7109375" style="4" customWidth="1"/>
    <col min="5" max="5" width="8.28515625" style="4" customWidth="1"/>
    <col min="6" max="6" width="9.7109375" style="4" customWidth="1"/>
    <col min="7" max="7" width="9.140625" style="4" customWidth="1"/>
    <col min="8" max="8" width="9.5703125" style="4" customWidth="1"/>
    <col min="9" max="9" width="7.28515625" style="4" customWidth="1"/>
    <col min="10" max="10" width="8.710937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937</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4" customHeight="1" x14ac:dyDescent="0.2">
      <c r="A5" s="699"/>
      <c r="B5" s="700"/>
      <c r="C5" s="700"/>
      <c r="D5" s="700"/>
      <c r="E5" s="700" t="s">
        <v>0</v>
      </c>
      <c r="F5" s="700" t="s">
        <v>740</v>
      </c>
      <c r="G5" s="700"/>
      <c r="H5" s="700"/>
      <c r="I5" s="700" t="s">
        <v>1085</v>
      </c>
      <c r="J5" s="703" t="s">
        <v>1086</v>
      </c>
      <c r="K5" s="195" t="s">
        <v>1</v>
      </c>
    </row>
    <row r="6" spans="1:11" s="70" customFormat="1" ht="33" customHeight="1" x14ac:dyDescent="0.2">
      <c r="A6" s="699"/>
      <c r="B6" s="700"/>
      <c r="C6" s="700"/>
      <c r="D6" s="700"/>
      <c r="E6" s="700"/>
      <c r="F6" s="480" t="s">
        <v>691</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737</v>
      </c>
      <c r="G9" s="475" t="s">
        <v>738</v>
      </c>
      <c r="H9" s="175" t="s">
        <v>739</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103.6</v>
      </c>
      <c r="J10" s="250">
        <v>5.6</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t="s">
        <v>994</v>
      </c>
      <c r="F14" s="120" t="s">
        <v>994</v>
      </c>
      <c r="G14" s="120" t="s">
        <v>994</v>
      </c>
      <c r="H14" s="120" t="s">
        <v>994</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8</v>
      </c>
      <c r="G17" s="120">
        <v>5</v>
      </c>
      <c r="H17" s="120">
        <v>8867</v>
      </c>
      <c r="I17" s="250">
        <v>40.200000000000003</v>
      </c>
      <c r="J17" s="250">
        <v>5.7</v>
      </c>
      <c r="K17" s="195" t="s">
        <v>1</v>
      </c>
    </row>
    <row r="18" spans="1:11" s="9" customFormat="1" ht="11.25" customHeight="1" x14ac:dyDescent="0.2">
      <c r="A18" s="233">
        <v>158</v>
      </c>
      <c r="B18" s="248" t="s">
        <v>38</v>
      </c>
      <c r="C18" s="120">
        <v>13</v>
      </c>
      <c r="D18" s="120">
        <v>6445</v>
      </c>
      <c r="E18" s="120">
        <v>4</v>
      </c>
      <c r="F18" s="120">
        <v>3</v>
      </c>
      <c r="G18" s="120">
        <v>1</v>
      </c>
      <c r="H18" s="120">
        <v>3985</v>
      </c>
      <c r="I18" s="250">
        <v>26.4</v>
      </c>
      <c r="J18" s="250">
        <v>10</v>
      </c>
      <c r="K18" s="195" t="s">
        <v>1</v>
      </c>
    </row>
    <row r="19" spans="1:11" s="9" customFormat="1" ht="11.25" customHeight="1" x14ac:dyDescent="0.2">
      <c r="A19" s="233">
        <v>159</v>
      </c>
      <c r="B19" s="248" t="s">
        <v>39</v>
      </c>
      <c r="C19" s="120">
        <v>24</v>
      </c>
      <c r="D19" s="120">
        <v>30913</v>
      </c>
      <c r="E19" s="120">
        <v>2</v>
      </c>
      <c r="F19" s="120">
        <v>1</v>
      </c>
      <c r="G19" s="120">
        <v>1</v>
      </c>
      <c r="H19" s="120">
        <v>929</v>
      </c>
      <c r="I19" s="250">
        <v>0</v>
      </c>
      <c r="J19" s="250">
        <v>0.1</v>
      </c>
      <c r="K19" s="195" t="s">
        <v>1</v>
      </c>
    </row>
    <row r="20" spans="1:11" s="235" customFormat="1" ht="11.25" customHeight="1" x14ac:dyDescent="0.2">
      <c r="A20" s="234">
        <v>1</v>
      </c>
      <c r="B20" s="240" t="s">
        <v>40</v>
      </c>
      <c r="C20" s="125">
        <v>184</v>
      </c>
      <c r="D20" s="126">
        <v>123385</v>
      </c>
      <c r="E20" s="125">
        <v>23</v>
      </c>
      <c r="F20" s="125">
        <v>15</v>
      </c>
      <c r="G20" s="125">
        <v>8</v>
      </c>
      <c r="H20" s="125">
        <v>35031</v>
      </c>
      <c r="I20" s="251">
        <v>170.1</v>
      </c>
      <c r="J20" s="251">
        <v>5.9</v>
      </c>
      <c r="K20" s="195" t="s">
        <v>1</v>
      </c>
    </row>
    <row r="21" spans="1:11" s="9" customFormat="1" ht="11.25" customHeight="1" x14ac:dyDescent="0.2">
      <c r="A21" s="233">
        <v>241</v>
      </c>
      <c r="B21" s="248" t="s">
        <v>41</v>
      </c>
      <c r="C21" s="120">
        <v>27</v>
      </c>
      <c r="D21" s="120">
        <v>79934</v>
      </c>
      <c r="E21" s="120">
        <v>21</v>
      </c>
      <c r="F21" s="120">
        <v>10</v>
      </c>
      <c r="G21" s="120">
        <v>11</v>
      </c>
      <c r="H21" s="120">
        <v>72665</v>
      </c>
      <c r="I21" s="250">
        <v>263</v>
      </c>
      <c r="J21" s="250">
        <v>4.3</v>
      </c>
      <c r="K21" s="195" t="s">
        <v>1</v>
      </c>
    </row>
    <row r="22" spans="1:11" s="9" customFormat="1" ht="11.25" customHeight="1" x14ac:dyDescent="0.2">
      <c r="A22" s="233">
        <v>251</v>
      </c>
      <c r="B22" s="248" t="s">
        <v>42</v>
      </c>
      <c r="C22" s="120">
        <v>15</v>
      </c>
      <c r="D22" s="120">
        <v>7114</v>
      </c>
      <c r="E22" s="120">
        <v>7</v>
      </c>
      <c r="F22" s="120">
        <v>6</v>
      </c>
      <c r="G22" s="120">
        <v>1</v>
      </c>
      <c r="H22" s="120">
        <v>3978</v>
      </c>
      <c r="I22" s="250">
        <v>5.0999999999999996</v>
      </c>
      <c r="J22" s="250">
        <v>5</v>
      </c>
      <c r="K22" s="195" t="s">
        <v>1</v>
      </c>
    </row>
    <row r="23" spans="1:11" s="9" customFormat="1" ht="11.25" customHeight="1" x14ac:dyDescent="0.2">
      <c r="A23" s="233">
        <v>252</v>
      </c>
      <c r="B23" s="248" t="s">
        <v>43</v>
      </c>
      <c r="C23" s="120">
        <v>9</v>
      </c>
      <c r="D23" s="120">
        <v>15556</v>
      </c>
      <c r="E23" s="120">
        <v>5</v>
      </c>
      <c r="F23" s="120">
        <v>3</v>
      </c>
      <c r="G23" s="120">
        <v>2</v>
      </c>
      <c r="H23" s="120">
        <v>13293</v>
      </c>
      <c r="I23" s="250">
        <v>26.6</v>
      </c>
      <c r="J23" s="250">
        <v>10</v>
      </c>
      <c r="K23" s="195" t="s">
        <v>1</v>
      </c>
    </row>
    <row r="24" spans="1:11" s="9" customFormat="1" ht="11.25" customHeight="1" x14ac:dyDescent="0.2">
      <c r="A24" s="233">
        <v>254</v>
      </c>
      <c r="B24" s="248" t="s">
        <v>44</v>
      </c>
      <c r="C24" s="120">
        <v>20</v>
      </c>
      <c r="D24" s="120">
        <v>21808</v>
      </c>
      <c r="E24" s="120">
        <v>14</v>
      </c>
      <c r="F24" s="120">
        <v>3</v>
      </c>
      <c r="G24" s="120">
        <v>11</v>
      </c>
      <c r="H24" s="120">
        <v>17484</v>
      </c>
      <c r="I24" s="250">
        <v>63.1</v>
      </c>
      <c r="J24" s="250">
        <v>3.8</v>
      </c>
      <c r="K24" s="195" t="s">
        <v>1</v>
      </c>
    </row>
    <row r="25" spans="1:11" s="9" customFormat="1" ht="11.25" customHeight="1" x14ac:dyDescent="0.2">
      <c r="A25" s="233">
        <v>255</v>
      </c>
      <c r="B25" s="248" t="s">
        <v>45</v>
      </c>
      <c r="C25" s="120">
        <v>17</v>
      </c>
      <c r="D25" s="120">
        <v>10265</v>
      </c>
      <c r="E25" s="120">
        <v>4</v>
      </c>
      <c r="F25" s="120">
        <v>3</v>
      </c>
      <c r="G25" s="120">
        <v>1</v>
      </c>
      <c r="H25" s="120">
        <v>6980</v>
      </c>
      <c r="I25" s="250">
        <v>2.5</v>
      </c>
      <c r="J25" s="250">
        <v>3.6</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3</v>
      </c>
      <c r="G27" s="120">
        <v>8</v>
      </c>
      <c r="H27" s="120">
        <v>11978</v>
      </c>
      <c r="I27" s="250">
        <v>72.2</v>
      </c>
      <c r="J27" s="250">
        <v>8.3000000000000007</v>
      </c>
      <c r="K27" s="195" t="s">
        <v>1</v>
      </c>
    </row>
    <row r="28" spans="1:11" s="236" customFormat="1" ht="11.25" customHeight="1" x14ac:dyDescent="0.2">
      <c r="A28" s="234">
        <v>2</v>
      </c>
      <c r="B28" s="240" t="s">
        <v>48</v>
      </c>
      <c r="C28" s="125">
        <v>114</v>
      </c>
      <c r="D28" s="126">
        <v>157483</v>
      </c>
      <c r="E28" s="125">
        <v>63</v>
      </c>
      <c r="F28" s="125">
        <v>29</v>
      </c>
      <c r="G28" s="125">
        <v>34</v>
      </c>
      <c r="H28" s="125">
        <v>128826</v>
      </c>
      <c r="I28" s="251">
        <v>432.4</v>
      </c>
      <c r="J28" s="251">
        <v>4.8</v>
      </c>
      <c r="K28" s="195" t="s">
        <v>1</v>
      </c>
    </row>
    <row r="29" spans="1:11" s="9" customFormat="1" ht="11.25" customHeight="1" x14ac:dyDescent="0.2">
      <c r="A29" s="233">
        <v>351</v>
      </c>
      <c r="B29" s="248" t="s">
        <v>49</v>
      </c>
      <c r="C29" s="120">
        <v>12</v>
      </c>
      <c r="D29" s="120">
        <v>9351</v>
      </c>
      <c r="E29" s="120">
        <v>11</v>
      </c>
      <c r="F29" s="120">
        <v>6</v>
      </c>
      <c r="G29" s="120">
        <v>5</v>
      </c>
      <c r="H29" s="120">
        <v>5599</v>
      </c>
      <c r="I29" s="250">
        <v>4.7</v>
      </c>
      <c r="J29" s="250">
        <v>2.2000000000000002</v>
      </c>
      <c r="K29" s="195" t="s">
        <v>1</v>
      </c>
    </row>
    <row r="30" spans="1:11" s="9" customFormat="1" ht="11.25" customHeight="1" x14ac:dyDescent="0.2">
      <c r="A30" s="233">
        <v>352</v>
      </c>
      <c r="B30" s="248" t="s">
        <v>50</v>
      </c>
      <c r="C30" s="120">
        <v>15</v>
      </c>
      <c r="D30" s="120">
        <v>11558</v>
      </c>
      <c r="E30" s="120">
        <v>1</v>
      </c>
      <c r="F30" s="120" t="s">
        <v>994</v>
      </c>
      <c r="G30" s="120">
        <v>1</v>
      </c>
      <c r="H30" s="120">
        <v>7862</v>
      </c>
      <c r="I30" s="250">
        <v>46.5</v>
      </c>
      <c r="J30" s="250">
        <v>5.9</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2.8</v>
      </c>
      <c r="J32" s="250">
        <v>3</v>
      </c>
      <c r="K32" s="195" t="s">
        <v>1</v>
      </c>
    </row>
    <row r="33" spans="1:11" s="9" customFormat="1" ht="11.25" customHeight="1" x14ac:dyDescent="0.2">
      <c r="A33" s="233">
        <v>355</v>
      </c>
      <c r="B33" s="248" t="s">
        <v>53</v>
      </c>
      <c r="C33" s="120">
        <v>5</v>
      </c>
      <c r="D33" s="120">
        <v>8565</v>
      </c>
      <c r="E33" s="120">
        <v>2</v>
      </c>
      <c r="F33" s="120" t="s">
        <v>994</v>
      </c>
      <c r="G33" s="120">
        <v>2</v>
      </c>
      <c r="H33" s="120">
        <v>7646</v>
      </c>
      <c r="I33" s="250">
        <v>24.9</v>
      </c>
      <c r="J33" s="250">
        <v>3.3</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2.2999999999999998</v>
      </c>
      <c r="J35" s="250">
        <v>5</v>
      </c>
      <c r="K35" s="195" t="s">
        <v>1</v>
      </c>
    </row>
    <row r="36" spans="1:11" s="9" customFormat="1" ht="11.25" customHeight="1" x14ac:dyDescent="0.2">
      <c r="A36" s="233">
        <v>358</v>
      </c>
      <c r="B36" s="248" t="s">
        <v>56</v>
      </c>
      <c r="C36" s="120">
        <v>12</v>
      </c>
      <c r="D36" s="120">
        <v>9243</v>
      </c>
      <c r="E36" s="120">
        <v>5</v>
      </c>
      <c r="F36" s="120">
        <v>3</v>
      </c>
      <c r="G36" s="120">
        <v>2</v>
      </c>
      <c r="H36" s="120">
        <v>3302</v>
      </c>
      <c r="I36" s="250">
        <v>34.5</v>
      </c>
      <c r="J36" s="250">
        <v>20</v>
      </c>
      <c r="K36" s="195" t="s">
        <v>1</v>
      </c>
    </row>
    <row r="37" spans="1:11" s="9" customFormat="1" ht="11.25" customHeight="1" x14ac:dyDescent="0.2">
      <c r="A37" s="233">
        <v>359</v>
      </c>
      <c r="B37" s="248" t="s">
        <v>57</v>
      </c>
      <c r="C37" s="120">
        <v>9</v>
      </c>
      <c r="D37" s="120">
        <v>7947</v>
      </c>
      <c r="E37" s="120">
        <v>1</v>
      </c>
      <c r="F37" s="120" t="s">
        <v>994</v>
      </c>
      <c r="G37" s="120">
        <v>1</v>
      </c>
      <c r="H37" s="120">
        <v>3582</v>
      </c>
      <c r="I37" s="250">
        <v>15.4</v>
      </c>
      <c r="J37" s="250">
        <v>4.3</v>
      </c>
      <c r="K37" s="195" t="s">
        <v>1</v>
      </c>
    </row>
    <row r="38" spans="1:11" s="9" customFormat="1" ht="11.25" customHeight="1" x14ac:dyDescent="0.2">
      <c r="A38" s="233">
        <v>360</v>
      </c>
      <c r="B38" s="248" t="s">
        <v>58</v>
      </c>
      <c r="C38" s="120">
        <v>11</v>
      </c>
      <c r="D38" s="120">
        <v>7269</v>
      </c>
      <c r="E38" s="120">
        <v>8</v>
      </c>
      <c r="F38" s="120" t="s">
        <v>994</v>
      </c>
      <c r="G38" s="120">
        <v>8</v>
      </c>
      <c r="H38" s="120">
        <v>6026</v>
      </c>
      <c r="I38" s="250">
        <v>15.8</v>
      </c>
      <c r="J38" s="250">
        <v>2.6</v>
      </c>
      <c r="K38" s="195" t="s">
        <v>1</v>
      </c>
    </row>
    <row r="39" spans="1:11" s="9" customFormat="1" ht="11.25" customHeight="1" x14ac:dyDescent="0.2">
      <c r="A39" s="233">
        <v>361</v>
      </c>
      <c r="B39" s="248" t="s">
        <v>59</v>
      </c>
      <c r="C39" s="120">
        <v>5</v>
      </c>
      <c r="D39" s="120">
        <v>8664</v>
      </c>
      <c r="E39" s="120">
        <v>2</v>
      </c>
      <c r="F39" s="120">
        <v>1</v>
      </c>
      <c r="G39" s="120">
        <v>1</v>
      </c>
      <c r="H39" s="120">
        <v>3653</v>
      </c>
      <c r="I39" s="250">
        <v>9.1999999999999993</v>
      </c>
      <c r="J39" s="250">
        <v>5</v>
      </c>
      <c r="K39" s="195" t="s">
        <v>1</v>
      </c>
    </row>
    <row r="40" spans="1:11" s="236" customFormat="1" ht="11.25" customHeight="1" x14ac:dyDescent="0.2">
      <c r="A40" s="234">
        <v>3</v>
      </c>
      <c r="B40" s="240" t="s">
        <v>53</v>
      </c>
      <c r="C40" s="125">
        <v>120</v>
      </c>
      <c r="D40" s="125">
        <v>89410</v>
      </c>
      <c r="E40" s="125">
        <v>39</v>
      </c>
      <c r="F40" s="125">
        <v>12</v>
      </c>
      <c r="G40" s="125">
        <v>27</v>
      </c>
      <c r="H40" s="125">
        <v>40601</v>
      </c>
      <c r="I40" s="251">
        <v>156</v>
      </c>
      <c r="J40" s="251">
        <v>4.8</v>
      </c>
      <c r="K40" s="195" t="s">
        <v>1</v>
      </c>
    </row>
    <row r="41" spans="1:11" s="9" customFormat="1" ht="11.25" customHeight="1" x14ac:dyDescent="0.2">
      <c r="A41" s="233">
        <v>401</v>
      </c>
      <c r="B41" s="248" t="s">
        <v>60</v>
      </c>
      <c r="C41" s="120">
        <v>1</v>
      </c>
      <c r="D41" s="120">
        <v>6398</v>
      </c>
      <c r="E41" s="120">
        <v>1</v>
      </c>
      <c r="F41" s="120" t="s">
        <v>994</v>
      </c>
      <c r="G41" s="120">
        <v>1</v>
      </c>
      <c r="H41" s="120">
        <v>6398</v>
      </c>
      <c r="I41" s="250">
        <v>36.5</v>
      </c>
      <c r="J41" s="250">
        <v>5.7</v>
      </c>
      <c r="K41" s="195" t="s">
        <v>1</v>
      </c>
    </row>
    <row r="42" spans="1:11" s="9" customFormat="1" ht="11.25" customHeight="1" x14ac:dyDescent="0.2">
      <c r="A42" s="233">
        <v>402</v>
      </c>
      <c r="B42" s="248" t="s">
        <v>61</v>
      </c>
      <c r="C42" s="120">
        <v>1</v>
      </c>
      <c r="D42" s="120">
        <v>4395</v>
      </c>
      <c r="E42" s="120">
        <v>1</v>
      </c>
      <c r="F42" s="120" t="s">
        <v>994</v>
      </c>
      <c r="G42" s="120">
        <v>1</v>
      </c>
      <c r="H42" s="120">
        <v>4395</v>
      </c>
      <c r="I42" s="250">
        <v>39.6</v>
      </c>
      <c r="J42" s="250">
        <v>9</v>
      </c>
      <c r="K42" s="195" t="s">
        <v>1</v>
      </c>
    </row>
    <row r="43" spans="1:11" s="9" customFormat="1" ht="11.25" customHeight="1" x14ac:dyDescent="0.2">
      <c r="A43" s="233">
        <v>403</v>
      </c>
      <c r="B43" s="248" t="s">
        <v>331</v>
      </c>
      <c r="C43" s="120">
        <v>1</v>
      </c>
      <c r="D43" s="120">
        <v>13127</v>
      </c>
      <c r="E43" s="120">
        <v>1</v>
      </c>
      <c r="F43" s="120" t="s">
        <v>994</v>
      </c>
      <c r="G43" s="120">
        <v>1</v>
      </c>
      <c r="H43" s="120">
        <v>13127</v>
      </c>
      <c r="I43" s="250">
        <v>459.4</v>
      </c>
      <c r="J43" s="250">
        <v>35</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9.1999999999999993</v>
      </c>
      <c r="J47" s="250">
        <v>4</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t="s">
        <v>994</v>
      </c>
      <c r="G49" s="120">
        <v>2</v>
      </c>
      <c r="H49" s="120">
        <v>6971</v>
      </c>
      <c r="I49" s="250">
        <v>40.6</v>
      </c>
      <c r="J49" s="250">
        <v>5.8</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4</v>
      </c>
      <c r="F51" s="120">
        <v>2</v>
      </c>
      <c r="G51" s="120">
        <v>2</v>
      </c>
      <c r="H51" s="120">
        <v>6674</v>
      </c>
      <c r="I51" s="250">
        <v>39.799999999999997</v>
      </c>
      <c r="J51" s="250">
        <v>7.1</v>
      </c>
      <c r="K51" s="195" t="s">
        <v>1</v>
      </c>
    </row>
    <row r="52" spans="1:11" s="9" customFormat="1" ht="11.25" customHeight="1" x14ac:dyDescent="0.2">
      <c r="A52" s="233">
        <v>457</v>
      </c>
      <c r="B52" s="248" t="s">
        <v>71</v>
      </c>
      <c r="C52" s="120">
        <v>14</v>
      </c>
      <c r="D52" s="120">
        <v>10019</v>
      </c>
      <c r="E52" s="120">
        <v>13</v>
      </c>
      <c r="F52" s="120">
        <v>5</v>
      </c>
      <c r="G52" s="120">
        <v>8</v>
      </c>
      <c r="H52" s="120">
        <v>9597</v>
      </c>
      <c r="I52" s="250">
        <v>11.5</v>
      </c>
      <c r="J52" s="250">
        <v>3.7</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t="s">
        <v>994</v>
      </c>
      <c r="G54" s="120">
        <v>4</v>
      </c>
      <c r="H54" s="120">
        <v>8177</v>
      </c>
      <c r="I54" s="250">
        <v>64.7</v>
      </c>
      <c r="J54" s="250">
        <v>7.9</v>
      </c>
      <c r="K54" s="195" t="s">
        <v>1</v>
      </c>
    </row>
    <row r="55" spans="1:11" s="9" customFormat="1" ht="11.25" customHeight="1" x14ac:dyDescent="0.2">
      <c r="A55" s="233">
        <v>460</v>
      </c>
      <c r="B55" s="248" t="s">
        <v>74</v>
      </c>
      <c r="C55" s="120">
        <v>10</v>
      </c>
      <c r="D55" s="120">
        <v>8879</v>
      </c>
      <c r="E55" s="120">
        <v>1</v>
      </c>
      <c r="F55" s="120" t="s">
        <v>994</v>
      </c>
      <c r="G55" s="120">
        <v>1</v>
      </c>
      <c r="H55" s="120">
        <v>2221</v>
      </c>
      <c r="I55" s="250">
        <v>11.1</v>
      </c>
      <c r="J55" s="250">
        <v>5</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t="s">
        <v>994</v>
      </c>
      <c r="G57" s="120">
        <v>4</v>
      </c>
      <c r="H57" s="120">
        <v>596</v>
      </c>
      <c r="I57" s="250">
        <v>1.8</v>
      </c>
      <c r="J57" s="250">
        <v>3</v>
      </c>
      <c r="K57" s="195" t="s">
        <v>1</v>
      </c>
    </row>
    <row r="58" spans="1:11" s="236" customFormat="1" ht="11.25" customHeight="1" x14ac:dyDescent="0.2">
      <c r="A58" s="234">
        <v>4</v>
      </c>
      <c r="B58" s="240" t="s">
        <v>77</v>
      </c>
      <c r="C58" s="125">
        <v>174</v>
      </c>
      <c r="D58" s="126">
        <v>170224</v>
      </c>
      <c r="E58" s="125">
        <v>49</v>
      </c>
      <c r="F58" s="125">
        <v>21</v>
      </c>
      <c r="G58" s="125">
        <v>28</v>
      </c>
      <c r="H58" s="125">
        <v>101341</v>
      </c>
      <c r="I58" s="251">
        <v>714.1</v>
      </c>
      <c r="J58" s="251">
        <v>13.5</v>
      </c>
      <c r="K58" s="195" t="s">
        <v>1</v>
      </c>
    </row>
    <row r="59" spans="1:11" s="238" customFormat="1" ht="11.25" customHeight="1" x14ac:dyDescent="0.2">
      <c r="A59" s="337" t="s">
        <v>1066</v>
      </c>
      <c r="B59" s="358" t="s">
        <v>78</v>
      </c>
      <c r="C59" s="125">
        <v>592</v>
      </c>
      <c r="D59" s="126">
        <v>540502</v>
      </c>
      <c r="E59" s="125">
        <v>174</v>
      </c>
      <c r="F59" s="125">
        <v>77</v>
      </c>
      <c r="G59" s="125">
        <v>97</v>
      </c>
      <c r="H59" s="125">
        <v>305799</v>
      </c>
      <c r="I59" s="251">
        <v>1472.7</v>
      </c>
      <c r="J59" s="251">
        <v>7.2</v>
      </c>
      <c r="K59" s="195" t="s">
        <v>1</v>
      </c>
    </row>
    <row r="60" spans="1:11" s="239" customFormat="1" ht="7.5"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736</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1:J1"/>
    <mergeCell ref="A2:J2"/>
    <mergeCell ref="A4:A8"/>
    <mergeCell ref="B4:B8"/>
    <mergeCell ref="E7:G7"/>
    <mergeCell ref="A61:J61"/>
    <mergeCell ref="A62:J62"/>
    <mergeCell ref="A3:J3"/>
    <mergeCell ref="A60:J60"/>
    <mergeCell ref="C4:C6"/>
    <mergeCell ref="D4:D6"/>
    <mergeCell ref="E4:J4"/>
    <mergeCell ref="E5:E6"/>
    <mergeCell ref="F5:H5"/>
    <mergeCell ref="I5:I6"/>
    <mergeCell ref="J5:J6"/>
  </mergeCells>
  <hyperlinks>
    <hyperlink ref="A1" location="Inhalt!A1" display="Zurück zum Inhalt" xr:uid="{5D89F5A4-A349-4750-AE87-9C108152CB8F}"/>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C9416-423C-4BBA-A148-92E694BF5052}">
  <dimension ref="A1:K63"/>
  <sheetViews>
    <sheetView view="pageLayout" topLeftCell="A7"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140625" style="4" customWidth="1"/>
    <col min="5" max="5" width="8.140625" style="4" customWidth="1"/>
    <col min="6" max="6" width="9.28515625" style="4" customWidth="1"/>
    <col min="7" max="7" width="10.28515625" style="4" customWidth="1"/>
    <col min="8" max="8" width="10.140625" style="4" customWidth="1"/>
    <col min="9" max="9" width="7.140625" style="4" customWidth="1"/>
    <col min="10" max="10" width="7.85546875" style="4" customWidth="1"/>
    <col min="11" max="11" width="1.28515625" style="4" customWidth="1"/>
    <col min="12" max="16384" width="9" style="4"/>
  </cols>
  <sheetData>
    <row r="1" spans="1:11" s="300" customFormat="1" ht="24" customHeight="1" x14ac:dyDescent="0.2">
      <c r="A1" s="550" t="s">
        <v>2</v>
      </c>
      <c r="B1" s="550"/>
      <c r="C1" s="550"/>
      <c r="D1" s="550"/>
      <c r="E1" s="550"/>
      <c r="F1" s="550"/>
      <c r="G1" s="550"/>
      <c r="H1" s="550"/>
      <c r="I1" s="550"/>
      <c r="J1" s="550"/>
      <c r="K1" s="299" t="s">
        <v>1</v>
      </c>
    </row>
    <row r="2" spans="1:11" s="9" customFormat="1" ht="26.45" customHeight="1" x14ac:dyDescent="0.2">
      <c r="A2" s="698" t="s">
        <v>936</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1.25" x14ac:dyDescent="0.2">
      <c r="A4" s="699" t="s">
        <v>1175</v>
      </c>
      <c r="B4" s="700" t="s">
        <v>11</v>
      </c>
      <c r="C4" s="700" t="s">
        <v>701</v>
      </c>
      <c r="D4" s="700" t="s">
        <v>620</v>
      </c>
      <c r="E4" s="701" t="s">
        <v>696</v>
      </c>
      <c r="F4" s="701"/>
      <c r="G4" s="701"/>
      <c r="H4" s="701"/>
      <c r="I4" s="701"/>
      <c r="J4" s="702"/>
      <c r="K4" s="195" t="s">
        <v>1</v>
      </c>
    </row>
    <row r="5" spans="1:11" s="70" customFormat="1" ht="11.25" x14ac:dyDescent="0.2">
      <c r="A5" s="699"/>
      <c r="B5" s="700"/>
      <c r="C5" s="700"/>
      <c r="D5" s="700"/>
      <c r="E5" s="700" t="s">
        <v>0</v>
      </c>
      <c r="F5" s="700" t="s">
        <v>745</v>
      </c>
      <c r="G5" s="700"/>
      <c r="H5" s="700"/>
      <c r="I5" s="700" t="s">
        <v>1085</v>
      </c>
      <c r="J5" s="703" t="s">
        <v>1086</v>
      </c>
      <c r="K5" s="195" t="s">
        <v>1</v>
      </c>
    </row>
    <row r="6" spans="1:11" s="70" customFormat="1" ht="33.75" x14ac:dyDescent="0.2">
      <c r="A6" s="699"/>
      <c r="B6" s="700"/>
      <c r="C6" s="700"/>
      <c r="D6" s="700"/>
      <c r="E6" s="700"/>
      <c r="F6" s="480" t="s">
        <v>691</v>
      </c>
      <c r="G6" s="480" t="s">
        <v>692</v>
      </c>
      <c r="H6" s="480" t="s">
        <v>86</v>
      </c>
      <c r="I6" s="700"/>
      <c r="J6" s="703"/>
      <c r="K6" s="195" t="s">
        <v>1</v>
      </c>
    </row>
    <row r="7" spans="1:11" s="70" customFormat="1" ht="11.25"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742</v>
      </c>
      <c r="G9" s="475" t="s">
        <v>743</v>
      </c>
      <c r="H9" s="175" t="s">
        <v>744</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45.6</v>
      </c>
      <c r="J10" s="250">
        <v>2.5</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t="s">
        <v>994</v>
      </c>
      <c r="F14" s="120" t="s">
        <v>994</v>
      </c>
      <c r="G14" s="120" t="s">
        <v>994</v>
      </c>
      <c r="H14" s="120" t="s">
        <v>994</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6</v>
      </c>
      <c r="G17" s="120">
        <v>7</v>
      </c>
      <c r="H17" s="120">
        <v>8867</v>
      </c>
      <c r="I17" s="250">
        <v>88.3</v>
      </c>
      <c r="J17" s="250">
        <v>11.5</v>
      </c>
      <c r="K17" s="195" t="s">
        <v>1</v>
      </c>
    </row>
    <row r="18" spans="1:11" s="9" customFormat="1" ht="11.25" customHeight="1" x14ac:dyDescent="0.2">
      <c r="A18" s="233">
        <v>158</v>
      </c>
      <c r="B18" s="248" t="s">
        <v>38</v>
      </c>
      <c r="C18" s="120">
        <v>13</v>
      </c>
      <c r="D18" s="120">
        <v>6445</v>
      </c>
      <c r="E18" s="120">
        <v>4</v>
      </c>
      <c r="F18" s="120">
        <v>3</v>
      </c>
      <c r="G18" s="120">
        <v>1</v>
      </c>
      <c r="H18" s="120">
        <v>3985</v>
      </c>
      <c r="I18" s="250">
        <v>26.4</v>
      </c>
      <c r="J18" s="250">
        <v>10</v>
      </c>
      <c r="K18" s="195" t="s">
        <v>1</v>
      </c>
    </row>
    <row r="19" spans="1:11" s="9" customFormat="1" ht="11.25" customHeight="1" x14ac:dyDescent="0.2">
      <c r="A19" s="233">
        <v>159</v>
      </c>
      <c r="B19" s="248" t="s">
        <v>39</v>
      </c>
      <c r="C19" s="120">
        <v>24</v>
      </c>
      <c r="D19" s="120">
        <v>30913</v>
      </c>
      <c r="E19" s="120">
        <v>2</v>
      </c>
      <c r="F19" s="120">
        <v>2</v>
      </c>
      <c r="G19" s="120" t="s">
        <v>994</v>
      </c>
      <c r="H19" s="120">
        <v>929</v>
      </c>
      <c r="I19" s="250" t="s">
        <v>994</v>
      </c>
      <c r="J19" s="250" t="s">
        <v>994</v>
      </c>
      <c r="K19" s="195" t="s">
        <v>1</v>
      </c>
    </row>
    <row r="20" spans="1:11" s="235" customFormat="1" ht="11.25" customHeight="1" x14ac:dyDescent="0.2">
      <c r="A20" s="234">
        <v>1</v>
      </c>
      <c r="B20" s="240" t="s">
        <v>40</v>
      </c>
      <c r="C20" s="125">
        <v>184</v>
      </c>
      <c r="D20" s="126">
        <v>123385</v>
      </c>
      <c r="E20" s="125">
        <v>23</v>
      </c>
      <c r="F20" s="125">
        <v>14</v>
      </c>
      <c r="G20" s="125">
        <v>9</v>
      </c>
      <c r="H20" s="125">
        <v>35031</v>
      </c>
      <c r="I20" s="251">
        <v>160.19999999999999</v>
      </c>
      <c r="J20" s="251">
        <v>5.6</v>
      </c>
      <c r="K20" s="195" t="s">
        <v>1</v>
      </c>
    </row>
    <row r="21" spans="1:11" s="9" customFormat="1" ht="11.25" customHeight="1" x14ac:dyDescent="0.2">
      <c r="A21" s="233">
        <v>241</v>
      </c>
      <c r="B21" s="248" t="s">
        <v>41</v>
      </c>
      <c r="C21" s="120">
        <v>27</v>
      </c>
      <c r="D21" s="120">
        <v>79934</v>
      </c>
      <c r="E21" s="120">
        <v>21</v>
      </c>
      <c r="F21" s="120">
        <v>10</v>
      </c>
      <c r="G21" s="120">
        <v>11</v>
      </c>
      <c r="H21" s="120">
        <v>72665</v>
      </c>
      <c r="I21" s="250">
        <v>192.2</v>
      </c>
      <c r="J21" s="250">
        <v>3.1</v>
      </c>
      <c r="K21" s="195" t="s">
        <v>1</v>
      </c>
    </row>
    <row r="22" spans="1:11" s="9" customFormat="1" ht="11.25" customHeight="1" x14ac:dyDescent="0.2">
      <c r="A22" s="233">
        <v>251</v>
      </c>
      <c r="B22" s="248" t="s">
        <v>42</v>
      </c>
      <c r="C22" s="120">
        <v>15</v>
      </c>
      <c r="D22" s="120">
        <v>7114</v>
      </c>
      <c r="E22" s="120">
        <v>7</v>
      </c>
      <c r="F22" s="120">
        <v>6</v>
      </c>
      <c r="G22" s="120">
        <v>1</v>
      </c>
      <c r="H22" s="120">
        <v>3978</v>
      </c>
      <c r="I22" s="250">
        <v>3.1</v>
      </c>
      <c r="J22" s="250">
        <v>3</v>
      </c>
      <c r="K22" s="195" t="s">
        <v>1</v>
      </c>
    </row>
    <row r="23" spans="1:11" s="9" customFormat="1" ht="11.25" customHeight="1" x14ac:dyDescent="0.2">
      <c r="A23" s="233">
        <v>252</v>
      </c>
      <c r="B23" s="248" t="s">
        <v>43</v>
      </c>
      <c r="C23" s="120">
        <v>9</v>
      </c>
      <c r="D23" s="120">
        <v>15556</v>
      </c>
      <c r="E23" s="120">
        <v>5</v>
      </c>
      <c r="F23" s="120">
        <v>3</v>
      </c>
      <c r="G23" s="120">
        <v>2</v>
      </c>
      <c r="H23" s="120">
        <v>13293</v>
      </c>
      <c r="I23" s="250">
        <v>26.6</v>
      </c>
      <c r="J23" s="250">
        <v>10</v>
      </c>
      <c r="K23" s="195" t="s">
        <v>1</v>
      </c>
    </row>
    <row r="24" spans="1:11" s="9" customFormat="1" ht="11.25" customHeight="1" x14ac:dyDescent="0.2">
      <c r="A24" s="233">
        <v>254</v>
      </c>
      <c r="B24" s="248" t="s">
        <v>44</v>
      </c>
      <c r="C24" s="120">
        <v>20</v>
      </c>
      <c r="D24" s="120">
        <v>21808</v>
      </c>
      <c r="E24" s="120">
        <v>14</v>
      </c>
      <c r="F24" s="120">
        <v>4</v>
      </c>
      <c r="G24" s="120">
        <v>10</v>
      </c>
      <c r="H24" s="120">
        <v>17484</v>
      </c>
      <c r="I24" s="250">
        <v>41</v>
      </c>
      <c r="J24" s="250">
        <v>2.7</v>
      </c>
      <c r="K24" s="195" t="s">
        <v>1</v>
      </c>
    </row>
    <row r="25" spans="1:11" s="9" customFormat="1" ht="11.25" customHeight="1" x14ac:dyDescent="0.2">
      <c r="A25" s="233">
        <v>255</v>
      </c>
      <c r="B25" s="248" t="s">
        <v>45</v>
      </c>
      <c r="C25" s="120">
        <v>17</v>
      </c>
      <c r="D25" s="120">
        <v>10265</v>
      </c>
      <c r="E25" s="120">
        <v>4</v>
      </c>
      <c r="F25" s="120">
        <v>3</v>
      </c>
      <c r="G25" s="120">
        <v>1</v>
      </c>
      <c r="H25" s="120">
        <v>6980</v>
      </c>
      <c r="I25" s="250">
        <v>3.1</v>
      </c>
      <c r="J25" s="250">
        <v>4.5999999999999996</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2</v>
      </c>
      <c r="G27" s="120">
        <v>9</v>
      </c>
      <c r="H27" s="120">
        <v>11978</v>
      </c>
      <c r="I27" s="250">
        <v>70.900000000000006</v>
      </c>
      <c r="J27" s="250">
        <v>7.9</v>
      </c>
      <c r="K27" s="195" t="s">
        <v>1</v>
      </c>
    </row>
    <row r="28" spans="1:11" s="236" customFormat="1" ht="11.25" customHeight="1" x14ac:dyDescent="0.2">
      <c r="A28" s="234">
        <v>2</v>
      </c>
      <c r="B28" s="240" t="s">
        <v>48</v>
      </c>
      <c r="C28" s="125">
        <v>114</v>
      </c>
      <c r="D28" s="126">
        <v>157483</v>
      </c>
      <c r="E28" s="125">
        <v>63</v>
      </c>
      <c r="F28" s="125">
        <v>29</v>
      </c>
      <c r="G28" s="125">
        <v>34</v>
      </c>
      <c r="H28" s="125">
        <v>128826</v>
      </c>
      <c r="I28" s="251">
        <v>336.9</v>
      </c>
      <c r="J28" s="251">
        <v>3.7</v>
      </c>
      <c r="K28" s="195" t="s">
        <v>1</v>
      </c>
    </row>
    <row r="29" spans="1:11" s="9" customFormat="1" ht="11.25" customHeight="1" x14ac:dyDescent="0.2">
      <c r="A29" s="233">
        <v>351</v>
      </c>
      <c r="B29" s="248" t="s">
        <v>49</v>
      </c>
      <c r="C29" s="120">
        <v>12</v>
      </c>
      <c r="D29" s="120">
        <v>9351</v>
      </c>
      <c r="E29" s="120">
        <v>11</v>
      </c>
      <c r="F29" s="120">
        <v>7</v>
      </c>
      <c r="G29" s="120">
        <v>4</v>
      </c>
      <c r="H29" s="120">
        <v>5599</v>
      </c>
      <c r="I29" s="250">
        <v>7.1</v>
      </c>
      <c r="J29" s="250">
        <v>5</v>
      </c>
      <c r="K29" s="195" t="s">
        <v>1</v>
      </c>
    </row>
    <row r="30" spans="1:11" s="9" customFormat="1" ht="11.25" customHeight="1" x14ac:dyDescent="0.2">
      <c r="A30" s="233">
        <v>352</v>
      </c>
      <c r="B30" s="248" t="s">
        <v>50</v>
      </c>
      <c r="C30" s="120">
        <v>15</v>
      </c>
      <c r="D30" s="120">
        <v>11558</v>
      </c>
      <c r="E30" s="120">
        <v>1</v>
      </c>
      <c r="F30" s="120" t="s">
        <v>994</v>
      </c>
      <c r="G30" s="120">
        <v>1</v>
      </c>
      <c r="H30" s="120">
        <v>7862</v>
      </c>
      <c r="I30" s="250">
        <v>1.6</v>
      </c>
      <c r="J30" s="250">
        <v>0.2</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1</v>
      </c>
      <c r="J32" s="250">
        <v>1.1000000000000001</v>
      </c>
      <c r="K32" s="195" t="s">
        <v>1</v>
      </c>
    </row>
    <row r="33" spans="1:11" s="9" customFormat="1" ht="11.25" customHeight="1" x14ac:dyDescent="0.2">
      <c r="A33" s="233">
        <v>355</v>
      </c>
      <c r="B33" s="248" t="s">
        <v>53</v>
      </c>
      <c r="C33" s="120">
        <v>5</v>
      </c>
      <c r="D33" s="120">
        <v>8565</v>
      </c>
      <c r="E33" s="120">
        <v>2</v>
      </c>
      <c r="F33" s="120">
        <v>1</v>
      </c>
      <c r="G33" s="120">
        <v>1</v>
      </c>
      <c r="H33" s="120">
        <v>7646</v>
      </c>
      <c r="I33" s="250">
        <v>1.1000000000000001</v>
      </c>
      <c r="J33" s="250">
        <v>5</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1.4</v>
      </c>
      <c r="J35" s="250">
        <v>3</v>
      </c>
      <c r="K35" s="195" t="s">
        <v>1</v>
      </c>
    </row>
    <row r="36" spans="1:11" s="9" customFormat="1" ht="11.25" customHeight="1" x14ac:dyDescent="0.2">
      <c r="A36" s="233">
        <v>358</v>
      </c>
      <c r="B36" s="248" t="s">
        <v>56</v>
      </c>
      <c r="C36" s="120">
        <v>12</v>
      </c>
      <c r="D36" s="120">
        <v>9243</v>
      </c>
      <c r="E36" s="120">
        <v>5</v>
      </c>
      <c r="F36" s="120">
        <v>3</v>
      </c>
      <c r="G36" s="120">
        <v>2</v>
      </c>
      <c r="H36" s="120">
        <v>3302</v>
      </c>
      <c r="I36" s="250">
        <v>34.5</v>
      </c>
      <c r="J36" s="250">
        <v>20</v>
      </c>
      <c r="K36" s="195" t="s">
        <v>1</v>
      </c>
    </row>
    <row r="37" spans="1:11" s="9" customFormat="1" ht="11.25" customHeight="1" x14ac:dyDescent="0.2">
      <c r="A37" s="233">
        <v>359</v>
      </c>
      <c r="B37" s="248" t="s">
        <v>57</v>
      </c>
      <c r="C37" s="120">
        <v>9</v>
      </c>
      <c r="D37" s="120">
        <v>7947</v>
      </c>
      <c r="E37" s="120">
        <v>1</v>
      </c>
      <c r="F37" s="120" t="s">
        <v>994</v>
      </c>
      <c r="G37" s="120">
        <v>1</v>
      </c>
      <c r="H37" s="120">
        <v>3582</v>
      </c>
      <c r="I37" s="250">
        <v>0.7</v>
      </c>
      <c r="J37" s="250">
        <v>0.2</v>
      </c>
      <c r="K37" s="195" t="s">
        <v>1</v>
      </c>
    </row>
    <row r="38" spans="1:11" s="9" customFormat="1" ht="11.25" customHeight="1" x14ac:dyDescent="0.2">
      <c r="A38" s="233">
        <v>360</v>
      </c>
      <c r="B38" s="248" t="s">
        <v>58</v>
      </c>
      <c r="C38" s="120">
        <v>11</v>
      </c>
      <c r="D38" s="120">
        <v>7269</v>
      </c>
      <c r="E38" s="120">
        <v>8</v>
      </c>
      <c r="F38" s="120">
        <v>3</v>
      </c>
      <c r="G38" s="120">
        <v>5</v>
      </c>
      <c r="H38" s="120">
        <v>6026</v>
      </c>
      <c r="I38" s="250">
        <v>6.2</v>
      </c>
      <c r="J38" s="250">
        <v>1.1000000000000001</v>
      </c>
      <c r="K38" s="195" t="s">
        <v>1</v>
      </c>
    </row>
    <row r="39" spans="1:11" s="9" customFormat="1" ht="11.25" customHeight="1" x14ac:dyDescent="0.2">
      <c r="A39" s="233">
        <v>361</v>
      </c>
      <c r="B39" s="248" t="s">
        <v>59</v>
      </c>
      <c r="C39" s="120">
        <v>5</v>
      </c>
      <c r="D39" s="120">
        <v>8664</v>
      </c>
      <c r="E39" s="120">
        <v>2</v>
      </c>
      <c r="F39" s="120">
        <v>1</v>
      </c>
      <c r="G39" s="120">
        <v>1</v>
      </c>
      <c r="H39" s="120">
        <v>3653</v>
      </c>
      <c r="I39" s="250">
        <v>5.5</v>
      </c>
      <c r="J39" s="250">
        <v>3</v>
      </c>
      <c r="K39" s="195" t="s">
        <v>1</v>
      </c>
    </row>
    <row r="40" spans="1:11" s="236" customFormat="1" ht="11.25" customHeight="1" x14ac:dyDescent="0.2">
      <c r="A40" s="234">
        <v>3</v>
      </c>
      <c r="B40" s="240" t="s">
        <v>53</v>
      </c>
      <c r="C40" s="125">
        <v>120</v>
      </c>
      <c r="D40" s="125">
        <v>89410</v>
      </c>
      <c r="E40" s="125">
        <v>39</v>
      </c>
      <c r="F40" s="125">
        <v>17</v>
      </c>
      <c r="G40" s="125">
        <v>22</v>
      </c>
      <c r="H40" s="125">
        <v>40601</v>
      </c>
      <c r="I40" s="251">
        <v>58.9</v>
      </c>
      <c r="J40" s="251">
        <v>2.5</v>
      </c>
      <c r="K40" s="195" t="s">
        <v>1</v>
      </c>
    </row>
    <row r="41" spans="1:11" s="9" customFormat="1" ht="11.25" customHeight="1" x14ac:dyDescent="0.2">
      <c r="A41" s="233">
        <v>401</v>
      </c>
      <c r="B41" s="248" t="s">
        <v>60</v>
      </c>
      <c r="C41" s="120">
        <v>1</v>
      </c>
      <c r="D41" s="120">
        <v>6398</v>
      </c>
      <c r="E41" s="120">
        <v>1</v>
      </c>
      <c r="F41" s="120" t="s">
        <v>994</v>
      </c>
      <c r="G41" s="120">
        <v>1</v>
      </c>
      <c r="H41" s="120">
        <v>6398</v>
      </c>
      <c r="I41" s="250">
        <v>12.8</v>
      </c>
      <c r="J41" s="250">
        <v>2</v>
      </c>
      <c r="K41" s="195" t="s">
        <v>1</v>
      </c>
    </row>
    <row r="42" spans="1:11" s="9" customFormat="1" ht="11.25" customHeight="1" x14ac:dyDescent="0.2">
      <c r="A42" s="233">
        <v>402</v>
      </c>
      <c r="B42" s="248" t="s">
        <v>61</v>
      </c>
      <c r="C42" s="120">
        <v>1</v>
      </c>
      <c r="D42" s="120">
        <v>4395</v>
      </c>
      <c r="E42" s="120">
        <v>1</v>
      </c>
      <c r="F42" s="120">
        <v>1</v>
      </c>
      <c r="G42" s="120" t="s">
        <v>994</v>
      </c>
      <c r="H42" s="120">
        <v>4395</v>
      </c>
      <c r="I42" s="250" t="s">
        <v>994</v>
      </c>
      <c r="J42" s="250" t="s">
        <v>994</v>
      </c>
      <c r="K42" s="195" t="s">
        <v>1</v>
      </c>
    </row>
    <row r="43" spans="1:11" s="9" customFormat="1" ht="11.25" customHeight="1" x14ac:dyDescent="0.2">
      <c r="A43" s="233">
        <v>403</v>
      </c>
      <c r="B43" s="248" t="s">
        <v>331</v>
      </c>
      <c r="C43" s="120">
        <v>1</v>
      </c>
      <c r="D43" s="120">
        <v>13127</v>
      </c>
      <c r="E43" s="120">
        <v>1</v>
      </c>
      <c r="F43" s="120">
        <v>1</v>
      </c>
      <c r="G43" s="120" t="s">
        <v>994</v>
      </c>
      <c r="H43" s="120">
        <v>13127</v>
      </c>
      <c r="I43" s="250" t="s">
        <v>994</v>
      </c>
      <c r="J43" s="250" t="s">
        <v>994</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11.5</v>
      </c>
      <c r="J47" s="250">
        <v>5</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t="s">
        <v>994</v>
      </c>
      <c r="G49" s="120">
        <v>2</v>
      </c>
      <c r="H49" s="120">
        <v>6971</v>
      </c>
      <c r="I49" s="250">
        <v>21.4</v>
      </c>
      <c r="J49" s="250">
        <v>3.1</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3</v>
      </c>
      <c r="F51" s="120">
        <v>3</v>
      </c>
      <c r="G51" s="120" t="s">
        <v>994</v>
      </c>
      <c r="H51" s="120">
        <v>4763</v>
      </c>
      <c r="I51" s="250" t="s">
        <v>994</v>
      </c>
      <c r="J51" s="250" t="s">
        <v>994</v>
      </c>
      <c r="K51" s="195" t="s">
        <v>1</v>
      </c>
    </row>
    <row r="52" spans="1:11" s="9" customFormat="1" ht="11.25" customHeight="1" x14ac:dyDescent="0.2">
      <c r="A52" s="233">
        <v>457</v>
      </c>
      <c r="B52" s="248" t="s">
        <v>71</v>
      </c>
      <c r="C52" s="120">
        <v>14</v>
      </c>
      <c r="D52" s="120">
        <v>10019</v>
      </c>
      <c r="E52" s="120">
        <v>13</v>
      </c>
      <c r="F52" s="120">
        <v>5</v>
      </c>
      <c r="G52" s="120">
        <v>8</v>
      </c>
      <c r="H52" s="120">
        <v>9597</v>
      </c>
      <c r="I52" s="250">
        <v>13.1</v>
      </c>
      <c r="J52" s="250">
        <v>4.2</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1</v>
      </c>
      <c r="G54" s="120">
        <v>3</v>
      </c>
      <c r="H54" s="120">
        <v>8177</v>
      </c>
      <c r="I54" s="250">
        <v>22.1</v>
      </c>
      <c r="J54" s="250">
        <v>3.3</v>
      </c>
      <c r="K54" s="195" t="s">
        <v>1</v>
      </c>
    </row>
    <row r="55" spans="1:11" s="9" customFormat="1" ht="11.25" customHeight="1" x14ac:dyDescent="0.2">
      <c r="A55" s="233">
        <v>460</v>
      </c>
      <c r="B55" s="248" t="s">
        <v>74</v>
      </c>
      <c r="C55" s="120">
        <v>10</v>
      </c>
      <c r="D55" s="120">
        <v>8879</v>
      </c>
      <c r="E55" s="120">
        <v>1</v>
      </c>
      <c r="F55" s="120" t="s">
        <v>994</v>
      </c>
      <c r="G55" s="120">
        <v>1</v>
      </c>
      <c r="H55" s="120">
        <v>2221</v>
      </c>
      <c r="I55" s="250">
        <v>11.1</v>
      </c>
      <c r="J55" s="250">
        <v>5</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v>1</v>
      </c>
      <c r="G57" s="120">
        <v>3</v>
      </c>
      <c r="H57" s="120">
        <v>596</v>
      </c>
      <c r="I57" s="250">
        <v>0</v>
      </c>
      <c r="J57" s="250">
        <v>0</v>
      </c>
      <c r="K57" s="195" t="s">
        <v>1</v>
      </c>
    </row>
    <row r="58" spans="1:11" s="236" customFormat="1" ht="11.25" customHeight="1" x14ac:dyDescent="0.2">
      <c r="A58" s="234">
        <v>4</v>
      </c>
      <c r="B58" s="240" t="s">
        <v>77</v>
      </c>
      <c r="C58" s="125">
        <v>174</v>
      </c>
      <c r="D58" s="126">
        <v>170224</v>
      </c>
      <c r="E58" s="125">
        <v>48</v>
      </c>
      <c r="F58" s="125">
        <v>26</v>
      </c>
      <c r="G58" s="125">
        <v>22</v>
      </c>
      <c r="H58" s="125">
        <v>99430</v>
      </c>
      <c r="I58" s="251">
        <v>92</v>
      </c>
      <c r="J58" s="251">
        <v>3.3</v>
      </c>
      <c r="K58" s="195" t="s">
        <v>1</v>
      </c>
    </row>
    <row r="59" spans="1:11" s="238" customFormat="1" ht="11.25" customHeight="1" x14ac:dyDescent="0.2">
      <c r="A59" s="337" t="s">
        <v>1066</v>
      </c>
      <c r="B59" s="358" t="s">
        <v>78</v>
      </c>
      <c r="C59" s="125">
        <v>592</v>
      </c>
      <c r="D59" s="126">
        <v>540502</v>
      </c>
      <c r="E59" s="125">
        <v>173</v>
      </c>
      <c r="F59" s="125">
        <v>86</v>
      </c>
      <c r="G59" s="125">
        <v>87</v>
      </c>
      <c r="H59" s="125">
        <v>303888</v>
      </c>
      <c r="I59" s="251">
        <v>648.1</v>
      </c>
      <c r="J59" s="251">
        <v>3.8</v>
      </c>
      <c r="K59" s="195" t="s">
        <v>1</v>
      </c>
    </row>
    <row r="60" spans="1:11" s="239" customFormat="1" ht="11.25"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741</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61:J61"/>
    <mergeCell ref="A62:J62"/>
    <mergeCell ref="A1:J1"/>
    <mergeCell ref="A3:J3"/>
    <mergeCell ref="A60:J60"/>
    <mergeCell ref="A2:J2"/>
    <mergeCell ref="A4:A8"/>
    <mergeCell ref="B4:B8"/>
    <mergeCell ref="C4:C6"/>
    <mergeCell ref="D4:D6"/>
    <mergeCell ref="E4:J4"/>
    <mergeCell ref="E5:E6"/>
    <mergeCell ref="F5:H5"/>
    <mergeCell ref="I5:I6"/>
    <mergeCell ref="J5:J6"/>
    <mergeCell ref="E7:G7"/>
  </mergeCells>
  <hyperlinks>
    <hyperlink ref="A1" location="Inhalt!A1" display="Zurück zum Inhalt" xr:uid="{78D6CA89-83B8-40B5-9EF0-9D5A683EB511}"/>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0FFB3-585D-4E6D-9806-FE8CBE505645}">
  <dimension ref="A1:K63"/>
  <sheetViews>
    <sheetView view="pageLayout" topLeftCell="A7" zoomScaleNormal="100" workbookViewId="0">
      <selection sqref="A1:J1"/>
    </sheetView>
  </sheetViews>
  <sheetFormatPr baseColWidth="10" defaultColWidth="9" defaultRowHeight="8.25" x14ac:dyDescent="0.15"/>
  <cols>
    <col min="1" max="1" width="4.7109375" style="4" customWidth="1"/>
    <col min="2" max="2" width="15.7109375" style="4" customWidth="1"/>
    <col min="3" max="3" width="7.7109375" style="4" customWidth="1"/>
    <col min="4" max="4" width="9.5703125" style="4" customWidth="1"/>
    <col min="5" max="5" width="8.85546875" style="4" customWidth="1"/>
    <col min="6" max="6" width="10" style="4" customWidth="1"/>
    <col min="7" max="8" width="9.7109375" style="4" customWidth="1"/>
    <col min="9" max="9" width="7.140625" style="4" customWidth="1"/>
    <col min="10" max="10" width="7.7109375" style="4" customWidth="1"/>
    <col min="11" max="11" width="1.28515625" style="4" customWidth="1"/>
    <col min="12" max="16384" width="9" style="4"/>
  </cols>
  <sheetData>
    <row r="1" spans="1:11" s="1" customFormat="1" ht="24" customHeight="1" x14ac:dyDescent="0.2">
      <c r="A1" s="550" t="s">
        <v>2</v>
      </c>
      <c r="B1" s="550"/>
      <c r="C1" s="550"/>
      <c r="D1" s="550"/>
      <c r="E1" s="550"/>
      <c r="F1" s="550"/>
      <c r="G1" s="550"/>
      <c r="H1" s="550"/>
      <c r="I1" s="550"/>
      <c r="J1" s="550"/>
      <c r="K1" s="195" t="s">
        <v>1</v>
      </c>
    </row>
    <row r="2" spans="1:11" s="9" customFormat="1" ht="26.45" customHeight="1" x14ac:dyDescent="0.2">
      <c r="A2" s="698" t="s">
        <v>935</v>
      </c>
      <c r="B2" s="704"/>
      <c r="C2" s="704"/>
      <c r="D2" s="704"/>
      <c r="E2" s="704"/>
      <c r="F2" s="704"/>
      <c r="G2" s="704"/>
      <c r="H2" s="704"/>
      <c r="I2" s="704"/>
      <c r="J2" s="704"/>
      <c r="K2" s="195" t="s">
        <v>1</v>
      </c>
    </row>
    <row r="3" spans="1:11" s="31" customFormat="1" ht="1.9" customHeight="1" x14ac:dyDescent="0.15">
      <c r="A3" s="696" t="s">
        <v>997</v>
      </c>
      <c r="B3" s="696"/>
      <c r="C3" s="696"/>
      <c r="D3" s="696"/>
      <c r="E3" s="696"/>
      <c r="F3" s="696"/>
      <c r="G3" s="696"/>
      <c r="H3" s="696"/>
      <c r="I3" s="696"/>
      <c r="J3" s="696"/>
      <c r="K3" s="465" t="s">
        <v>1</v>
      </c>
    </row>
    <row r="4" spans="1:11" s="70" customFormat="1" ht="13.15" customHeight="1" x14ac:dyDescent="0.2">
      <c r="A4" s="699" t="s">
        <v>1175</v>
      </c>
      <c r="B4" s="700" t="s">
        <v>11</v>
      </c>
      <c r="C4" s="700" t="s">
        <v>701</v>
      </c>
      <c r="D4" s="700" t="s">
        <v>620</v>
      </c>
      <c r="E4" s="701" t="s">
        <v>696</v>
      </c>
      <c r="F4" s="701"/>
      <c r="G4" s="701"/>
      <c r="H4" s="701"/>
      <c r="I4" s="701"/>
      <c r="J4" s="702"/>
      <c r="K4" s="195" t="s">
        <v>1</v>
      </c>
    </row>
    <row r="5" spans="1:11" s="70" customFormat="1" ht="21.75" customHeight="1" x14ac:dyDescent="0.2">
      <c r="A5" s="699"/>
      <c r="B5" s="700"/>
      <c r="C5" s="700"/>
      <c r="D5" s="700"/>
      <c r="E5" s="700" t="s">
        <v>0</v>
      </c>
      <c r="F5" s="700" t="s">
        <v>747</v>
      </c>
      <c r="G5" s="700"/>
      <c r="H5" s="700"/>
      <c r="I5" s="700" t="s">
        <v>1085</v>
      </c>
      <c r="J5" s="703" t="s">
        <v>1086</v>
      </c>
      <c r="K5" s="195" t="s">
        <v>1</v>
      </c>
    </row>
    <row r="6" spans="1:11" s="70" customFormat="1" ht="35.25" customHeight="1" x14ac:dyDescent="0.2">
      <c r="A6" s="699"/>
      <c r="B6" s="700"/>
      <c r="C6" s="700"/>
      <c r="D6" s="700"/>
      <c r="E6" s="700"/>
      <c r="F6" s="480" t="s">
        <v>691</v>
      </c>
      <c r="G6" s="480" t="s">
        <v>692</v>
      </c>
      <c r="H6" s="480" t="s">
        <v>86</v>
      </c>
      <c r="I6" s="700"/>
      <c r="J6" s="703"/>
      <c r="K6" s="195" t="s">
        <v>1</v>
      </c>
    </row>
    <row r="7" spans="1:11" s="70" customFormat="1" ht="13.15" customHeight="1" x14ac:dyDescent="0.2">
      <c r="A7" s="699"/>
      <c r="B7" s="700"/>
      <c r="C7" s="481" t="s">
        <v>8</v>
      </c>
      <c r="D7" s="481" t="s">
        <v>313</v>
      </c>
      <c r="E7" s="701" t="s">
        <v>8</v>
      </c>
      <c r="F7" s="701"/>
      <c r="G7" s="701"/>
      <c r="H7" s="481" t="s">
        <v>313</v>
      </c>
      <c r="I7" s="481" t="s">
        <v>87</v>
      </c>
      <c r="J7" s="482" t="s">
        <v>693</v>
      </c>
      <c r="K7" s="195" t="s">
        <v>1</v>
      </c>
    </row>
    <row r="8" spans="1:11" s="70" customFormat="1" ht="11.25" x14ac:dyDescent="0.2">
      <c r="A8" s="699"/>
      <c r="B8" s="700"/>
      <c r="C8" s="469">
        <v>1</v>
      </c>
      <c r="D8" s="469">
        <v>2</v>
      </c>
      <c r="E8" s="469">
        <v>3</v>
      </c>
      <c r="F8" s="469">
        <v>4</v>
      </c>
      <c r="G8" s="469">
        <v>5</v>
      </c>
      <c r="H8" s="469">
        <v>6</v>
      </c>
      <c r="I8" s="469">
        <v>7</v>
      </c>
      <c r="J8" s="459">
        <v>8</v>
      </c>
      <c r="K8" s="195" t="s">
        <v>1</v>
      </c>
    </row>
    <row r="9" spans="1:11" s="232" customFormat="1" ht="1.9" customHeight="1" x14ac:dyDescent="0.2">
      <c r="A9" s="231" t="s">
        <v>28</v>
      </c>
      <c r="B9" s="231" t="s">
        <v>464</v>
      </c>
      <c r="C9" s="475" t="s">
        <v>695</v>
      </c>
      <c r="D9" s="475" t="s">
        <v>633</v>
      </c>
      <c r="E9" s="475" t="s">
        <v>697</v>
      </c>
      <c r="F9" s="175" t="s">
        <v>748</v>
      </c>
      <c r="G9" s="475" t="s">
        <v>749</v>
      </c>
      <c r="H9" s="175" t="s">
        <v>750</v>
      </c>
      <c r="I9" s="475" t="s">
        <v>921</v>
      </c>
      <c r="J9" s="475" t="s">
        <v>922</v>
      </c>
      <c r="K9" s="465" t="s">
        <v>1</v>
      </c>
    </row>
    <row r="10" spans="1:11" s="9" customFormat="1" ht="11.25" customHeight="1" x14ac:dyDescent="0.2">
      <c r="A10" s="233">
        <v>101</v>
      </c>
      <c r="B10" s="248" t="s">
        <v>29</v>
      </c>
      <c r="C10" s="120">
        <v>1</v>
      </c>
      <c r="D10" s="120">
        <v>18466</v>
      </c>
      <c r="E10" s="120">
        <v>1</v>
      </c>
      <c r="F10" s="120" t="s">
        <v>994</v>
      </c>
      <c r="G10" s="120">
        <v>1</v>
      </c>
      <c r="H10" s="120">
        <v>18466</v>
      </c>
      <c r="I10" s="250">
        <v>108.4</v>
      </c>
      <c r="J10" s="250">
        <v>5.9</v>
      </c>
      <c r="K10" s="195" t="s">
        <v>1</v>
      </c>
    </row>
    <row r="11" spans="1:11" s="9" customFormat="1" ht="11.25" customHeight="1" x14ac:dyDescent="0.2">
      <c r="A11" s="233">
        <v>102</v>
      </c>
      <c r="B11" s="248" t="s">
        <v>30</v>
      </c>
      <c r="C11" s="120">
        <v>4</v>
      </c>
      <c r="D11" s="120">
        <v>7336</v>
      </c>
      <c r="E11" s="120" t="s">
        <v>994</v>
      </c>
      <c r="F11" s="120" t="s">
        <v>994</v>
      </c>
      <c r="G11" s="120" t="s">
        <v>994</v>
      </c>
      <c r="H11" s="120" t="s">
        <v>994</v>
      </c>
      <c r="I11" s="250" t="s">
        <v>994</v>
      </c>
      <c r="J11" s="250" t="s">
        <v>994</v>
      </c>
      <c r="K11" s="195" t="s">
        <v>1</v>
      </c>
    </row>
    <row r="12" spans="1:11" s="9" customFormat="1" ht="11.25" customHeight="1" x14ac:dyDescent="0.2">
      <c r="A12" s="233">
        <v>103</v>
      </c>
      <c r="B12" s="248" t="s">
        <v>32</v>
      </c>
      <c r="C12" s="120">
        <v>2</v>
      </c>
      <c r="D12" s="120">
        <v>8042</v>
      </c>
      <c r="E12" s="120" t="s">
        <v>994</v>
      </c>
      <c r="F12" s="120" t="s">
        <v>994</v>
      </c>
      <c r="G12" s="120" t="s">
        <v>994</v>
      </c>
      <c r="H12" s="120" t="s">
        <v>994</v>
      </c>
      <c r="I12" s="250" t="s">
        <v>994</v>
      </c>
      <c r="J12" s="250" t="s">
        <v>994</v>
      </c>
      <c r="K12" s="195" t="s">
        <v>1</v>
      </c>
    </row>
    <row r="13" spans="1:11" s="9" customFormat="1" ht="11.25" customHeight="1" x14ac:dyDescent="0.2">
      <c r="A13" s="233">
        <v>151</v>
      </c>
      <c r="B13" s="248" t="s">
        <v>33</v>
      </c>
      <c r="C13" s="120">
        <v>66</v>
      </c>
      <c r="D13" s="120">
        <v>8487</v>
      </c>
      <c r="E13" s="120" t="s">
        <v>994</v>
      </c>
      <c r="F13" s="120" t="s">
        <v>994</v>
      </c>
      <c r="G13" s="120" t="s">
        <v>994</v>
      </c>
      <c r="H13" s="120" t="s">
        <v>994</v>
      </c>
      <c r="I13" s="250" t="s">
        <v>994</v>
      </c>
      <c r="J13" s="250" t="s">
        <v>994</v>
      </c>
      <c r="K13" s="195" t="s">
        <v>1</v>
      </c>
    </row>
    <row r="14" spans="1:11" s="9" customFormat="1" ht="11.25" customHeight="1" x14ac:dyDescent="0.2">
      <c r="A14" s="233">
        <v>153</v>
      </c>
      <c r="B14" s="248" t="s">
        <v>34</v>
      </c>
      <c r="C14" s="120">
        <v>11</v>
      </c>
      <c r="D14" s="120">
        <v>14649</v>
      </c>
      <c r="E14" s="120" t="s">
        <v>994</v>
      </c>
      <c r="F14" s="120" t="s">
        <v>994</v>
      </c>
      <c r="G14" s="120" t="s">
        <v>994</v>
      </c>
      <c r="H14" s="120" t="s">
        <v>994</v>
      </c>
      <c r="I14" s="250" t="s">
        <v>994</v>
      </c>
      <c r="J14" s="250" t="s">
        <v>994</v>
      </c>
      <c r="K14" s="195" t="s">
        <v>1</v>
      </c>
    </row>
    <row r="15" spans="1:11" s="9" customFormat="1" ht="11.25" customHeight="1" x14ac:dyDescent="0.2">
      <c r="A15" s="233">
        <v>154</v>
      </c>
      <c r="B15" s="248" t="s">
        <v>35</v>
      </c>
      <c r="C15" s="120">
        <v>24</v>
      </c>
      <c r="D15" s="120">
        <v>6392</v>
      </c>
      <c r="E15" s="120">
        <v>3</v>
      </c>
      <c r="F15" s="120">
        <v>3</v>
      </c>
      <c r="G15" s="120" t="s">
        <v>994</v>
      </c>
      <c r="H15" s="120">
        <v>2784</v>
      </c>
      <c r="I15" s="250" t="s">
        <v>994</v>
      </c>
      <c r="J15" s="250" t="s">
        <v>994</v>
      </c>
      <c r="K15" s="195" t="s">
        <v>1</v>
      </c>
    </row>
    <row r="16" spans="1:11" s="9" customFormat="1" ht="11.25" customHeight="1" x14ac:dyDescent="0.2">
      <c r="A16" s="233">
        <v>155</v>
      </c>
      <c r="B16" s="248" t="s">
        <v>36</v>
      </c>
      <c r="C16" s="120">
        <v>22</v>
      </c>
      <c r="D16" s="120">
        <v>12804</v>
      </c>
      <c r="E16" s="120" t="s">
        <v>994</v>
      </c>
      <c r="F16" s="120" t="s">
        <v>994</v>
      </c>
      <c r="G16" s="120" t="s">
        <v>994</v>
      </c>
      <c r="H16" s="120" t="s">
        <v>994</v>
      </c>
      <c r="I16" s="250" t="s">
        <v>994</v>
      </c>
      <c r="J16" s="250" t="s">
        <v>994</v>
      </c>
      <c r="K16" s="195" t="s">
        <v>1</v>
      </c>
    </row>
    <row r="17" spans="1:11" s="9" customFormat="1" ht="11.25" customHeight="1" x14ac:dyDescent="0.2">
      <c r="A17" s="233">
        <v>157</v>
      </c>
      <c r="B17" s="248" t="s">
        <v>37</v>
      </c>
      <c r="C17" s="120">
        <v>17</v>
      </c>
      <c r="D17" s="120">
        <v>9851</v>
      </c>
      <c r="E17" s="120">
        <v>13</v>
      </c>
      <c r="F17" s="120">
        <v>7</v>
      </c>
      <c r="G17" s="120">
        <v>6</v>
      </c>
      <c r="H17" s="120">
        <v>8867</v>
      </c>
      <c r="I17" s="250">
        <v>180.1</v>
      </c>
      <c r="J17" s="250">
        <v>23.5</v>
      </c>
      <c r="K17" s="195" t="s">
        <v>1</v>
      </c>
    </row>
    <row r="18" spans="1:11" s="9" customFormat="1" ht="11.25" customHeight="1" x14ac:dyDescent="0.2">
      <c r="A18" s="233">
        <v>158</v>
      </c>
      <c r="B18" s="248" t="s">
        <v>38</v>
      </c>
      <c r="C18" s="120">
        <v>13</v>
      </c>
      <c r="D18" s="120">
        <v>6445</v>
      </c>
      <c r="E18" s="120">
        <v>4</v>
      </c>
      <c r="F18" s="120">
        <v>3</v>
      </c>
      <c r="G18" s="120">
        <v>1</v>
      </c>
      <c r="H18" s="120">
        <v>3985</v>
      </c>
      <c r="I18" s="250">
        <v>26.4</v>
      </c>
      <c r="J18" s="250">
        <v>10</v>
      </c>
      <c r="K18" s="195" t="s">
        <v>1</v>
      </c>
    </row>
    <row r="19" spans="1:11" s="9" customFormat="1" ht="11.25" customHeight="1" x14ac:dyDescent="0.2">
      <c r="A19" s="233">
        <v>159</v>
      </c>
      <c r="B19" s="248" t="s">
        <v>39</v>
      </c>
      <c r="C19" s="120">
        <v>24</v>
      </c>
      <c r="D19" s="120">
        <v>30913</v>
      </c>
      <c r="E19" s="120">
        <v>2</v>
      </c>
      <c r="F19" s="120">
        <v>1</v>
      </c>
      <c r="G19" s="120">
        <v>1</v>
      </c>
      <c r="H19" s="120">
        <v>929</v>
      </c>
      <c r="I19" s="250">
        <v>0</v>
      </c>
      <c r="J19" s="250">
        <v>0.1</v>
      </c>
      <c r="K19" s="195" t="s">
        <v>1</v>
      </c>
    </row>
    <row r="20" spans="1:11" s="235" customFormat="1" ht="11.25" customHeight="1" x14ac:dyDescent="0.2">
      <c r="A20" s="234">
        <v>1</v>
      </c>
      <c r="B20" s="240" t="s">
        <v>40</v>
      </c>
      <c r="C20" s="125">
        <v>184</v>
      </c>
      <c r="D20" s="126">
        <v>123385</v>
      </c>
      <c r="E20" s="125">
        <v>23</v>
      </c>
      <c r="F20" s="125">
        <v>14</v>
      </c>
      <c r="G20" s="125">
        <v>9</v>
      </c>
      <c r="H20" s="125">
        <v>35031</v>
      </c>
      <c r="I20" s="251">
        <v>314.8</v>
      </c>
      <c r="J20" s="251">
        <v>10.8</v>
      </c>
      <c r="K20" s="195" t="s">
        <v>1</v>
      </c>
    </row>
    <row r="21" spans="1:11" s="9" customFormat="1" ht="11.25" customHeight="1" x14ac:dyDescent="0.2">
      <c r="A21" s="233">
        <v>241</v>
      </c>
      <c r="B21" s="248" t="s">
        <v>41</v>
      </c>
      <c r="C21" s="120">
        <v>27</v>
      </c>
      <c r="D21" s="120">
        <v>79934</v>
      </c>
      <c r="E21" s="120">
        <v>21</v>
      </c>
      <c r="F21" s="120">
        <v>10</v>
      </c>
      <c r="G21" s="120">
        <v>11</v>
      </c>
      <c r="H21" s="120">
        <v>72665</v>
      </c>
      <c r="I21" s="250">
        <v>556.20000000000005</v>
      </c>
      <c r="J21" s="250">
        <v>9.1</v>
      </c>
      <c r="K21" s="195" t="s">
        <v>1</v>
      </c>
    </row>
    <row r="22" spans="1:11" s="9" customFormat="1" ht="11.25" customHeight="1" x14ac:dyDescent="0.2">
      <c r="A22" s="233">
        <v>251</v>
      </c>
      <c r="B22" s="248" t="s">
        <v>42</v>
      </c>
      <c r="C22" s="120">
        <v>15</v>
      </c>
      <c r="D22" s="120">
        <v>7114</v>
      </c>
      <c r="E22" s="120">
        <v>7</v>
      </c>
      <c r="F22" s="120">
        <v>5</v>
      </c>
      <c r="G22" s="120">
        <v>2</v>
      </c>
      <c r="H22" s="120">
        <v>3978</v>
      </c>
      <c r="I22" s="250">
        <v>13.2</v>
      </c>
      <c r="J22" s="250">
        <v>6.1</v>
      </c>
      <c r="K22" s="195" t="s">
        <v>1</v>
      </c>
    </row>
    <row r="23" spans="1:11" s="9" customFormat="1" ht="11.25" customHeight="1" x14ac:dyDescent="0.2">
      <c r="A23" s="233">
        <v>252</v>
      </c>
      <c r="B23" s="248" t="s">
        <v>43</v>
      </c>
      <c r="C23" s="120">
        <v>9</v>
      </c>
      <c r="D23" s="120">
        <v>15556</v>
      </c>
      <c r="E23" s="120">
        <v>5</v>
      </c>
      <c r="F23" s="120">
        <v>3</v>
      </c>
      <c r="G23" s="120">
        <v>2</v>
      </c>
      <c r="H23" s="120">
        <v>13293</v>
      </c>
      <c r="I23" s="250">
        <v>38.4</v>
      </c>
      <c r="J23" s="250">
        <v>14.4</v>
      </c>
      <c r="K23" s="195" t="s">
        <v>1</v>
      </c>
    </row>
    <row r="24" spans="1:11" s="9" customFormat="1" ht="11.25" customHeight="1" x14ac:dyDescent="0.2">
      <c r="A24" s="233">
        <v>254</v>
      </c>
      <c r="B24" s="248" t="s">
        <v>44</v>
      </c>
      <c r="C24" s="120">
        <v>20</v>
      </c>
      <c r="D24" s="120">
        <v>21808</v>
      </c>
      <c r="E24" s="120">
        <v>14</v>
      </c>
      <c r="F24" s="120">
        <v>4</v>
      </c>
      <c r="G24" s="120">
        <v>10</v>
      </c>
      <c r="H24" s="120">
        <v>17484</v>
      </c>
      <c r="I24" s="250">
        <v>54.7</v>
      </c>
      <c r="J24" s="250">
        <v>3.5</v>
      </c>
      <c r="K24" s="195" t="s">
        <v>1</v>
      </c>
    </row>
    <row r="25" spans="1:11" s="9" customFormat="1" ht="11.25" customHeight="1" x14ac:dyDescent="0.2">
      <c r="A25" s="233">
        <v>255</v>
      </c>
      <c r="B25" s="248" t="s">
        <v>45</v>
      </c>
      <c r="C25" s="120">
        <v>17</v>
      </c>
      <c r="D25" s="120">
        <v>10265</v>
      </c>
      <c r="E25" s="120">
        <v>4</v>
      </c>
      <c r="F25" s="120">
        <v>3</v>
      </c>
      <c r="G25" s="120">
        <v>1</v>
      </c>
      <c r="H25" s="120">
        <v>6980</v>
      </c>
      <c r="I25" s="250">
        <v>2.4</v>
      </c>
      <c r="J25" s="250">
        <v>3.5</v>
      </c>
      <c r="K25" s="195" t="s">
        <v>1</v>
      </c>
    </row>
    <row r="26" spans="1:11" s="9" customFormat="1" ht="11.25" customHeight="1" x14ac:dyDescent="0.2">
      <c r="A26" s="233">
        <v>256</v>
      </c>
      <c r="B26" s="248" t="s">
        <v>46</v>
      </c>
      <c r="C26" s="120">
        <v>13</v>
      </c>
      <c r="D26" s="120">
        <v>7845</v>
      </c>
      <c r="E26" s="120">
        <v>1</v>
      </c>
      <c r="F26" s="120">
        <v>1</v>
      </c>
      <c r="G26" s="120" t="s">
        <v>994</v>
      </c>
      <c r="H26" s="120">
        <v>2448</v>
      </c>
      <c r="I26" s="250" t="s">
        <v>994</v>
      </c>
      <c r="J26" s="250" t="s">
        <v>994</v>
      </c>
      <c r="K26" s="195" t="s">
        <v>1</v>
      </c>
    </row>
    <row r="27" spans="1:11" s="9" customFormat="1" ht="11.25" customHeight="1" x14ac:dyDescent="0.2">
      <c r="A27" s="233">
        <v>257</v>
      </c>
      <c r="B27" s="248" t="s">
        <v>47</v>
      </c>
      <c r="C27" s="120">
        <v>13</v>
      </c>
      <c r="D27" s="120">
        <v>14961</v>
      </c>
      <c r="E27" s="120">
        <v>11</v>
      </c>
      <c r="F27" s="120">
        <v>3</v>
      </c>
      <c r="G27" s="120">
        <v>8</v>
      </c>
      <c r="H27" s="120">
        <v>11978</v>
      </c>
      <c r="I27" s="250">
        <v>53</v>
      </c>
      <c r="J27" s="250">
        <v>6.1</v>
      </c>
      <c r="K27" s="195" t="s">
        <v>1</v>
      </c>
    </row>
    <row r="28" spans="1:11" s="236" customFormat="1" ht="11.25" customHeight="1" x14ac:dyDescent="0.2">
      <c r="A28" s="234">
        <v>2</v>
      </c>
      <c r="B28" s="240" t="s">
        <v>48</v>
      </c>
      <c r="C28" s="125">
        <v>114</v>
      </c>
      <c r="D28" s="126">
        <v>157483</v>
      </c>
      <c r="E28" s="125">
        <v>63</v>
      </c>
      <c r="F28" s="125">
        <v>29</v>
      </c>
      <c r="G28" s="125">
        <v>34</v>
      </c>
      <c r="H28" s="125">
        <v>128826</v>
      </c>
      <c r="I28" s="251">
        <v>717.8</v>
      </c>
      <c r="J28" s="251">
        <v>7.9</v>
      </c>
      <c r="K28" s="195" t="s">
        <v>1</v>
      </c>
    </row>
    <row r="29" spans="1:11" s="9" customFormat="1" ht="11.25" customHeight="1" x14ac:dyDescent="0.2">
      <c r="A29" s="233">
        <v>351</v>
      </c>
      <c r="B29" s="248" t="s">
        <v>49</v>
      </c>
      <c r="C29" s="120">
        <v>12</v>
      </c>
      <c r="D29" s="120">
        <v>9351</v>
      </c>
      <c r="E29" s="120">
        <v>11</v>
      </c>
      <c r="F29" s="120">
        <v>7</v>
      </c>
      <c r="G29" s="120">
        <v>4</v>
      </c>
      <c r="H29" s="120">
        <v>5599</v>
      </c>
      <c r="I29" s="250">
        <v>7.2</v>
      </c>
      <c r="J29" s="250">
        <v>5.0999999999999996</v>
      </c>
      <c r="K29" s="195" t="s">
        <v>1</v>
      </c>
    </row>
    <row r="30" spans="1:11" s="9" customFormat="1" ht="11.25" customHeight="1" x14ac:dyDescent="0.2">
      <c r="A30" s="233">
        <v>352</v>
      </c>
      <c r="B30" s="248" t="s">
        <v>50</v>
      </c>
      <c r="C30" s="120">
        <v>15</v>
      </c>
      <c r="D30" s="120">
        <v>11558</v>
      </c>
      <c r="E30" s="120">
        <v>1</v>
      </c>
      <c r="F30" s="120" t="s">
        <v>994</v>
      </c>
      <c r="G30" s="120">
        <v>1</v>
      </c>
      <c r="H30" s="120">
        <v>7862</v>
      </c>
      <c r="I30" s="250">
        <v>3.9</v>
      </c>
      <c r="J30" s="250">
        <v>0.5</v>
      </c>
      <c r="K30" s="195" t="s">
        <v>1</v>
      </c>
    </row>
    <row r="31" spans="1:11" s="9" customFormat="1" ht="11.25" customHeight="1" x14ac:dyDescent="0.2">
      <c r="A31" s="233">
        <v>353</v>
      </c>
      <c r="B31" s="248" t="s">
        <v>51</v>
      </c>
      <c r="C31" s="120">
        <v>6</v>
      </c>
      <c r="D31" s="120">
        <v>11193</v>
      </c>
      <c r="E31" s="120" t="s">
        <v>994</v>
      </c>
      <c r="F31" s="120" t="s">
        <v>994</v>
      </c>
      <c r="G31" s="120" t="s">
        <v>994</v>
      </c>
      <c r="H31" s="120" t="s">
        <v>994</v>
      </c>
      <c r="I31" s="250" t="s">
        <v>994</v>
      </c>
      <c r="J31" s="250" t="s">
        <v>994</v>
      </c>
      <c r="K31" s="195" t="s">
        <v>1</v>
      </c>
    </row>
    <row r="32" spans="1:11" s="9" customFormat="1" ht="11.25" customHeight="1" x14ac:dyDescent="0.2">
      <c r="A32" s="233">
        <v>354</v>
      </c>
      <c r="B32" s="248" t="s">
        <v>52</v>
      </c>
      <c r="C32" s="120">
        <v>13</v>
      </c>
      <c r="D32" s="120">
        <v>2467</v>
      </c>
      <c r="E32" s="120">
        <v>6</v>
      </c>
      <c r="F32" s="120">
        <v>1</v>
      </c>
      <c r="G32" s="120">
        <v>5</v>
      </c>
      <c r="H32" s="120">
        <v>941</v>
      </c>
      <c r="I32" s="250">
        <v>1.8</v>
      </c>
      <c r="J32" s="250">
        <v>1.9</v>
      </c>
      <c r="K32" s="195" t="s">
        <v>1</v>
      </c>
    </row>
    <row r="33" spans="1:11" s="9" customFormat="1" ht="11.25" customHeight="1" x14ac:dyDescent="0.2">
      <c r="A33" s="233">
        <v>355</v>
      </c>
      <c r="B33" s="248" t="s">
        <v>53</v>
      </c>
      <c r="C33" s="120">
        <v>5</v>
      </c>
      <c r="D33" s="120">
        <v>8565</v>
      </c>
      <c r="E33" s="120">
        <v>2</v>
      </c>
      <c r="F33" s="120">
        <v>1</v>
      </c>
      <c r="G33" s="120">
        <v>1</v>
      </c>
      <c r="H33" s="120">
        <v>7646</v>
      </c>
      <c r="I33" s="250">
        <v>1.7</v>
      </c>
      <c r="J33" s="250">
        <v>8</v>
      </c>
      <c r="K33" s="195" t="s">
        <v>1</v>
      </c>
    </row>
    <row r="34" spans="1:11" s="9" customFormat="1" ht="11.25" customHeight="1" x14ac:dyDescent="0.2">
      <c r="A34" s="233">
        <v>356</v>
      </c>
      <c r="B34" s="248" t="s">
        <v>54</v>
      </c>
      <c r="C34" s="120">
        <v>6</v>
      </c>
      <c r="D34" s="120">
        <v>2837</v>
      </c>
      <c r="E34" s="120">
        <v>2</v>
      </c>
      <c r="F34" s="120">
        <v>1</v>
      </c>
      <c r="G34" s="120">
        <v>1</v>
      </c>
      <c r="H34" s="120">
        <v>1539</v>
      </c>
      <c r="I34" s="250">
        <v>0</v>
      </c>
      <c r="J34" s="250">
        <v>0.1</v>
      </c>
      <c r="K34" s="195" t="s">
        <v>1</v>
      </c>
    </row>
    <row r="35" spans="1:11" s="9" customFormat="1" ht="11.25" customHeight="1" x14ac:dyDescent="0.2">
      <c r="A35" s="233">
        <v>357</v>
      </c>
      <c r="B35" s="248" t="s">
        <v>55</v>
      </c>
      <c r="C35" s="120">
        <v>26</v>
      </c>
      <c r="D35" s="120">
        <v>10316</v>
      </c>
      <c r="E35" s="120">
        <v>1</v>
      </c>
      <c r="F35" s="120" t="s">
        <v>994</v>
      </c>
      <c r="G35" s="120">
        <v>1</v>
      </c>
      <c r="H35" s="120">
        <v>451</v>
      </c>
      <c r="I35" s="250">
        <v>2.7</v>
      </c>
      <c r="J35" s="250">
        <v>6</v>
      </c>
      <c r="K35" s="195" t="s">
        <v>1</v>
      </c>
    </row>
    <row r="36" spans="1:11" s="9" customFormat="1" ht="11.25" customHeight="1" x14ac:dyDescent="0.2">
      <c r="A36" s="233">
        <v>358</v>
      </c>
      <c r="B36" s="248" t="s">
        <v>56</v>
      </c>
      <c r="C36" s="120">
        <v>12</v>
      </c>
      <c r="D36" s="120">
        <v>9243</v>
      </c>
      <c r="E36" s="120">
        <v>5</v>
      </c>
      <c r="F36" s="120">
        <v>3</v>
      </c>
      <c r="G36" s="120">
        <v>2</v>
      </c>
      <c r="H36" s="120">
        <v>3302</v>
      </c>
      <c r="I36" s="250">
        <v>34.5</v>
      </c>
      <c r="J36" s="250">
        <v>20</v>
      </c>
      <c r="K36" s="195" t="s">
        <v>1</v>
      </c>
    </row>
    <row r="37" spans="1:11" s="9" customFormat="1" ht="11.25" customHeight="1" x14ac:dyDescent="0.2">
      <c r="A37" s="233">
        <v>359</v>
      </c>
      <c r="B37" s="248" t="s">
        <v>57</v>
      </c>
      <c r="C37" s="120">
        <v>9</v>
      </c>
      <c r="D37" s="120">
        <v>7947</v>
      </c>
      <c r="E37" s="120">
        <v>1</v>
      </c>
      <c r="F37" s="120" t="s">
        <v>994</v>
      </c>
      <c r="G37" s="120">
        <v>1</v>
      </c>
      <c r="H37" s="120">
        <v>3582</v>
      </c>
      <c r="I37" s="250">
        <v>10.6</v>
      </c>
      <c r="J37" s="250">
        <v>3</v>
      </c>
      <c r="K37" s="195" t="s">
        <v>1</v>
      </c>
    </row>
    <row r="38" spans="1:11" s="9" customFormat="1" ht="11.25" customHeight="1" x14ac:dyDescent="0.2">
      <c r="A38" s="233">
        <v>360</v>
      </c>
      <c r="B38" s="248" t="s">
        <v>58</v>
      </c>
      <c r="C38" s="120">
        <v>11</v>
      </c>
      <c r="D38" s="120">
        <v>7269</v>
      </c>
      <c r="E38" s="120">
        <v>8</v>
      </c>
      <c r="F38" s="120">
        <v>3</v>
      </c>
      <c r="G38" s="120">
        <v>5</v>
      </c>
      <c r="H38" s="120">
        <v>6026</v>
      </c>
      <c r="I38" s="250">
        <v>13</v>
      </c>
      <c r="J38" s="250">
        <v>2.2999999999999998</v>
      </c>
      <c r="K38" s="195" t="s">
        <v>1</v>
      </c>
    </row>
    <row r="39" spans="1:11" s="9" customFormat="1" ht="11.25" customHeight="1" x14ac:dyDescent="0.2">
      <c r="A39" s="233">
        <v>361</v>
      </c>
      <c r="B39" s="248" t="s">
        <v>59</v>
      </c>
      <c r="C39" s="120">
        <v>5</v>
      </c>
      <c r="D39" s="120">
        <v>8664</v>
      </c>
      <c r="E39" s="120">
        <v>2</v>
      </c>
      <c r="F39" s="120" t="s">
        <v>994</v>
      </c>
      <c r="G39" s="120">
        <v>2</v>
      </c>
      <c r="H39" s="120">
        <v>3653</v>
      </c>
      <c r="I39" s="250">
        <v>47.4</v>
      </c>
      <c r="J39" s="250">
        <v>13</v>
      </c>
      <c r="K39" s="195" t="s">
        <v>1</v>
      </c>
    </row>
    <row r="40" spans="1:11" s="236" customFormat="1" ht="11.25" customHeight="1" x14ac:dyDescent="0.2">
      <c r="A40" s="234">
        <v>3</v>
      </c>
      <c r="B40" s="240" t="s">
        <v>53</v>
      </c>
      <c r="C40" s="125">
        <v>120</v>
      </c>
      <c r="D40" s="125">
        <v>89410</v>
      </c>
      <c r="E40" s="125">
        <v>39</v>
      </c>
      <c r="F40" s="125">
        <v>16</v>
      </c>
      <c r="G40" s="125">
        <v>23</v>
      </c>
      <c r="H40" s="125">
        <v>40601</v>
      </c>
      <c r="I40" s="251">
        <v>122.7</v>
      </c>
      <c r="J40" s="251">
        <v>4.8</v>
      </c>
      <c r="K40" s="195" t="s">
        <v>1</v>
      </c>
    </row>
    <row r="41" spans="1:11" s="9" customFormat="1" ht="11.25" customHeight="1" x14ac:dyDescent="0.2">
      <c r="A41" s="233">
        <v>401</v>
      </c>
      <c r="B41" s="248" t="s">
        <v>60</v>
      </c>
      <c r="C41" s="120">
        <v>1</v>
      </c>
      <c r="D41" s="120">
        <v>6398</v>
      </c>
      <c r="E41" s="120">
        <v>1</v>
      </c>
      <c r="F41" s="120" t="s">
        <v>994</v>
      </c>
      <c r="G41" s="120">
        <v>1</v>
      </c>
      <c r="H41" s="120">
        <v>6398</v>
      </c>
      <c r="I41" s="250">
        <v>19.2</v>
      </c>
      <c r="J41" s="250">
        <v>3</v>
      </c>
      <c r="K41" s="195" t="s">
        <v>1</v>
      </c>
    </row>
    <row r="42" spans="1:11" s="9" customFormat="1" ht="11.25" customHeight="1" x14ac:dyDescent="0.2">
      <c r="A42" s="233">
        <v>402</v>
      </c>
      <c r="B42" s="248" t="s">
        <v>61</v>
      </c>
      <c r="C42" s="120">
        <v>1</v>
      </c>
      <c r="D42" s="120">
        <v>4395</v>
      </c>
      <c r="E42" s="120">
        <v>1</v>
      </c>
      <c r="F42" s="120" t="s">
        <v>994</v>
      </c>
      <c r="G42" s="120">
        <v>1</v>
      </c>
      <c r="H42" s="120">
        <v>4395</v>
      </c>
      <c r="I42" s="250">
        <v>35.200000000000003</v>
      </c>
      <c r="J42" s="250">
        <v>8</v>
      </c>
      <c r="K42" s="195" t="s">
        <v>1</v>
      </c>
    </row>
    <row r="43" spans="1:11" s="9" customFormat="1" ht="11.25" customHeight="1" x14ac:dyDescent="0.2">
      <c r="A43" s="233">
        <v>403</v>
      </c>
      <c r="B43" s="248" t="s">
        <v>331</v>
      </c>
      <c r="C43" s="120">
        <v>1</v>
      </c>
      <c r="D43" s="120">
        <v>13127</v>
      </c>
      <c r="E43" s="120">
        <v>1</v>
      </c>
      <c r="F43" s="120">
        <v>1</v>
      </c>
      <c r="G43" s="120" t="s">
        <v>994</v>
      </c>
      <c r="H43" s="120">
        <v>13127</v>
      </c>
      <c r="I43" s="250" t="s">
        <v>994</v>
      </c>
      <c r="J43" s="250" t="s">
        <v>994</v>
      </c>
      <c r="K43" s="195" t="s">
        <v>1</v>
      </c>
    </row>
    <row r="44" spans="1:11" s="9" customFormat="1" ht="11.25" customHeight="1" x14ac:dyDescent="0.2">
      <c r="A44" s="233">
        <v>404</v>
      </c>
      <c r="B44" s="248" t="s">
        <v>63</v>
      </c>
      <c r="C44" s="120">
        <v>2</v>
      </c>
      <c r="D44" s="120">
        <v>16078</v>
      </c>
      <c r="E44" s="120">
        <v>2</v>
      </c>
      <c r="F44" s="120">
        <v>2</v>
      </c>
      <c r="G44" s="120" t="s">
        <v>994</v>
      </c>
      <c r="H44" s="120">
        <v>16078</v>
      </c>
      <c r="I44" s="250" t="s">
        <v>994</v>
      </c>
      <c r="J44" s="250" t="s">
        <v>994</v>
      </c>
      <c r="K44" s="195" t="s">
        <v>1</v>
      </c>
    </row>
    <row r="45" spans="1:11" s="9" customFormat="1" ht="11.25" customHeight="1" x14ac:dyDescent="0.2">
      <c r="A45" s="233">
        <v>405</v>
      </c>
      <c r="B45" s="248" t="s">
        <v>64</v>
      </c>
      <c r="C45" s="120">
        <v>1</v>
      </c>
      <c r="D45" s="120">
        <v>9770</v>
      </c>
      <c r="E45" s="120">
        <v>1</v>
      </c>
      <c r="F45" s="120">
        <v>1</v>
      </c>
      <c r="G45" s="120" t="s">
        <v>994</v>
      </c>
      <c r="H45" s="120">
        <v>9770</v>
      </c>
      <c r="I45" s="250" t="s">
        <v>994</v>
      </c>
      <c r="J45" s="250" t="s">
        <v>994</v>
      </c>
      <c r="K45" s="195" t="s">
        <v>1</v>
      </c>
    </row>
    <row r="46" spans="1:11" s="9" customFormat="1" ht="11.25" customHeight="1" x14ac:dyDescent="0.2">
      <c r="A46" s="233">
        <v>451</v>
      </c>
      <c r="B46" s="248" t="s">
        <v>65</v>
      </c>
      <c r="C46" s="120">
        <v>6</v>
      </c>
      <c r="D46" s="120">
        <v>8126</v>
      </c>
      <c r="E46" s="120">
        <v>1</v>
      </c>
      <c r="F46" s="120">
        <v>1</v>
      </c>
      <c r="G46" s="120" t="s">
        <v>994</v>
      </c>
      <c r="H46" s="120">
        <v>2593</v>
      </c>
      <c r="I46" s="250" t="s">
        <v>994</v>
      </c>
      <c r="J46" s="250" t="s">
        <v>994</v>
      </c>
      <c r="K46" s="195" t="s">
        <v>1</v>
      </c>
    </row>
    <row r="47" spans="1:11" s="9" customFormat="1" ht="11.25" customHeight="1" x14ac:dyDescent="0.2">
      <c r="A47" s="233">
        <v>452</v>
      </c>
      <c r="B47" s="248" t="s">
        <v>66</v>
      </c>
      <c r="C47" s="120">
        <v>19</v>
      </c>
      <c r="D47" s="120">
        <v>11744</v>
      </c>
      <c r="E47" s="120">
        <v>9</v>
      </c>
      <c r="F47" s="120">
        <v>5</v>
      </c>
      <c r="G47" s="120">
        <v>4</v>
      </c>
      <c r="H47" s="120">
        <v>8408</v>
      </c>
      <c r="I47" s="250">
        <v>20.6</v>
      </c>
      <c r="J47" s="250">
        <v>9</v>
      </c>
      <c r="K47" s="195" t="s">
        <v>1</v>
      </c>
    </row>
    <row r="48" spans="1:11" s="9" customFormat="1" ht="11.25" customHeight="1" x14ac:dyDescent="0.2">
      <c r="A48" s="233">
        <v>453</v>
      </c>
      <c r="B48" s="248" t="s">
        <v>67</v>
      </c>
      <c r="C48" s="120">
        <v>17</v>
      </c>
      <c r="D48" s="120">
        <v>10865</v>
      </c>
      <c r="E48" s="120">
        <v>2</v>
      </c>
      <c r="F48" s="120">
        <v>2</v>
      </c>
      <c r="G48" s="120" t="s">
        <v>994</v>
      </c>
      <c r="H48" s="120">
        <v>4445</v>
      </c>
      <c r="I48" s="250" t="s">
        <v>994</v>
      </c>
      <c r="J48" s="250" t="s">
        <v>994</v>
      </c>
      <c r="K48" s="195" t="s">
        <v>1</v>
      </c>
    </row>
    <row r="49" spans="1:11" s="9" customFormat="1" ht="11.25" customHeight="1" x14ac:dyDescent="0.2">
      <c r="A49" s="233">
        <v>454</v>
      </c>
      <c r="B49" s="248" t="s">
        <v>68</v>
      </c>
      <c r="C49" s="120">
        <v>26</v>
      </c>
      <c r="D49" s="120">
        <v>20236</v>
      </c>
      <c r="E49" s="120">
        <v>2</v>
      </c>
      <c r="F49" s="120" t="s">
        <v>994</v>
      </c>
      <c r="G49" s="120">
        <v>2</v>
      </c>
      <c r="H49" s="120">
        <v>6971</v>
      </c>
      <c r="I49" s="250">
        <v>40.700000000000003</v>
      </c>
      <c r="J49" s="250">
        <v>5.8</v>
      </c>
      <c r="K49" s="195" t="s">
        <v>1</v>
      </c>
    </row>
    <row r="50" spans="1:11" s="9" customFormat="1" ht="11.25" customHeight="1" x14ac:dyDescent="0.2">
      <c r="A50" s="233">
        <v>455</v>
      </c>
      <c r="B50" s="248" t="s">
        <v>69</v>
      </c>
      <c r="C50" s="120">
        <v>8</v>
      </c>
      <c r="D50" s="120">
        <v>6048</v>
      </c>
      <c r="E50" s="120">
        <v>1</v>
      </c>
      <c r="F50" s="120">
        <v>1</v>
      </c>
      <c r="G50" s="120" t="s">
        <v>994</v>
      </c>
      <c r="H50" s="120">
        <v>1128</v>
      </c>
      <c r="I50" s="250" t="s">
        <v>994</v>
      </c>
      <c r="J50" s="250" t="s">
        <v>994</v>
      </c>
      <c r="K50" s="195" t="s">
        <v>1</v>
      </c>
    </row>
    <row r="51" spans="1:11" s="9" customFormat="1" ht="11.25" customHeight="1" x14ac:dyDescent="0.2">
      <c r="A51" s="233">
        <v>456</v>
      </c>
      <c r="B51" s="248" t="s">
        <v>70</v>
      </c>
      <c r="C51" s="120">
        <v>8</v>
      </c>
      <c r="D51" s="120">
        <v>7663</v>
      </c>
      <c r="E51" s="120">
        <v>4</v>
      </c>
      <c r="F51" s="120">
        <v>2</v>
      </c>
      <c r="G51" s="120">
        <v>2</v>
      </c>
      <c r="H51" s="120">
        <v>6674</v>
      </c>
      <c r="I51" s="250">
        <v>21</v>
      </c>
      <c r="J51" s="250">
        <v>3.8</v>
      </c>
      <c r="K51" s="195" t="s">
        <v>1</v>
      </c>
    </row>
    <row r="52" spans="1:11" s="9" customFormat="1" ht="11.25" customHeight="1" x14ac:dyDescent="0.2">
      <c r="A52" s="233">
        <v>457</v>
      </c>
      <c r="B52" s="248" t="s">
        <v>71</v>
      </c>
      <c r="C52" s="120">
        <v>14</v>
      </c>
      <c r="D52" s="120">
        <v>10019</v>
      </c>
      <c r="E52" s="120">
        <v>13</v>
      </c>
      <c r="F52" s="120">
        <v>4</v>
      </c>
      <c r="G52" s="120">
        <v>9</v>
      </c>
      <c r="H52" s="120">
        <v>9597</v>
      </c>
      <c r="I52" s="250">
        <v>20.9</v>
      </c>
      <c r="J52" s="250">
        <v>4.8</v>
      </c>
      <c r="K52" s="195" t="s">
        <v>1</v>
      </c>
    </row>
    <row r="53" spans="1:11" s="9" customFormat="1" ht="11.25" customHeight="1" x14ac:dyDescent="0.2">
      <c r="A53" s="233">
        <v>458</v>
      </c>
      <c r="B53" s="248" t="s">
        <v>72</v>
      </c>
      <c r="C53" s="120">
        <v>6</v>
      </c>
      <c r="D53" s="120">
        <v>4118</v>
      </c>
      <c r="E53" s="120">
        <v>2</v>
      </c>
      <c r="F53" s="120">
        <v>2</v>
      </c>
      <c r="G53" s="120" t="s">
        <v>994</v>
      </c>
      <c r="H53" s="120">
        <v>763</v>
      </c>
      <c r="I53" s="250" t="s">
        <v>994</v>
      </c>
      <c r="J53" s="250" t="s">
        <v>994</v>
      </c>
      <c r="K53" s="195" t="s">
        <v>1</v>
      </c>
    </row>
    <row r="54" spans="1:11" s="9" customFormat="1" ht="11.25" customHeight="1" x14ac:dyDescent="0.2">
      <c r="A54" s="237">
        <v>459</v>
      </c>
      <c r="B54" s="241" t="s">
        <v>73</v>
      </c>
      <c r="C54" s="120">
        <v>32</v>
      </c>
      <c r="D54" s="120">
        <v>23235</v>
      </c>
      <c r="E54" s="120">
        <v>4</v>
      </c>
      <c r="F54" s="120">
        <v>1</v>
      </c>
      <c r="G54" s="120">
        <v>3</v>
      </c>
      <c r="H54" s="120">
        <v>8177</v>
      </c>
      <c r="I54" s="250">
        <v>144.19999999999999</v>
      </c>
      <c r="J54" s="250">
        <v>23.5</v>
      </c>
      <c r="K54" s="195" t="s">
        <v>1</v>
      </c>
    </row>
    <row r="55" spans="1:11" s="9" customFormat="1" ht="11.25" customHeight="1" x14ac:dyDescent="0.2">
      <c r="A55" s="233">
        <v>460</v>
      </c>
      <c r="B55" s="248" t="s">
        <v>74</v>
      </c>
      <c r="C55" s="120">
        <v>10</v>
      </c>
      <c r="D55" s="120">
        <v>8879</v>
      </c>
      <c r="E55" s="120">
        <v>1</v>
      </c>
      <c r="F55" s="120" t="s">
        <v>994</v>
      </c>
      <c r="G55" s="120">
        <v>1</v>
      </c>
      <c r="H55" s="120">
        <v>2221</v>
      </c>
      <c r="I55" s="250">
        <v>11.1</v>
      </c>
      <c r="J55" s="250">
        <v>5</v>
      </c>
      <c r="K55" s="195" t="s">
        <v>1</v>
      </c>
    </row>
    <row r="56" spans="1:11" s="9" customFormat="1" ht="11.25" customHeight="1" x14ac:dyDescent="0.2">
      <c r="A56" s="233">
        <v>461</v>
      </c>
      <c r="B56" s="248" t="s">
        <v>75</v>
      </c>
      <c r="C56" s="120">
        <v>10</v>
      </c>
      <c r="D56" s="120">
        <v>6468</v>
      </c>
      <c r="E56" s="120" t="s">
        <v>994</v>
      </c>
      <c r="F56" s="120" t="s">
        <v>994</v>
      </c>
      <c r="G56" s="120" t="s">
        <v>994</v>
      </c>
      <c r="H56" s="120" t="s">
        <v>994</v>
      </c>
      <c r="I56" s="250" t="s">
        <v>994</v>
      </c>
      <c r="J56" s="250" t="s">
        <v>994</v>
      </c>
      <c r="K56" s="195" t="s">
        <v>1</v>
      </c>
    </row>
    <row r="57" spans="1:11" s="9" customFormat="1" ht="11.25" customHeight="1" x14ac:dyDescent="0.2">
      <c r="A57" s="233">
        <v>462</v>
      </c>
      <c r="B57" s="248" t="s">
        <v>76</v>
      </c>
      <c r="C57" s="120">
        <v>12</v>
      </c>
      <c r="D57" s="120">
        <v>3055</v>
      </c>
      <c r="E57" s="120">
        <v>4</v>
      </c>
      <c r="F57" s="120" t="s">
        <v>994</v>
      </c>
      <c r="G57" s="120">
        <v>4</v>
      </c>
      <c r="H57" s="120">
        <v>596</v>
      </c>
      <c r="I57" s="250">
        <v>2.1</v>
      </c>
      <c r="J57" s="250">
        <v>3.6</v>
      </c>
      <c r="K57" s="195" t="s">
        <v>1</v>
      </c>
    </row>
    <row r="58" spans="1:11" s="236" customFormat="1" ht="11.25" customHeight="1" x14ac:dyDescent="0.2">
      <c r="A58" s="234">
        <v>4</v>
      </c>
      <c r="B58" s="240" t="s">
        <v>77</v>
      </c>
      <c r="C58" s="125">
        <v>174</v>
      </c>
      <c r="D58" s="126">
        <v>170224</v>
      </c>
      <c r="E58" s="125">
        <v>49</v>
      </c>
      <c r="F58" s="125">
        <v>22</v>
      </c>
      <c r="G58" s="125">
        <v>27</v>
      </c>
      <c r="H58" s="125">
        <v>101341</v>
      </c>
      <c r="I58" s="251">
        <v>315</v>
      </c>
      <c r="J58" s="251">
        <v>8.1</v>
      </c>
      <c r="K58" s="195" t="s">
        <v>1</v>
      </c>
    </row>
    <row r="59" spans="1:11" s="238" customFormat="1" ht="11.25" customHeight="1" x14ac:dyDescent="0.2">
      <c r="A59" s="337" t="s">
        <v>1066</v>
      </c>
      <c r="B59" s="358" t="s">
        <v>78</v>
      </c>
      <c r="C59" s="125">
        <v>592</v>
      </c>
      <c r="D59" s="126">
        <v>540502</v>
      </c>
      <c r="E59" s="125">
        <v>174</v>
      </c>
      <c r="F59" s="125">
        <v>81</v>
      </c>
      <c r="G59" s="125">
        <v>93</v>
      </c>
      <c r="H59" s="125">
        <v>305799</v>
      </c>
      <c r="I59" s="251">
        <v>1470.4</v>
      </c>
      <c r="J59" s="251">
        <v>8</v>
      </c>
      <c r="K59" s="195" t="s">
        <v>1</v>
      </c>
    </row>
    <row r="60" spans="1:11" s="239" customFormat="1" ht="11.25" customHeight="1" x14ac:dyDescent="0.15">
      <c r="A60" s="697" t="s">
        <v>995</v>
      </c>
      <c r="B60" s="697"/>
      <c r="C60" s="697"/>
      <c r="D60" s="697"/>
      <c r="E60" s="697"/>
      <c r="F60" s="697"/>
      <c r="G60" s="697"/>
      <c r="H60" s="697"/>
      <c r="I60" s="697"/>
      <c r="J60" s="697"/>
      <c r="K60" s="465" t="s">
        <v>1</v>
      </c>
    </row>
    <row r="61" spans="1:11" s="9" customFormat="1" ht="11.25" customHeight="1" x14ac:dyDescent="0.2">
      <c r="A61" s="695" t="s">
        <v>628</v>
      </c>
      <c r="B61" s="695"/>
      <c r="C61" s="695"/>
      <c r="D61" s="695"/>
      <c r="E61" s="695"/>
      <c r="F61" s="695"/>
      <c r="G61" s="695"/>
      <c r="H61" s="695"/>
      <c r="I61" s="695"/>
      <c r="J61" s="695"/>
      <c r="K61" s="195" t="s">
        <v>1</v>
      </c>
    </row>
    <row r="62" spans="1:11" s="9" customFormat="1" ht="11.25" customHeight="1" x14ac:dyDescent="0.2">
      <c r="A62" s="695" t="s">
        <v>746</v>
      </c>
      <c r="B62" s="695"/>
      <c r="C62" s="695"/>
      <c r="D62" s="695"/>
      <c r="E62" s="695"/>
      <c r="F62" s="695"/>
      <c r="G62" s="695"/>
      <c r="H62" s="695"/>
      <c r="I62" s="695"/>
      <c r="J62" s="695"/>
      <c r="K62" s="195" t="s">
        <v>1</v>
      </c>
    </row>
    <row r="63" spans="1:11" s="54" customFormat="1" ht="1.9" customHeight="1" x14ac:dyDescent="0.15">
      <c r="A63" s="31" t="s">
        <v>3</v>
      </c>
      <c r="B63" s="31" t="s">
        <v>3</v>
      </c>
      <c r="C63" s="31" t="s">
        <v>3</v>
      </c>
      <c r="D63" s="31" t="s">
        <v>3</v>
      </c>
      <c r="E63" s="31" t="s">
        <v>3</v>
      </c>
      <c r="F63" s="31" t="s">
        <v>3</v>
      </c>
      <c r="G63" s="31" t="s">
        <v>3</v>
      </c>
      <c r="H63" s="31" t="s">
        <v>3</v>
      </c>
      <c r="I63" s="31" t="s">
        <v>3</v>
      </c>
      <c r="J63" s="31" t="s">
        <v>3</v>
      </c>
      <c r="K63" s="31" t="s">
        <v>5</v>
      </c>
    </row>
  </sheetData>
  <mergeCells count="16">
    <mergeCell ref="A1:J1"/>
    <mergeCell ref="A2:J2"/>
    <mergeCell ref="A4:A8"/>
    <mergeCell ref="B4:B8"/>
    <mergeCell ref="E7:G7"/>
    <mergeCell ref="A61:J61"/>
    <mergeCell ref="A62:J62"/>
    <mergeCell ref="A3:J3"/>
    <mergeCell ref="A60:J60"/>
    <mergeCell ref="C4:C6"/>
    <mergeCell ref="D4:D6"/>
    <mergeCell ref="E4:J4"/>
    <mergeCell ref="E5:E6"/>
    <mergeCell ref="F5:H5"/>
    <mergeCell ref="I5:I6"/>
    <mergeCell ref="J5:J6"/>
  </mergeCells>
  <hyperlinks>
    <hyperlink ref="A1" location="Inhalt!A1" display="Zurück zum Inhalt" xr:uid="{D0BD9CEB-1B34-4C78-BBCC-E10DC6876CCD}"/>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84C9F-534E-43D9-AE0C-CB045EB7C8A1}">
  <dimension ref="A1:J62"/>
  <sheetViews>
    <sheetView view="pageLayout" zoomScaleNormal="100" workbookViewId="0">
      <selection sqref="A1:I1"/>
    </sheetView>
  </sheetViews>
  <sheetFormatPr baseColWidth="10" defaultColWidth="9" defaultRowHeight="8.25" x14ac:dyDescent="0.15"/>
  <cols>
    <col min="1" max="1" width="4.7109375" style="4" customWidth="1"/>
    <col min="2" max="2" width="15.7109375" style="4" customWidth="1"/>
    <col min="3" max="3" width="10.7109375" style="4" customWidth="1"/>
    <col min="4" max="4" width="9.7109375" style="4" customWidth="1"/>
    <col min="5" max="6" width="10.7109375" style="4" customWidth="1"/>
    <col min="7" max="7" width="8.85546875" style="4" customWidth="1"/>
    <col min="8" max="8" width="9.140625" style="4" customWidth="1"/>
    <col min="9" max="9" width="10.5703125" style="4" customWidth="1"/>
    <col min="10" max="10" width="1.28515625" style="54" customWidth="1"/>
    <col min="11" max="11" width="1.28515625" style="4" customWidth="1"/>
    <col min="12" max="16384" width="9" style="4"/>
  </cols>
  <sheetData>
    <row r="1" spans="1:10" s="300" customFormat="1" ht="24" customHeight="1" x14ac:dyDescent="0.2">
      <c r="A1" s="550" t="s">
        <v>2</v>
      </c>
      <c r="B1" s="550"/>
      <c r="C1" s="550"/>
      <c r="D1" s="550"/>
      <c r="E1" s="550"/>
      <c r="F1" s="550"/>
      <c r="G1" s="550"/>
      <c r="H1" s="550"/>
      <c r="I1" s="550"/>
      <c r="J1" s="299" t="s">
        <v>1</v>
      </c>
    </row>
    <row r="2" spans="1:10" s="192" customFormat="1" ht="26.45" customHeight="1" x14ac:dyDescent="0.2">
      <c r="A2" s="704" t="s">
        <v>1088</v>
      </c>
      <c r="B2" s="704"/>
      <c r="C2" s="704"/>
      <c r="D2" s="704"/>
      <c r="E2" s="704"/>
      <c r="F2" s="704"/>
      <c r="G2" s="704"/>
      <c r="H2" s="704"/>
      <c r="I2" s="704"/>
      <c r="J2" s="465" t="s">
        <v>1</v>
      </c>
    </row>
    <row r="3" spans="1:10" s="68" customFormat="1" ht="1.9" customHeight="1" x14ac:dyDescent="0.15">
      <c r="A3" s="707" t="s">
        <v>998</v>
      </c>
      <c r="B3" s="707"/>
      <c r="C3" s="707"/>
      <c r="D3" s="707"/>
      <c r="E3" s="707"/>
      <c r="F3" s="707"/>
      <c r="G3" s="707"/>
      <c r="H3" s="707"/>
      <c r="I3" s="707"/>
      <c r="J3" s="465" t="s">
        <v>1</v>
      </c>
    </row>
    <row r="4" spans="1:10" s="70" customFormat="1" ht="39.75" customHeight="1" x14ac:dyDescent="0.2">
      <c r="A4" s="699" t="s">
        <v>1175</v>
      </c>
      <c r="B4" s="700" t="s">
        <v>11</v>
      </c>
      <c r="C4" s="700" t="s">
        <v>701</v>
      </c>
      <c r="D4" s="700" t="s">
        <v>620</v>
      </c>
      <c r="E4" s="700" t="s">
        <v>1089</v>
      </c>
      <c r="F4" s="700"/>
      <c r="G4" s="700" t="s">
        <v>759</v>
      </c>
      <c r="H4" s="700"/>
      <c r="I4" s="703"/>
      <c r="J4" s="465" t="s">
        <v>1</v>
      </c>
    </row>
    <row r="5" spans="1:10" s="70" customFormat="1" ht="26.45" customHeight="1" x14ac:dyDescent="0.2">
      <c r="A5" s="699"/>
      <c r="B5" s="700"/>
      <c r="C5" s="700"/>
      <c r="D5" s="700"/>
      <c r="E5" s="481" t="s">
        <v>751</v>
      </c>
      <c r="F5" s="480" t="s">
        <v>86</v>
      </c>
      <c r="G5" s="481" t="s">
        <v>751</v>
      </c>
      <c r="H5" s="480" t="s">
        <v>86</v>
      </c>
      <c r="I5" s="483" t="s">
        <v>752</v>
      </c>
      <c r="J5" s="465" t="s">
        <v>1</v>
      </c>
    </row>
    <row r="6" spans="1:10" s="70" customFormat="1" ht="13.15" customHeight="1" x14ac:dyDescent="0.2">
      <c r="A6" s="699"/>
      <c r="B6" s="700"/>
      <c r="C6" s="481" t="s">
        <v>8</v>
      </c>
      <c r="D6" s="481" t="s">
        <v>313</v>
      </c>
      <c r="E6" s="481" t="s">
        <v>8</v>
      </c>
      <c r="F6" s="481" t="s">
        <v>313</v>
      </c>
      <c r="G6" s="481" t="s">
        <v>8</v>
      </c>
      <c r="H6" s="481" t="s">
        <v>313</v>
      </c>
      <c r="I6" s="482" t="s">
        <v>758</v>
      </c>
      <c r="J6" s="465" t="s">
        <v>1</v>
      </c>
    </row>
    <row r="7" spans="1:10" s="70" customFormat="1" ht="11.25" x14ac:dyDescent="0.2">
      <c r="A7" s="699"/>
      <c r="B7" s="700"/>
      <c r="C7" s="469">
        <v>1</v>
      </c>
      <c r="D7" s="469">
        <v>2</v>
      </c>
      <c r="E7" s="469">
        <v>3</v>
      </c>
      <c r="F7" s="469">
        <v>4</v>
      </c>
      <c r="G7" s="469">
        <v>5</v>
      </c>
      <c r="H7" s="469">
        <v>6</v>
      </c>
      <c r="I7" s="459">
        <v>7</v>
      </c>
      <c r="J7" s="465" t="s">
        <v>1</v>
      </c>
    </row>
    <row r="8" spans="1:10" s="232" customFormat="1" ht="1.9" customHeight="1" x14ac:dyDescent="0.2">
      <c r="A8" s="231" t="s">
        <v>28</v>
      </c>
      <c r="B8" s="231" t="s">
        <v>464</v>
      </c>
      <c r="C8" s="475" t="s">
        <v>695</v>
      </c>
      <c r="D8" s="475" t="s">
        <v>633</v>
      </c>
      <c r="E8" s="475" t="s">
        <v>755</v>
      </c>
      <c r="F8" s="475" t="s">
        <v>754</v>
      </c>
      <c r="G8" s="475" t="s">
        <v>756</v>
      </c>
      <c r="H8" s="475" t="s">
        <v>757</v>
      </c>
      <c r="I8" s="475" t="s">
        <v>934</v>
      </c>
      <c r="J8" s="169" t="s">
        <v>1</v>
      </c>
    </row>
    <row r="9" spans="1:10" s="192" customFormat="1" ht="11.25" customHeight="1" x14ac:dyDescent="0.2">
      <c r="A9" s="233">
        <v>101</v>
      </c>
      <c r="B9" s="248" t="s">
        <v>29</v>
      </c>
      <c r="C9" s="120">
        <v>1</v>
      </c>
      <c r="D9" s="120">
        <v>18466</v>
      </c>
      <c r="E9" s="120">
        <v>1</v>
      </c>
      <c r="F9" s="120">
        <v>18466</v>
      </c>
      <c r="G9" s="120" t="s">
        <v>994</v>
      </c>
      <c r="H9" s="120" t="s">
        <v>994</v>
      </c>
      <c r="I9" s="120" t="s">
        <v>994</v>
      </c>
      <c r="J9" s="465" t="s">
        <v>1</v>
      </c>
    </row>
    <row r="10" spans="1:10" s="192" customFormat="1" ht="11.25" customHeight="1" x14ac:dyDescent="0.2">
      <c r="A10" s="233">
        <v>102</v>
      </c>
      <c r="B10" s="248" t="s">
        <v>30</v>
      </c>
      <c r="C10" s="120">
        <v>4</v>
      </c>
      <c r="D10" s="120">
        <v>7336</v>
      </c>
      <c r="E10" s="120">
        <v>4</v>
      </c>
      <c r="F10" s="120">
        <v>7336</v>
      </c>
      <c r="G10" s="120" t="s">
        <v>994</v>
      </c>
      <c r="H10" s="120" t="s">
        <v>994</v>
      </c>
      <c r="I10" s="120" t="s">
        <v>994</v>
      </c>
      <c r="J10" s="465" t="s">
        <v>1</v>
      </c>
    </row>
    <row r="11" spans="1:10" s="192" customFormat="1" ht="11.25" customHeight="1" x14ac:dyDescent="0.2">
      <c r="A11" s="233">
        <v>103</v>
      </c>
      <c r="B11" s="248" t="s">
        <v>32</v>
      </c>
      <c r="C11" s="120">
        <v>2</v>
      </c>
      <c r="D11" s="120">
        <v>8042</v>
      </c>
      <c r="E11" s="120">
        <v>2</v>
      </c>
      <c r="F11" s="120">
        <v>8042</v>
      </c>
      <c r="G11" s="120" t="s">
        <v>994</v>
      </c>
      <c r="H11" s="120" t="s">
        <v>994</v>
      </c>
      <c r="I11" s="120" t="s">
        <v>994</v>
      </c>
      <c r="J11" s="465" t="s">
        <v>1</v>
      </c>
    </row>
    <row r="12" spans="1:10" s="192" customFormat="1" ht="11.25" customHeight="1" x14ac:dyDescent="0.2">
      <c r="A12" s="233">
        <v>151</v>
      </c>
      <c r="B12" s="248" t="s">
        <v>33</v>
      </c>
      <c r="C12" s="120">
        <v>66</v>
      </c>
      <c r="D12" s="120">
        <v>8487</v>
      </c>
      <c r="E12" s="120">
        <v>66</v>
      </c>
      <c r="F12" s="120">
        <v>8487</v>
      </c>
      <c r="G12" s="120" t="s">
        <v>994</v>
      </c>
      <c r="H12" s="120" t="s">
        <v>994</v>
      </c>
      <c r="I12" s="120" t="s">
        <v>994</v>
      </c>
      <c r="J12" s="465" t="s">
        <v>1</v>
      </c>
    </row>
    <row r="13" spans="1:10" s="192" customFormat="1" ht="11.25" customHeight="1" x14ac:dyDescent="0.2">
      <c r="A13" s="233">
        <v>153</v>
      </c>
      <c r="B13" s="248" t="s">
        <v>34</v>
      </c>
      <c r="C13" s="120">
        <v>11</v>
      </c>
      <c r="D13" s="120">
        <v>14649</v>
      </c>
      <c r="E13" s="120">
        <v>11</v>
      </c>
      <c r="F13" s="120">
        <v>14649</v>
      </c>
      <c r="G13" s="120" t="s">
        <v>994</v>
      </c>
      <c r="H13" s="120" t="s">
        <v>994</v>
      </c>
      <c r="I13" s="120" t="s">
        <v>994</v>
      </c>
      <c r="J13" s="465" t="s">
        <v>1</v>
      </c>
    </row>
    <row r="14" spans="1:10" s="192" customFormat="1" ht="11.25" customHeight="1" x14ac:dyDescent="0.2">
      <c r="A14" s="233">
        <v>154</v>
      </c>
      <c r="B14" s="248" t="s">
        <v>35</v>
      </c>
      <c r="C14" s="120">
        <v>24</v>
      </c>
      <c r="D14" s="120">
        <v>6392</v>
      </c>
      <c r="E14" s="120">
        <v>21</v>
      </c>
      <c r="F14" s="120">
        <v>3608</v>
      </c>
      <c r="G14" s="120">
        <v>3</v>
      </c>
      <c r="H14" s="120">
        <v>2784</v>
      </c>
      <c r="I14" s="120">
        <v>1</v>
      </c>
      <c r="J14" s="465" t="s">
        <v>1</v>
      </c>
    </row>
    <row r="15" spans="1:10" s="192" customFormat="1" ht="11.25" customHeight="1" x14ac:dyDescent="0.2">
      <c r="A15" s="233">
        <v>155</v>
      </c>
      <c r="B15" s="248" t="s">
        <v>36</v>
      </c>
      <c r="C15" s="120">
        <v>22</v>
      </c>
      <c r="D15" s="120">
        <v>12804</v>
      </c>
      <c r="E15" s="120">
        <v>22</v>
      </c>
      <c r="F15" s="120">
        <v>12804</v>
      </c>
      <c r="G15" s="120" t="s">
        <v>994</v>
      </c>
      <c r="H15" s="120" t="s">
        <v>994</v>
      </c>
      <c r="I15" s="120" t="s">
        <v>994</v>
      </c>
      <c r="J15" s="465" t="s">
        <v>1</v>
      </c>
    </row>
    <row r="16" spans="1:10" s="192" customFormat="1" ht="11.25" customHeight="1" x14ac:dyDescent="0.2">
      <c r="A16" s="233">
        <v>157</v>
      </c>
      <c r="B16" s="248" t="s">
        <v>37</v>
      </c>
      <c r="C16" s="120">
        <v>17</v>
      </c>
      <c r="D16" s="120">
        <v>9851</v>
      </c>
      <c r="E16" s="120">
        <v>4</v>
      </c>
      <c r="F16" s="120">
        <v>984</v>
      </c>
      <c r="G16" s="120">
        <v>13</v>
      </c>
      <c r="H16" s="120">
        <v>8867</v>
      </c>
      <c r="I16" s="120">
        <v>2</v>
      </c>
      <c r="J16" s="465" t="s">
        <v>1</v>
      </c>
    </row>
    <row r="17" spans="1:10" s="192" customFormat="1" ht="11.25" customHeight="1" x14ac:dyDescent="0.2">
      <c r="A17" s="233">
        <v>158</v>
      </c>
      <c r="B17" s="248" t="s">
        <v>38</v>
      </c>
      <c r="C17" s="120">
        <v>13</v>
      </c>
      <c r="D17" s="120">
        <v>6445</v>
      </c>
      <c r="E17" s="120">
        <v>11</v>
      </c>
      <c r="F17" s="120">
        <v>5990</v>
      </c>
      <c r="G17" s="120">
        <v>2</v>
      </c>
      <c r="H17" s="120">
        <v>455</v>
      </c>
      <c r="I17" s="120">
        <v>1</v>
      </c>
      <c r="J17" s="465" t="s">
        <v>1</v>
      </c>
    </row>
    <row r="18" spans="1:10" s="192" customFormat="1" ht="11.25" customHeight="1" x14ac:dyDescent="0.2">
      <c r="A18" s="233">
        <v>159</v>
      </c>
      <c r="B18" s="248" t="s">
        <v>39</v>
      </c>
      <c r="C18" s="120">
        <v>24</v>
      </c>
      <c r="D18" s="120">
        <v>30913</v>
      </c>
      <c r="E18" s="120">
        <v>23</v>
      </c>
      <c r="F18" s="120">
        <v>30500</v>
      </c>
      <c r="G18" s="120">
        <v>1</v>
      </c>
      <c r="H18" s="120">
        <v>413</v>
      </c>
      <c r="I18" s="120">
        <v>1</v>
      </c>
      <c r="J18" s="465" t="s">
        <v>1</v>
      </c>
    </row>
    <row r="19" spans="1:10" s="192" customFormat="1" ht="11.25" customHeight="1" x14ac:dyDescent="0.2">
      <c r="A19" s="234">
        <v>1</v>
      </c>
      <c r="B19" s="240" t="s">
        <v>40</v>
      </c>
      <c r="C19" s="125">
        <v>184</v>
      </c>
      <c r="D19" s="126">
        <v>123385</v>
      </c>
      <c r="E19" s="125">
        <v>165</v>
      </c>
      <c r="F19" s="126">
        <v>110866</v>
      </c>
      <c r="G19" s="125">
        <v>19</v>
      </c>
      <c r="H19" s="125">
        <v>12519</v>
      </c>
      <c r="I19" s="125">
        <v>2</v>
      </c>
      <c r="J19" s="465" t="s">
        <v>1</v>
      </c>
    </row>
    <row r="20" spans="1:10" s="192" customFormat="1" ht="11.25" customHeight="1" x14ac:dyDescent="0.2">
      <c r="A20" s="233">
        <v>241</v>
      </c>
      <c r="B20" s="248" t="s">
        <v>41</v>
      </c>
      <c r="C20" s="120">
        <v>27</v>
      </c>
      <c r="D20" s="120">
        <v>79934</v>
      </c>
      <c r="E20" s="120">
        <v>26</v>
      </c>
      <c r="F20" s="120">
        <v>78421</v>
      </c>
      <c r="G20" s="120">
        <v>1</v>
      </c>
      <c r="H20" s="120">
        <v>1513</v>
      </c>
      <c r="I20" s="120">
        <v>1</v>
      </c>
      <c r="J20" s="465" t="s">
        <v>1</v>
      </c>
    </row>
    <row r="21" spans="1:10" s="192" customFormat="1" ht="11.25" customHeight="1" x14ac:dyDescent="0.2">
      <c r="A21" s="233">
        <v>251</v>
      </c>
      <c r="B21" s="248" t="s">
        <v>42</v>
      </c>
      <c r="C21" s="120">
        <v>15</v>
      </c>
      <c r="D21" s="120">
        <v>7114</v>
      </c>
      <c r="E21" s="120">
        <v>15</v>
      </c>
      <c r="F21" s="120">
        <v>7114</v>
      </c>
      <c r="G21" s="120" t="s">
        <v>994</v>
      </c>
      <c r="H21" s="120" t="s">
        <v>994</v>
      </c>
      <c r="I21" s="120" t="s">
        <v>994</v>
      </c>
      <c r="J21" s="465" t="s">
        <v>1</v>
      </c>
    </row>
    <row r="22" spans="1:10" s="192" customFormat="1" ht="11.25" customHeight="1" x14ac:dyDescent="0.2">
      <c r="A22" s="233">
        <v>252</v>
      </c>
      <c r="B22" s="248" t="s">
        <v>43</v>
      </c>
      <c r="C22" s="120">
        <v>9</v>
      </c>
      <c r="D22" s="120">
        <v>15556</v>
      </c>
      <c r="E22" s="120">
        <v>9</v>
      </c>
      <c r="F22" s="120">
        <v>15556</v>
      </c>
      <c r="G22" s="120" t="s">
        <v>994</v>
      </c>
      <c r="H22" s="120" t="s">
        <v>994</v>
      </c>
      <c r="I22" s="120" t="s">
        <v>994</v>
      </c>
      <c r="J22" s="465" t="s">
        <v>1</v>
      </c>
    </row>
    <row r="23" spans="1:10" s="192" customFormat="1" ht="11.25" customHeight="1" x14ac:dyDescent="0.2">
      <c r="A23" s="233">
        <v>254</v>
      </c>
      <c r="B23" s="248" t="s">
        <v>44</v>
      </c>
      <c r="C23" s="120">
        <v>20</v>
      </c>
      <c r="D23" s="120">
        <v>21808</v>
      </c>
      <c r="E23" s="120">
        <v>20</v>
      </c>
      <c r="F23" s="120">
        <v>21808</v>
      </c>
      <c r="G23" s="120" t="s">
        <v>994</v>
      </c>
      <c r="H23" s="120" t="s">
        <v>994</v>
      </c>
      <c r="I23" s="120" t="s">
        <v>994</v>
      </c>
      <c r="J23" s="465" t="s">
        <v>1</v>
      </c>
    </row>
    <row r="24" spans="1:10" s="192" customFormat="1" ht="11.25" customHeight="1" x14ac:dyDescent="0.2">
      <c r="A24" s="233">
        <v>255</v>
      </c>
      <c r="B24" s="248" t="s">
        <v>45</v>
      </c>
      <c r="C24" s="120">
        <v>17</v>
      </c>
      <c r="D24" s="120">
        <v>10265</v>
      </c>
      <c r="E24" s="120">
        <v>17</v>
      </c>
      <c r="F24" s="120">
        <v>10265</v>
      </c>
      <c r="G24" s="120" t="s">
        <v>994</v>
      </c>
      <c r="H24" s="120" t="s">
        <v>994</v>
      </c>
      <c r="I24" s="120" t="s">
        <v>994</v>
      </c>
      <c r="J24" s="465" t="s">
        <v>1</v>
      </c>
    </row>
    <row r="25" spans="1:10" s="192" customFormat="1" ht="11.25" customHeight="1" x14ac:dyDescent="0.2">
      <c r="A25" s="233">
        <v>256</v>
      </c>
      <c r="B25" s="248" t="s">
        <v>46</v>
      </c>
      <c r="C25" s="120">
        <v>13</v>
      </c>
      <c r="D25" s="120">
        <v>7845</v>
      </c>
      <c r="E25" s="120">
        <v>13</v>
      </c>
      <c r="F25" s="120">
        <v>7845</v>
      </c>
      <c r="G25" s="120" t="s">
        <v>994</v>
      </c>
      <c r="H25" s="120" t="s">
        <v>994</v>
      </c>
      <c r="I25" s="120" t="s">
        <v>994</v>
      </c>
      <c r="J25" s="465" t="s">
        <v>1</v>
      </c>
    </row>
    <row r="26" spans="1:10" s="192" customFormat="1" ht="11.25" customHeight="1" x14ac:dyDescent="0.2">
      <c r="A26" s="233">
        <v>257</v>
      </c>
      <c r="B26" s="248" t="s">
        <v>47</v>
      </c>
      <c r="C26" s="120">
        <v>13</v>
      </c>
      <c r="D26" s="120">
        <v>14961</v>
      </c>
      <c r="E26" s="120">
        <v>13</v>
      </c>
      <c r="F26" s="120">
        <v>14961</v>
      </c>
      <c r="G26" s="120" t="s">
        <v>994</v>
      </c>
      <c r="H26" s="120" t="s">
        <v>994</v>
      </c>
      <c r="I26" s="120" t="s">
        <v>994</v>
      </c>
      <c r="J26" s="465" t="s">
        <v>1</v>
      </c>
    </row>
    <row r="27" spans="1:10" s="192" customFormat="1" ht="11.25" customHeight="1" x14ac:dyDescent="0.2">
      <c r="A27" s="234">
        <v>2</v>
      </c>
      <c r="B27" s="240" t="s">
        <v>48</v>
      </c>
      <c r="C27" s="125">
        <v>114</v>
      </c>
      <c r="D27" s="126">
        <v>157483</v>
      </c>
      <c r="E27" s="125">
        <v>113</v>
      </c>
      <c r="F27" s="126">
        <v>155970</v>
      </c>
      <c r="G27" s="125">
        <v>1</v>
      </c>
      <c r="H27" s="125">
        <v>1513</v>
      </c>
      <c r="I27" s="125">
        <v>1</v>
      </c>
      <c r="J27" s="465" t="s">
        <v>1</v>
      </c>
    </row>
    <row r="28" spans="1:10" s="192" customFormat="1" ht="11.25" customHeight="1" x14ac:dyDescent="0.2">
      <c r="A28" s="233">
        <v>351</v>
      </c>
      <c r="B28" s="248" t="s">
        <v>49</v>
      </c>
      <c r="C28" s="120">
        <v>12</v>
      </c>
      <c r="D28" s="120">
        <v>9351</v>
      </c>
      <c r="E28" s="120">
        <v>12</v>
      </c>
      <c r="F28" s="120">
        <v>9351</v>
      </c>
      <c r="G28" s="120" t="s">
        <v>994</v>
      </c>
      <c r="H28" s="120" t="s">
        <v>994</v>
      </c>
      <c r="I28" s="120" t="s">
        <v>994</v>
      </c>
      <c r="J28" s="465" t="s">
        <v>1</v>
      </c>
    </row>
    <row r="29" spans="1:10" s="192" customFormat="1" ht="11.25" customHeight="1" x14ac:dyDescent="0.2">
      <c r="A29" s="233">
        <v>352</v>
      </c>
      <c r="B29" s="248" t="s">
        <v>50</v>
      </c>
      <c r="C29" s="120">
        <v>15</v>
      </c>
      <c r="D29" s="120">
        <v>11558</v>
      </c>
      <c r="E29" s="120">
        <v>15</v>
      </c>
      <c r="F29" s="120">
        <v>11558</v>
      </c>
      <c r="G29" s="120" t="s">
        <v>994</v>
      </c>
      <c r="H29" s="120" t="s">
        <v>994</v>
      </c>
      <c r="I29" s="120" t="s">
        <v>994</v>
      </c>
      <c r="J29" s="465" t="s">
        <v>1</v>
      </c>
    </row>
    <row r="30" spans="1:10" s="192" customFormat="1" ht="11.25" customHeight="1" x14ac:dyDescent="0.2">
      <c r="A30" s="233">
        <v>353</v>
      </c>
      <c r="B30" s="248" t="s">
        <v>51</v>
      </c>
      <c r="C30" s="120">
        <v>6</v>
      </c>
      <c r="D30" s="120">
        <v>11193</v>
      </c>
      <c r="E30" s="120">
        <v>6</v>
      </c>
      <c r="F30" s="120">
        <v>11193</v>
      </c>
      <c r="G30" s="120" t="s">
        <v>994</v>
      </c>
      <c r="H30" s="120" t="s">
        <v>994</v>
      </c>
      <c r="I30" s="120" t="s">
        <v>994</v>
      </c>
      <c r="J30" s="465" t="s">
        <v>1</v>
      </c>
    </row>
    <row r="31" spans="1:10" s="192" customFormat="1" ht="11.25" customHeight="1" x14ac:dyDescent="0.2">
      <c r="A31" s="233">
        <v>354</v>
      </c>
      <c r="B31" s="248" t="s">
        <v>52</v>
      </c>
      <c r="C31" s="120">
        <v>13</v>
      </c>
      <c r="D31" s="120">
        <v>2467</v>
      </c>
      <c r="E31" s="120">
        <v>13</v>
      </c>
      <c r="F31" s="120">
        <v>2467</v>
      </c>
      <c r="G31" s="120" t="s">
        <v>994</v>
      </c>
      <c r="H31" s="120" t="s">
        <v>994</v>
      </c>
      <c r="I31" s="120" t="s">
        <v>994</v>
      </c>
      <c r="J31" s="465" t="s">
        <v>1</v>
      </c>
    </row>
    <row r="32" spans="1:10" s="192" customFormat="1" ht="11.25" customHeight="1" x14ac:dyDescent="0.2">
      <c r="A32" s="233">
        <v>355</v>
      </c>
      <c r="B32" s="248" t="s">
        <v>53</v>
      </c>
      <c r="C32" s="120">
        <v>5</v>
      </c>
      <c r="D32" s="120">
        <v>8565</v>
      </c>
      <c r="E32" s="120">
        <v>5</v>
      </c>
      <c r="F32" s="120">
        <v>8565</v>
      </c>
      <c r="G32" s="120" t="s">
        <v>994</v>
      </c>
      <c r="H32" s="120" t="s">
        <v>994</v>
      </c>
      <c r="I32" s="120" t="s">
        <v>994</v>
      </c>
      <c r="J32" s="465" t="s">
        <v>1</v>
      </c>
    </row>
    <row r="33" spans="1:10" s="192" customFormat="1" ht="11.25" customHeight="1" x14ac:dyDescent="0.2">
      <c r="A33" s="233">
        <v>356</v>
      </c>
      <c r="B33" s="248" t="s">
        <v>54</v>
      </c>
      <c r="C33" s="120">
        <v>6</v>
      </c>
      <c r="D33" s="120">
        <v>2837</v>
      </c>
      <c r="E33" s="120">
        <v>6</v>
      </c>
      <c r="F33" s="120">
        <v>2837</v>
      </c>
      <c r="G33" s="120" t="s">
        <v>994</v>
      </c>
      <c r="H33" s="120" t="s">
        <v>994</v>
      </c>
      <c r="I33" s="120" t="s">
        <v>994</v>
      </c>
      <c r="J33" s="465" t="s">
        <v>1</v>
      </c>
    </row>
    <row r="34" spans="1:10" s="192" customFormat="1" ht="11.25" customHeight="1" x14ac:dyDescent="0.2">
      <c r="A34" s="233">
        <v>357</v>
      </c>
      <c r="B34" s="248" t="s">
        <v>55</v>
      </c>
      <c r="C34" s="120">
        <v>26</v>
      </c>
      <c r="D34" s="120">
        <v>10316</v>
      </c>
      <c r="E34" s="120">
        <v>26</v>
      </c>
      <c r="F34" s="120">
        <v>10316</v>
      </c>
      <c r="G34" s="120" t="s">
        <v>994</v>
      </c>
      <c r="H34" s="120" t="s">
        <v>994</v>
      </c>
      <c r="I34" s="120" t="s">
        <v>994</v>
      </c>
      <c r="J34" s="465" t="s">
        <v>1</v>
      </c>
    </row>
    <row r="35" spans="1:10" s="192" customFormat="1" ht="11.25" customHeight="1" x14ac:dyDescent="0.2">
      <c r="A35" s="233">
        <v>358</v>
      </c>
      <c r="B35" s="248" t="s">
        <v>56</v>
      </c>
      <c r="C35" s="120">
        <v>12</v>
      </c>
      <c r="D35" s="120">
        <v>9243</v>
      </c>
      <c r="E35" s="120">
        <v>8</v>
      </c>
      <c r="F35" s="120">
        <v>6141</v>
      </c>
      <c r="G35" s="120">
        <v>4</v>
      </c>
      <c r="H35" s="120">
        <v>3102</v>
      </c>
      <c r="I35" s="120">
        <v>1</v>
      </c>
      <c r="J35" s="465" t="s">
        <v>1</v>
      </c>
    </row>
    <row r="36" spans="1:10" s="192" customFormat="1" ht="11.25" customHeight="1" x14ac:dyDescent="0.2">
      <c r="A36" s="233">
        <v>359</v>
      </c>
      <c r="B36" s="248" t="s">
        <v>57</v>
      </c>
      <c r="C36" s="120">
        <v>9</v>
      </c>
      <c r="D36" s="120">
        <v>7947</v>
      </c>
      <c r="E36" s="120">
        <v>9</v>
      </c>
      <c r="F36" s="120">
        <v>7947</v>
      </c>
      <c r="G36" s="120" t="s">
        <v>994</v>
      </c>
      <c r="H36" s="120" t="s">
        <v>994</v>
      </c>
      <c r="I36" s="120" t="s">
        <v>994</v>
      </c>
      <c r="J36" s="465" t="s">
        <v>1</v>
      </c>
    </row>
    <row r="37" spans="1:10" s="192" customFormat="1" ht="11.25" customHeight="1" x14ac:dyDescent="0.2">
      <c r="A37" s="233">
        <v>360</v>
      </c>
      <c r="B37" s="248" t="s">
        <v>58</v>
      </c>
      <c r="C37" s="120">
        <v>11</v>
      </c>
      <c r="D37" s="120">
        <v>7269</v>
      </c>
      <c r="E37" s="120">
        <v>11</v>
      </c>
      <c r="F37" s="120">
        <v>7269</v>
      </c>
      <c r="G37" s="120" t="s">
        <v>994</v>
      </c>
      <c r="H37" s="120" t="s">
        <v>994</v>
      </c>
      <c r="I37" s="120" t="s">
        <v>994</v>
      </c>
      <c r="J37" s="465" t="s">
        <v>1</v>
      </c>
    </row>
    <row r="38" spans="1:10" s="192" customFormat="1" ht="11.25" customHeight="1" x14ac:dyDescent="0.2">
      <c r="A38" s="233">
        <v>361</v>
      </c>
      <c r="B38" s="248" t="s">
        <v>59</v>
      </c>
      <c r="C38" s="120">
        <v>5</v>
      </c>
      <c r="D38" s="120">
        <v>8664</v>
      </c>
      <c r="E38" s="547">
        <v>2</v>
      </c>
      <c r="F38" s="547">
        <v>3458</v>
      </c>
      <c r="G38" s="547">
        <v>3</v>
      </c>
      <c r="H38" s="547">
        <v>5206</v>
      </c>
      <c r="I38" s="120">
        <v>1</v>
      </c>
      <c r="J38" s="465" t="s">
        <v>1</v>
      </c>
    </row>
    <row r="39" spans="1:10" s="192" customFormat="1" ht="11.25" customHeight="1" x14ac:dyDescent="0.2">
      <c r="A39" s="234">
        <v>3</v>
      </c>
      <c r="B39" s="240" t="s">
        <v>53</v>
      </c>
      <c r="C39" s="125">
        <v>120</v>
      </c>
      <c r="D39" s="125">
        <v>89410</v>
      </c>
      <c r="E39" s="546">
        <v>113</v>
      </c>
      <c r="F39" s="546">
        <v>81102</v>
      </c>
      <c r="G39" s="546">
        <v>7</v>
      </c>
      <c r="H39" s="546">
        <v>8308</v>
      </c>
      <c r="I39" s="125">
        <v>1</v>
      </c>
      <c r="J39" s="465" t="s">
        <v>1</v>
      </c>
    </row>
    <row r="40" spans="1:10" s="192" customFormat="1" ht="11.25" customHeight="1" x14ac:dyDescent="0.2">
      <c r="A40" s="233">
        <v>401</v>
      </c>
      <c r="B40" s="248" t="s">
        <v>60</v>
      </c>
      <c r="C40" s="120">
        <v>1</v>
      </c>
      <c r="D40" s="120">
        <v>6398</v>
      </c>
      <c r="E40" s="120">
        <v>1</v>
      </c>
      <c r="F40" s="120">
        <v>6398</v>
      </c>
      <c r="G40" s="120" t="s">
        <v>994</v>
      </c>
      <c r="H40" s="120" t="s">
        <v>994</v>
      </c>
      <c r="I40" s="120" t="s">
        <v>994</v>
      </c>
      <c r="J40" s="465" t="s">
        <v>1</v>
      </c>
    </row>
    <row r="41" spans="1:10" s="192" customFormat="1" ht="11.25" customHeight="1" x14ac:dyDescent="0.2">
      <c r="A41" s="233">
        <v>402</v>
      </c>
      <c r="B41" s="248" t="s">
        <v>61</v>
      </c>
      <c r="C41" s="120">
        <v>1</v>
      </c>
      <c r="D41" s="120">
        <v>4395</v>
      </c>
      <c r="E41" s="120">
        <v>1</v>
      </c>
      <c r="F41" s="120">
        <v>4395</v>
      </c>
      <c r="G41" s="120" t="s">
        <v>994</v>
      </c>
      <c r="H41" s="120" t="s">
        <v>994</v>
      </c>
      <c r="I41" s="120" t="s">
        <v>994</v>
      </c>
      <c r="J41" s="465" t="s">
        <v>1</v>
      </c>
    </row>
    <row r="42" spans="1:10" s="192" customFormat="1" ht="11.25" customHeight="1" x14ac:dyDescent="0.2">
      <c r="A42" s="233">
        <v>403</v>
      </c>
      <c r="B42" s="248" t="s">
        <v>331</v>
      </c>
      <c r="C42" s="120">
        <v>1</v>
      </c>
      <c r="D42" s="120">
        <v>13127</v>
      </c>
      <c r="E42" s="120">
        <v>1</v>
      </c>
      <c r="F42" s="120">
        <v>13127</v>
      </c>
      <c r="G42" s="120" t="s">
        <v>994</v>
      </c>
      <c r="H42" s="120" t="s">
        <v>994</v>
      </c>
      <c r="I42" s="120" t="s">
        <v>994</v>
      </c>
      <c r="J42" s="465" t="s">
        <v>1</v>
      </c>
    </row>
    <row r="43" spans="1:10" s="192" customFormat="1" ht="11.25" customHeight="1" x14ac:dyDescent="0.2">
      <c r="A43" s="233">
        <v>404</v>
      </c>
      <c r="B43" s="248" t="s">
        <v>63</v>
      </c>
      <c r="C43" s="120">
        <v>2</v>
      </c>
      <c r="D43" s="120">
        <v>16078</v>
      </c>
      <c r="E43" s="120" t="s">
        <v>994</v>
      </c>
      <c r="F43" s="120" t="s">
        <v>994</v>
      </c>
      <c r="G43" s="120">
        <v>2</v>
      </c>
      <c r="H43" s="120">
        <v>16078</v>
      </c>
      <c r="I43" s="120">
        <v>1</v>
      </c>
      <c r="J43" s="465" t="s">
        <v>1</v>
      </c>
    </row>
    <row r="44" spans="1:10" s="192" customFormat="1" ht="11.25" customHeight="1" x14ac:dyDescent="0.2">
      <c r="A44" s="233">
        <v>405</v>
      </c>
      <c r="B44" s="248" t="s">
        <v>64</v>
      </c>
      <c r="C44" s="120">
        <v>1</v>
      </c>
      <c r="D44" s="120">
        <v>9770</v>
      </c>
      <c r="E44" s="120">
        <v>1</v>
      </c>
      <c r="F44" s="120">
        <v>9770</v>
      </c>
      <c r="G44" s="120" t="s">
        <v>994</v>
      </c>
      <c r="H44" s="120" t="s">
        <v>994</v>
      </c>
      <c r="I44" s="120" t="s">
        <v>994</v>
      </c>
      <c r="J44" s="465" t="s">
        <v>1</v>
      </c>
    </row>
    <row r="45" spans="1:10" s="192" customFormat="1" ht="11.25" customHeight="1" x14ac:dyDescent="0.2">
      <c r="A45" s="233">
        <v>451</v>
      </c>
      <c r="B45" s="248" t="s">
        <v>65</v>
      </c>
      <c r="C45" s="120">
        <v>6</v>
      </c>
      <c r="D45" s="120">
        <v>8126</v>
      </c>
      <c r="E45" s="120">
        <v>6</v>
      </c>
      <c r="F45" s="120">
        <v>8126</v>
      </c>
      <c r="G45" s="120" t="s">
        <v>994</v>
      </c>
      <c r="H45" s="120" t="s">
        <v>994</v>
      </c>
      <c r="I45" s="120" t="s">
        <v>994</v>
      </c>
      <c r="J45" s="465" t="s">
        <v>1</v>
      </c>
    </row>
    <row r="46" spans="1:10" s="192" customFormat="1" ht="11.25" customHeight="1" x14ac:dyDescent="0.2">
      <c r="A46" s="233">
        <v>452</v>
      </c>
      <c r="B46" s="248" t="s">
        <v>66</v>
      </c>
      <c r="C46" s="120">
        <v>19</v>
      </c>
      <c r="D46" s="120">
        <v>11744</v>
      </c>
      <c r="E46" s="120">
        <v>12</v>
      </c>
      <c r="F46" s="120">
        <v>3598</v>
      </c>
      <c r="G46" s="120">
        <v>7</v>
      </c>
      <c r="H46" s="120">
        <v>8146</v>
      </c>
      <c r="I46" s="120">
        <v>2</v>
      </c>
      <c r="J46" s="465" t="s">
        <v>1</v>
      </c>
    </row>
    <row r="47" spans="1:10" s="192" customFormat="1" ht="11.25" customHeight="1" x14ac:dyDescent="0.2">
      <c r="A47" s="233">
        <v>453</v>
      </c>
      <c r="B47" s="248" t="s">
        <v>67</v>
      </c>
      <c r="C47" s="120">
        <v>17</v>
      </c>
      <c r="D47" s="120">
        <v>10865</v>
      </c>
      <c r="E47" s="120">
        <v>17</v>
      </c>
      <c r="F47" s="120">
        <v>10865</v>
      </c>
      <c r="G47" s="120" t="s">
        <v>994</v>
      </c>
      <c r="H47" s="120" t="s">
        <v>994</v>
      </c>
      <c r="I47" s="120" t="s">
        <v>994</v>
      </c>
      <c r="J47" s="465" t="s">
        <v>1</v>
      </c>
    </row>
    <row r="48" spans="1:10" s="192" customFormat="1" ht="11.25" customHeight="1" x14ac:dyDescent="0.2">
      <c r="A48" s="233">
        <v>454</v>
      </c>
      <c r="B48" s="248" t="s">
        <v>68</v>
      </c>
      <c r="C48" s="120">
        <v>26</v>
      </c>
      <c r="D48" s="120">
        <v>20236</v>
      </c>
      <c r="E48" s="120">
        <v>26</v>
      </c>
      <c r="F48" s="120">
        <v>20236</v>
      </c>
      <c r="G48" s="120" t="s">
        <v>994</v>
      </c>
      <c r="H48" s="120" t="s">
        <v>994</v>
      </c>
      <c r="I48" s="120" t="s">
        <v>994</v>
      </c>
      <c r="J48" s="465" t="s">
        <v>1</v>
      </c>
    </row>
    <row r="49" spans="1:10" s="192" customFormat="1" ht="11.25" customHeight="1" x14ac:dyDescent="0.2">
      <c r="A49" s="233">
        <v>455</v>
      </c>
      <c r="B49" s="248" t="s">
        <v>69</v>
      </c>
      <c r="C49" s="120">
        <v>8</v>
      </c>
      <c r="D49" s="120">
        <v>6048</v>
      </c>
      <c r="E49" s="120">
        <v>8</v>
      </c>
      <c r="F49" s="120">
        <v>6048</v>
      </c>
      <c r="G49" s="120" t="s">
        <v>994</v>
      </c>
      <c r="H49" s="120" t="s">
        <v>994</v>
      </c>
      <c r="I49" s="120" t="s">
        <v>994</v>
      </c>
      <c r="J49" s="465" t="s">
        <v>1</v>
      </c>
    </row>
    <row r="50" spans="1:10" s="192" customFormat="1" ht="11.25" customHeight="1" x14ac:dyDescent="0.2">
      <c r="A50" s="233">
        <v>456</v>
      </c>
      <c r="B50" s="248" t="s">
        <v>70</v>
      </c>
      <c r="C50" s="120">
        <v>8</v>
      </c>
      <c r="D50" s="120">
        <v>7663</v>
      </c>
      <c r="E50" s="120">
        <v>7</v>
      </c>
      <c r="F50" s="120">
        <v>5752</v>
      </c>
      <c r="G50" s="120">
        <v>1</v>
      </c>
      <c r="H50" s="120">
        <v>1911</v>
      </c>
      <c r="I50" s="120">
        <v>1</v>
      </c>
      <c r="J50" s="465" t="s">
        <v>1</v>
      </c>
    </row>
    <row r="51" spans="1:10" s="192" customFormat="1" ht="11.25" customHeight="1" x14ac:dyDescent="0.2">
      <c r="A51" s="233">
        <v>457</v>
      </c>
      <c r="B51" s="248" t="s">
        <v>71</v>
      </c>
      <c r="C51" s="120">
        <v>14</v>
      </c>
      <c r="D51" s="120">
        <v>10019</v>
      </c>
      <c r="E51" s="120">
        <v>14</v>
      </c>
      <c r="F51" s="120">
        <v>10019</v>
      </c>
      <c r="G51" s="120" t="s">
        <v>994</v>
      </c>
      <c r="H51" s="120" t="s">
        <v>994</v>
      </c>
      <c r="I51" s="120" t="s">
        <v>994</v>
      </c>
      <c r="J51" s="465" t="s">
        <v>1</v>
      </c>
    </row>
    <row r="52" spans="1:10" s="192" customFormat="1" ht="11.25" customHeight="1" x14ac:dyDescent="0.2">
      <c r="A52" s="233">
        <v>458</v>
      </c>
      <c r="B52" s="248" t="s">
        <v>72</v>
      </c>
      <c r="C52" s="120">
        <v>6</v>
      </c>
      <c r="D52" s="120">
        <v>4118</v>
      </c>
      <c r="E52" s="120">
        <v>6</v>
      </c>
      <c r="F52" s="120">
        <v>4118</v>
      </c>
      <c r="G52" s="120" t="s">
        <v>994</v>
      </c>
      <c r="H52" s="120" t="s">
        <v>994</v>
      </c>
      <c r="I52" s="120" t="s">
        <v>994</v>
      </c>
      <c r="J52" s="465" t="s">
        <v>1</v>
      </c>
    </row>
    <row r="53" spans="1:10" s="192" customFormat="1" ht="11.25" customHeight="1" x14ac:dyDescent="0.2">
      <c r="A53" s="237">
        <v>459</v>
      </c>
      <c r="B53" s="241" t="s">
        <v>73</v>
      </c>
      <c r="C53" s="120">
        <v>32</v>
      </c>
      <c r="D53" s="120">
        <v>23235</v>
      </c>
      <c r="E53" s="120">
        <v>31</v>
      </c>
      <c r="F53" s="120">
        <v>21710</v>
      </c>
      <c r="G53" s="120">
        <v>1</v>
      </c>
      <c r="H53" s="120">
        <v>1525</v>
      </c>
      <c r="I53" s="120">
        <v>1</v>
      </c>
      <c r="J53" s="465" t="s">
        <v>1</v>
      </c>
    </row>
    <row r="54" spans="1:10" s="192" customFormat="1" ht="11.25" customHeight="1" x14ac:dyDescent="0.2">
      <c r="A54" s="233">
        <v>460</v>
      </c>
      <c r="B54" s="248" t="s">
        <v>74</v>
      </c>
      <c r="C54" s="120">
        <v>10</v>
      </c>
      <c r="D54" s="120">
        <v>8879</v>
      </c>
      <c r="E54" s="120">
        <v>10</v>
      </c>
      <c r="F54" s="120">
        <v>8879</v>
      </c>
      <c r="G54" s="120" t="s">
        <v>994</v>
      </c>
      <c r="H54" s="120" t="s">
        <v>994</v>
      </c>
      <c r="I54" s="120" t="s">
        <v>994</v>
      </c>
      <c r="J54" s="465" t="s">
        <v>1</v>
      </c>
    </row>
    <row r="55" spans="1:10" s="192" customFormat="1" ht="11.25" customHeight="1" x14ac:dyDescent="0.2">
      <c r="A55" s="233">
        <v>461</v>
      </c>
      <c r="B55" s="248" t="s">
        <v>75</v>
      </c>
      <c r="C55" s="120">
        <v>10</v>
      </c>
      <c r="D55" s="120">
        <v>6468</v>
      </c>
      <c r="E55" s="120">
        <v>10</v>
      </c>
      <c r="F55" s="120">
        <v>6468</v>
      </c>
      <c r="G55" s="120" t="s">
        <v>994</v>
      </c>
      <c r="H55" s="120" t="s">
        <v>994</v>
      </c>
      <c r="I55" s="120" t="s">
        <v>994</v>
      </c>
      <c r="J55" s="465" t="s">
        <v>1</v>
      </c>
    </row>
    <row r="56" spans="1:10" s="192" customFormat="1" ht="11.25" customHeight="1" x14ac:dyDescent="0.2">
      <c r="A56" s="233">
        <v>462</v>
      </c>
      <c r="B56" s="248" t="s">
        <v>76</v>
      </c>
      <c r="C56" s="120">
        <v>12</v>
      </c>
      <c r="D56" s="120">
        <v>3055</v>
      </c>
      <c r="E56" s="120">
        <v>12</v>
      </c>
      <c r="F56" s="120">
        <v>3055</v>
      </c>
      <c r="G56" s="120" t="s">
        <v>994</v>
      </c>
      <c r="H56" s="120" t="s">
        <v>994</v>
      </c>
      <c r="I56" s="120" t="s">
        <v>994</v>
      </c>
      <c r="J56" s="465" t="s">
        <v>1</v>
      </c>
    </row>
    <row r="57" spans="1:10" s="192" customFormat="1" ht="11.25" customHeight="1" x14ac:dyDescent="0.2">
      <c r="A57" s="258">
        <v>4</v>
      </c>
      <c r="B57" s="240" t="s">
        <v>77</v>
      </c>
      <c r="C57" s="125">
        <v>174</v>
      </c>
      <c r="D57" s="126">
        <v>170224</v>
      </c>
      <c r="E57" s="125">
        <v>163</v>
      </c>
      <c r="F57" s="126">
        <v>142564</v>
      </c>
      <c r="G57" s="125">
        <v>11</v>
      </c>
      <c r="H57" s="125">
        <v>27660</v>
      </c>
      <c r="I57" s="125">
        <v>1</v>
      </c>
      <c r="J57" s="465" t="s">
        <v>1</v>
      </c>
    </row>
    <row r="58" spans="1:10" s="192" customFormat="1" ht="11.25" customHeight="1" x14ac:dyDescent="0.2">
      <c r="A58" s="337" t="s">
        <v>1066</v>
      </c>
      <c r="B58" s="358" t="s">
        <v>78</v>
      </c>
      <c r="C58" s="125">
        <v>592</v>
      </c>
      <c r="D58" s="126">
        <v>540502</v>
      </c>
      <c r="E58" s="546">
        <v>554</v>
      </c>
      <c r="F58" s="548">
        <v>490502</v>
      </c>
      <c r="G58" s="546">
        <v>38</v>
      </c>
      <c r="H58" s="546">
        <v>50000</v>
      </c>
      <c r="I58" s="125">
        <v>2</v>
      </c>
      <c r="J58" s="465" t="s">
        <v>1</v>
      </c>
    </row>
    <row r="59" spans="1:10" s="98" customFormat="1" ht="11.25" customHeight="1" x14ac:dyDescent="0.15">
      <c r="A59" s="697" t="s">
        <v>995</v>
      </c>
      <c r="B59" s="697"/>
      <c r="C59" s="697"/>
      <c r="D59" s="697"/>
      <c r="E59" s="697"/>
      <c r="F59" s="697"/>
      <c r="G59" s="697"/>
      <c r="H59" s="697"/>
      <c r="I59" s="697"/>
      <c r="J59" s="465" t="s">
        <v>1</v>
      </c>
    </row>
    <row r="60" spans="1:10" s="192" customFormat="1" ht="11.25" customHeight="1" x14ac:dyDescent="0.2">
      <c r="A60" s="695" t="s">
        <v>628</v>
      </c>
      <c r="B60" s="695"/>
      <c r="C60" s="695"/>
      <c r="D60" s="695"/>
      <c r="E60" s="695"/>
      <c r="F60" s="695"/>
      <c r="G60" s="695"/>
      <c r="H60" s="695"/>
      <c r="I60" s="695"/>
      <c r="J60" s="465" t="s">
        <v>1</v>
      </c>
    </row>
    <row r="61" spans="1:10" s="192" customFormat="1" ht="11.25" customHeight="1" x14ac:dyDescent="0.2">
      <c r="A61" s="695" t="s">
        <v>753</v>
      </c>
      <c r="B61" s="695"/>
      <c r="C61" s="695"/>
      <c r="D61" s="695"/>
      <c r="E61" s="695"/>
      <c r="F61" s="695"/>
      <c r="G61" s="695"/>
      <c r="H61" s="695"/>
      <c r="I61" s="695"/>
      <c r="J61" s="465" t="s">
        <v>1</v>
      </c>
    </row>
    <row r="62" spans="1:10" s="54" customFormat="1" ht="1.9" customHeight="1" x14ac:dyDescent="0.15">
      <c r="A62" s="31" t="s">
        <v>3</v>
      </c>
      <c r="B62" s="31" t="s">
        <v>3</v>
      </c>
      <c r="C62" s="31" t="s">
        <v>3</v>
      </c>
      <c r="D62" s="31" t="s">
        <v>3</v>
      </c>
      <c r="E62" s="31" t="s">
        <v>3</v>
      </c>
      <c r="F62" s="31" t="s">
        <v>3</v>
      </c>
      <c r="G62" s="31" t="s">
        <v>3</v>
      </c>
      <c r="H62" s="31" t="s">
        <v>3</v>
      </c>
      <c r="I62" s="31" t="s">
        <v>3</v>
      </c>
      <c r="J62" s="31" t="s">
        <v>5</v>
      </c>
    </row>
  </sheetData>
  <mergeCells count="12">
    <mergeCell ref="A1:I1"/>
    <mergeCell ref="A60:I60"/>
    <mergeCell ref="A61:I61"/>
    <mergeCell ref="A3:I3"/>
    <mergeCell ref="A59:I59"/>
    <mergeCell ref="A2:I2"/>
    <mergeCell ref="A4:A7"/>
    <mergeCell ref="B4:B7"/>
    <mergeCell ref="C4:C5"/>
    <mergeCell ref="D4:D5"/>
    <mergeCell ref="E4:F4"/>
    <mergeCell ref="G4:I4"/>
  </mergeCells>
  <hyperlinks>
    <hyperlink ref="A1" location="Inhalt!A1" display="Zurück zum Inhalt" xr:uid="{7D84F41A-F085-4FC4-B0F7-E7F98B446153}"/>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091E3-945D-4400-B6EB-234B48ED0A7A}">
  <dimension ref="A1:J65"/>
  <sheetViews>
    <sheetView view="pageLayout" zoomScaleNormal="100" workbookViewId="0">
      <selection sqref="A1:I1"/>
    </sheetView>
  </sheetViews>
  <sheetFormatPr baseColWidth="10" defaultColWidth="9" defaultRowHeight="8.25" x14ac:dyDescent="0.15"/>
  <cols>
    <col min="1" max="1" width="4.7109375" style="4" customWidth="1"/>
    <col min="2" max="2" width="15.7109375" style="4" customWidth="1"/>
    <col min="3" max="3" width="10.7109375" style="4" customWidth="1"/>
    <col min="4" max="4" width="8.5703125" style="4" customWidth="1"/>
    <col min="5" max="5" width="11.28515625" style="4" customWidth="1"/>
    <col min="6" max="6" width="11.42578125" style="4" customWidth="1"/>
    <col min="7" max="7" width="10.140625" style="4" customWidth="1"/>
    <col min="8" max="8" width="9.42578125" style="4" customWidth="1"/>
    <col min="9" max="9" width="8.42578125" style="4" customWidth="1"/>
    <col min="10" max="10" width="1.28515625" style="54" customWidth="1"/>
    <col min="11" max="16384" width="9" style="4"/>
  </cols>
  <sheetData>
    <row r="1" spans="1:10" s="1" customFormat="1" ht="24" customHeight="1" x14ac:dyDescent="0.2">
      <c r="A1" s="550" t="s">
        <v>2</v>
      </c>
      <c r="B1" s="550"/>
      <c r="C1" s="550"/>
      <c r="D1" s="550"/>
      <c r="E1" s="550"/>
      <c r="F1" s="550"/>
      <c r="G1" s="550"/>
      <c r="H1" s="550"/>
      <c r="I1" s="550"/>
      <c r="J1" s="465" t="s">
        <v>1</v>
      </c>
    </row>
    <row r="2" spans="1:10" s="192" customFormat="1" ht="26.45" customHeight="1" x14ac:dyDescent="0.2">
      <c r="A2" s="629" t="s">
        <v>310</v>
      </c>
      <c r="B2" s="629"/>
      <c r="C2" s="629"/>
      <c r="D2" s="629"/>
      <c r="E2" s="629"/>
      <c r="F2" s="629"/>
      <c r="G2" s="629"/>
      <c r="H2" s="629"/>
      <c r="I2" s="629"/>
      <c r="J2" s="465" t="s">
        <v>1</v>
      </c>
    </row>
    <row r="3" spans="1:10" s="68" customFormat="1" ht="1.9" customHeight="1" x14ac:dyDescent="0.15">
      <c r="A3" s="708" t="s">
        <v>998</v>
      </c>
      <c r="B3" s="708"/>
      <c r="C3" s="708"/>
      <c r="D3" s="708"/>
      <c r="E3" s="708"/>
      <c r="F3" s="708"/>
      <c r="G3" s="708"/>
      <c r="H3" s="708"/>
      <c r="I3" s="708"/>
      <c r="J3" s="465" t="s">
        <v>1</v>
      </c>
    </row>
    <row r="4" spans="1:10" s="192" customFormat="1" ht="13.15" customHeight="1" x14ac:dyDescent="0.2">
      <c r="A4" s="639" t="s">
        <v>1175</v>
      </c>
      <c r="B4" s="575" t="s">
        <v>11</v>
      </c>
      <c r="C4" s="575" t="s">
        <v>767</v>
      </c>
      <c r="D4" s="685" t="s">
        <v>760</v>
      </c>
      <c r="E4" s="685"/>
      <c r="F4" s="685"/>
      <c r="G4" s="685"/>
      <c r="H4" s="575" t="s">
        <v>761</v>
      </c>
      <c r="I4" s="560" t="s">
        <v>925</v>
      </c>
      <c r="J4" s="465" t="s">
        <v>1</v>
      </c>
    </row>
    <row r="5" spans="1:10" s="192" customFormat="1" ht="44.25" customHeight="1" x14ac:dyDescent="0.2">
      <c r="A5" s="639"/>
      <c r="B5" s="575"/>
      <c r="C5" s="575"/>
      <c r="D5" s="478" t="s">
        <v>7</v>
      </c>
      <c r="E5" s="462" t="s">
        <v>766</v>
      </c>
      <c r="F5" s="462" t="s">
        <v>923</v>
      </c>
      <c r="G5" s="462" t="s">
        <v>924</v>
      </c>
      <c r="H5" s="575"/>
      <c r="I5" s="560"/>
      <c r="J5" s="465" t="s">
        <v>1</v>
      </c>
    </row>
    <row r="6" spans="1:10" s="192" customFormat="1" ht="13.15" customHeight="1" x14ac:dyDescent="0.2">
      <c r="A6" s="639"/>
      <c r="B6" s="575"/>
      <c r="C6" s="637" t="s">
        <v>926</v>
      </c>
      <c r="D6" s="637"/>
      <c r="E6" s="637"/>
      <c r="F6" s="637"/>
      <c r="G6" s="637"/>
      <c r="H6" s="637"/>
      <c r="I6" s="560"/>
      <c r="J6" s="465" t="s">
        <v>1</v>
      </c>
    </row>
    <row r="7" spans="1:10" s="192" customFormat="1" ht="10.15" customHeight="1" x14ac:dyDescent="0.2">
      <c r="A7" s="639"/>
      <c r="B7" s="575"/>
      <c r="C7" s="469">
        <v>1</v>
      </c>
      <c r="D7" s="469">
        <v>2</v>
      </c>
      <c r="E7" s="469">
        <v>3</v>
      </c>
      <c r="F7" s="469">
        <v>4</v>
      </c>
      <c r="G7" s="469">
        <v>5</v>
      </c>
      <c r="H7" s="469">
        <v>6</v>
      </c>
      <c r="I7" s="459">
        <v>7</v>
      </c>
      <c r="J7" s="465" t="s">
        <v>1</v>
      </c>
    </row>
    <row r="8" spans="1:10" s="146" customFormat="1" ht="1.9" customHeight="1" x14ac:dyDescent="0.2">
      <c r="A8" s="475" t="s">
        <v>28</v>
      </c>
      <c r="B8" s="475" t="s">
        <v>464</v>
      </c>
      <c r="C8" s="475" t="s">
        <v>927</v>
      </c>
      <c r="D8" s="475" t="s">
        <v>928</v>
      </c>
      <c r="E8" s="475" t="s">
        <v>929</v>
      </c>
      <c r="F8" s="475" t="s">
        <v>930</v>
      </c>
      <c r="G8" s="475" t="s">
        <v>931</v>
      </c>
      <c r="H8" s="475" t="s">
        <v>932</v>
      </c>
      <c r="I8" s="475" t="s">
        <v>933</v>
      </c>
      <c r="J8" s="465" t="s">
        <v>1</v>
      </c>
    </row>
    <row r="9" spans="1:10" s="192" customFormat="1" ht="11.25" customHeight="1" x14ac:dyDescent="0.2">
      <c r="A9" s="468">
        <v>101</v>
      </c>
      <c r="B9" s="471" t="s">
        <v>29</v>
      </c>
      <c r="C9" s="120">
        <v>3787</v>
      </c>
      <c r="D9" s="120">
        <v>2679</v>
      </c>
      <c r="E9" s="120">
        <v>828</v>
      </c>
      <c r="F9" s="120" t="s">
        <v>994</v>
      </c>
      <c r="G9" s="120">
        <v>1851</v>
      </c>
      <c r="H9" s="120">
        <v>1108</v>
      </c>
      <c r="I9" s="242" t="s">
        <v>994</v>
      </c>
      <c r="J9" s="465" t="s">
        <v>1</v>
      </c>
    </row>
    <row r="10" spans="1:10" s="192" customFormat="1" ht="11.25" customHeight="1" x14ac:dyDescent="0.2">
      <c r="A10" s="468">
        <v>102</v>
      </c>
      <c r="B10" s="471" t="s">
        <v>30</v>
      </c>
      <c r="C10" s="120">
        <v>1521</v>
      </c>
      <c r="D10" s="120">
        <v>1500</v>
      </c>
      <c r="E10" s="120">
        <v>57</v>
      </c>
      <c r="F10" s="120">
        <v>1443</v>
      </c>
      <c r="G10" s="120" t="s">
        <v>994</v>
      </c>
      <c r="H10" s="120">
        <v>21</v>
      </c>
      <c r="I10" s="242" t="s">
        <v>994</v>
      </c>
      <c r="J10" s="465" t="s">
        <v>1</v>
      </c>
    </row>
    <row r="11" spans="1:10" s="192" customFormat="1" ht="11.25" customHeight="1" x14ac:dyDescent="0.2">
      <c r="A11" s="468">
        <v>103</v>
      </c>
      <c r="B11" s="471" t="s">
        <v>32</v>
      </c>
      <c r="C11" s="120">
        <v>715</v>
      </c>
      <c r="D11" s="120">
        <v>81</v>
      </c>
      <c r="E11" s="120" t="s">
        <v>994</v>
      </c>
      <c r="F11" s="120">
        <v>81</v>
      </c>
      <c r="G11" s="120" t="s">
        <v>994</v>
      </c>
      <c r="H11" s="120">
        <v>634</v>
      </c>
      <c r="I11" s="242" t="s">
        <v>994</v>
      </c>
      <c r="J11" s="465" t="s">
        <v>1</v>
      </c>
    </row>
    <row r="12" spans="1:10" s="192" customFormat="1" ht="11.25" customHeight="1" x14ac:dyDescent="0.2">
      <c r="A12" s="468">
        <v>151</v>
      </c>
      <c r="B12" s="471" t="s">
        <v>33</v>
      </c>
      <c r="C12" s="120">
        <v>2192</v>
      </c>
      <c r="D12" s="120">
        <v>1646</v>
      </c>
      <c r="E12" s="120">
        <v>1086</v>
      </c>
      <c r="F12" s="120">
        <v>537</v>
      </c>
      <c r="G12" s="120">
        <v>23</v>
      </c>
      <c r="H12" s="120">
        <v>546</v>
      </c>
      <c r="I12" s="242" t="s">
        <v>994</v>
      </c>
      <c r="J12" s="465" t="s">
        <v>1</v>
      </c>
    </row>
    <row r="13" spans="1:10" s="192" customFormat="1" ht="11.25" customHeight="1" x14ac:dyDescent="0.2">
      <c r="A13" s="468">
        <v>153</v>
      </c>
      <c r="B13" s="471" t="s">
        <v>34</v>
      </c>
      <c r="C13" s="120">
        <v>3602</v>
      </c>
      <c r="D13" s="120">
        <v>2378</v>
      </c>
      <c r="E13" s="120">
        <v>1100</v>
      </c>
      <c r="F13" s="120">
        <v>1132</v>
      </c>
      <c r="G13" s="120">
        <v>146</v>
      </c>
      <c r="H13" s="120">
        <v>1224</v>
      </c>
      <c r="I13" s="242" t="s">
        <v>994</v>
      </c>
      <c r="J13" s="465" t="s">
        <v>1</v>
      </c>
    </row>
    <row r="14" spans="1:10" s="192" customFormat="1" ht="11.25" customHeight="1" x14ac:dyDescent="0.2">
      <c r="A14" s="468">
        <v>154</v>
      </c>
      <c r="B14" s="471" t="s">
        <v>35</v>
      </c>
      <c r="C14" s="120">
        <v>1648</v>
      </c>
      <c r="D14" s="120">
        <v>1604</v>
      </c>
      <c r="E14" s="120">
        <v>810</v>
      </c>
      <c r="F14" s="120">
        <v>669</v>
      </c>
      <c r="G14" s="120">
        <v>125</v>
      </c>
      <c r="H14" s="120">
        <v>44</v>
      </c>
      <c r="I14" s="242" t="s">
        <v>994</v>
      </c>
      <c r="J14" s="465" t="s">
        <v>1</v>
      </c>
    </row>
    <row r="15" spans="1:10" s="192" customFormat="1" ht="11.25" customHeight="1" x14ac:dyDescent="0.2">
      <c r="A15" s="468">
        <v>155</v>
      </c>
      <c r="B15" s="471" t="s">
        <v>36</v>
      </c>
      <c r="C15" s="120">
        <v>4711</v>
      </c>
      <c r="D15" s="120">
        <v>4497</v>
      </c>
      <c r="E15" s="120">
        <v>3577</v>
      </c>
      <c r="F15" s="120">
        <v>678</v>
      </c>
      <c r="G15" s="120">
        <v>242</v>
      </c>
      <c r="H15" s="120">
        <v>214</v>
      </c>
      <c r="I15" s="242" t="s">
        <v>994</v>
      </c>
      <c r="J15" s="465" t="s">
        <v>1</v>
      </c>
    </row>
    <row r="16" spans="1:10" s="192" customFormat="1" ht="11.25" customHeight="1" x14ac:dyDescent="0.2">
      <c r="A16" s="468">
        <v>157</v>
      </c>
      <c r="B16" s="471" t="s">
        <v>37</v>
      </c>
      <c r="C16" s="120">
        <v>2471</v>
      </c>
      <c r="D16" s="120">
        <v>1193</v>
      </c>
      <c r="E16" s="120">
        <v>487</v>
      </c>
      <c r="F16" s="120">
        <v>279</v>
      </c>
      <c r="G16" s="120">
        <v>427</v>
      </c>
      <c r="H16" s="120">
        <v>1278</v>
      </c>
      <c r="I16" s="242" t="s">
        <v>994</v>
      </c>
      <c r="J16" s="465" t="s">
        <v>1</v>
      </c>
    </row>
    <row r="17" spans="1:10" s="192" customFormat="1" ht="11.25" customHeight="1" x14ac:dyDescent="0.2">
      <c r="A17" s="468">
        <v>158</v>
      </c>
      <c r="B17" s="471" t="s">
        <v>38</v>
      </c>
      <c r="C17" s="120">
        <v>2448</v>
      </c>
      <c r="D17" s="120">
        <v>760</v>
      </c>
      <c r="E17" s="120">
        <v>323</v>
      </c>
      <c r="F17" s="120">
        <v>124</v>
      </c>
      <c r="G17" s="120">
        <v>313</v>
      </c>
      <c r="H17" s="120">
        <v>1688</v>
      </c>
      <c r="I17" s="242" t="s">
        <v>994</v>
      </c>
      <c r="J17" s="465" t="s">
        <v>1</v>
      </c>
    </row>
    <row r="18" spans="1:10" s="192" customFormat="1" ht="11.25" customHeight="1" x14ac:dyDescent="0.2">
      <c r="A18" s="468">
        <v>159</v>
      </c>
      <c r="B18" s="471" t="s">
        <v>39</v>
      </c>
      <c r="C18" s="120">
        <v>6906</v>
      </c>
      <c r="D18" s="120">
        <v>3767</v>
      </c>
      <c r="E18" s="120">
        <v>2990</v>
      </c>
      <c r="F18" s="120">
        <v>431</v>
      </c>
      <c r="G18" s="120">
        <v>346</v>
      </c>
      <c r="H18" s="120">
        <v>3139</v>
      </c>
      <c r="I18" s="242"/>
      <c r="J18" s="465" t="s">
        <v>1</v>
      </c>
    </row>
    <row r="19" spans="1:10" s="81" customFormat="1" ht="11.25" customHeight="1" x14ac:dyDescent="0.2">
      <c r="A19" s="255">
        <v>1</v>
      </c>
      <c r="B19" s="181" t="s">
        <v>40</v>
      </c>
      <c r="C19" s="125">
        <v>30001</v>
      </c>
      <c r="D19" s="125">
        <v>20105</v>
      </c>
      <c r="E19" s="125">
        <v>11258</v>
      </c>
      <c r="F19" s="125">
        <v>5374</v>
      </c>
      <c r="G19" s="125">
        <v>3473</v>
      </c>
      <c r="H19" s="125">
        <v>9896</v>
      </c>
      <c r="I19" s="495" t="s">
        <v>994</v>
      </c>
      <c r="J19" s="465" t="s">
        <v>1</v>
      </c>
    </row>
    <row r="20" spans="1:10" s="192" customFormat="1" ht="11.25" customHeight="1" x14ac:dyDescent="0.2">
      <c r="A20" s="468">
        <v>241</v>
      </c>
      <c r="B20" s="471" t="s">
        <v>41</v>
      </c>
      <c r="C20" s="120">
        <v>20986</v>
      </c>
      <c r="D20" s="120">
        <v>10491</v>
      </c>
      <c r="E20" s="120">
        <v>8262</v>
      </c>
      <c r="F20" s="120">
        <v>1818</v>
      </c>
      <c r="G20" s="120">
        <v>411</v>
      </c>
      <c r="H20" s="120">
        <v>2459</v>
      </c>
      <c r="I20" s="242" t="s">
        <v>994</v>
      </c>
      <c r="J20" s="465" t="s">
        <v>1</v>
      </c>
    </row>
    <row r="21" spans="1:10" s="192" customFormat="1" ht="11.25" customHeight="1" x14ac:dyDescent="0.2">
      <c r="A21" s="468">
        <v>251</v>
      </c>
      <c r="B21" s="471" t="s">
        <v>42</v>
      </c>
      <c r="C21" s="120">
        <v>2231</v>
      </c>
      <c r="D21" s="120">
        <v>1059</v>
      </c>
      <c r="E21" s="120">
        <v>1059</v>
      </c>
      <c r="F21" s="120" t="s">
        <v>994</v>
      </c>
      <c r="G21" s="120" t="s">
        <v>994</v>
      </c>
      <c r="H21" s="120">
        <v>871</v>
      </c>
      <c r="I21" s="242" t="s">
        <v>994</v>
      </c>
      <c r="J21" s="465" t="s">
        <v>1</v>
      </c>
    </row>
    <row r="22" spans="1:10" s="192" customFormat="1" ht="11.25" customHeight="1" x14ac:dyDescent="0.2">
      <c r="A22" s="468">
        <v>252</v>
      </c>
      <c r="B22" s="471" t="s">
        <v>43</v>
      </c>
      <c r="C22" s="120">
        <v>4742</v>
      </c>
      <c r="D22" s="120">
        <v>3750</v>
      </c>
      <c r="E22" s="120">
        <v>3750</v>
      </c>
      <c r="F22" s="120" t="s">
        <v>994</v>
      </c>
      <c r="G22" s="120" t="s">
        <v>994</v>
      </c>
      <c r="H22" s="120">
        <v>992</v>
      </c>
      <c r="I22" s="242" t="s">
        <v>994</v>
      </c>
      <c r="J22" s="465" t="s">
        <v>1</v>
      </c>
    </row>
    <row r="23" spans="1:10" s="192" customFormat="1" ht="11.25" customHeight="1" x14ac:dyDescent="0.2">
      <c r="A23" s="468">
        <v>254</v>
      </c>
      <c r="B23" s="471" t="s">
        <v>44</v>
      </c>
      <c r="C23" s="120">
        <v>6541</v>
      </c>
      <c r="D23" s="120">
        <v>5599</v>
      </c>
      <c r="E23" s="120">
        <v>4104</v>
      </c>
      <c r="F23" s="120">
        <v>1347</v>
      </c>
      <c r="G23" s="120">
        <v>148</v>
      </c>
      <c r="H23" s="120">
        <v>942</v>
      </c>
      <c r="I23" s="242" t="s">
        <v>994</v>
      </c>
      <c r="J23" s="465" t="s">
        <v>1</v>
      </c>
    </row>
    <row r="24" spans="1:10" s="192" customFormat="1" ht="11.25" customHeight="1" x14ac:dyDescent="0.2">
      <c r="A24" s="468">
        <v>255</v>
      </c>
      <c r="B24" s="471" t="s">
        <v>45</v>
      </c>
      <c r="C24" s="120">
        <v>2212</v>
      </c>
      <c r="D24" s="120">
        <v>641</v>
      </c>
      <c r="E24" s="120">
        <v>184</v>
      </c>
      <c r="F24" s="120" t="s">
        <v>994</v>
      </c>
      <c r="G24" s="120">
        <v>457</v>
      </c>
      <c r="H24" s="120">
        <v>1571</v>
      </c>
      <c r="I24" s="242" t="s">
        <v>994</v>
      </c>
      <c r="J24" s="465" t="s">
        <v>1</v>
      </c>
    </row>
    <row r="25" spans="1:10" s="192" customFormat="1" ht="11.25" customHeight="1" x14ac:dyDescent="0.2">
      <c r="A25" s="468">
        <v>256</v>
      </c>
      <c r="B25" s="471" t="s">
        <v>46</v>
      </c>
      <c r="C25" s="120">
        <v>3275</v>
      </c>
      <c r="D25" s="120">
        <v>3141</v>
      </c>
      <c r="E25" s="120">
        <v>1755</v>
      </c>
      <c r="F25" s="120">
        <v>1386</v>
      </c>
      <c r="G25" s="120" t="s">
        <v>994</v>
      </c>
      <c r="H25" s="120">
        <v>134</v>
      </c>
      <c r="I25" s="242" t="s">
        <v>994</v>
      </c>
      <c r="J25" s="465" t="s">
        <v>1</v>
      </c>
    </row>
    <row r="26" spans="1:10" s="192" customFormat="1" ht="11.25" customHeight="1" x14ac:dyDescent="0.2">
      <c r="A26" s="468">
        <v>257</v>
      </c>
      <c r="B26" s="471" t="s">
        <v>47</v>
      </c>
      <c r="C26" s="120">
        <v>4534</v>
      </c>
      <c r="D26" s="120">
        <v>4120</v>
      </c>
      <c r="E26" s="120">
        <v>3969</v>
      </c>
      <c r="F26" s="120" t="s">
        <v>994</v>
      </c>
      <c r="G26" s="120">
        <v>151</v>
      </c>
      <c r="H26" s="120">
        <v>414</v>
      </c>
      <c r="I26" s="242" t="s">
        <v>994</v>
      </c>
      <c r="J26" s="465" t="s">
        <v>1</v>
      </c>
    </row>
    <row r="27" spans="1:10" s="243" customFormat="1" ht="11.25" customHeight="1" x14ac:dyDescent="0.2">
      <c r="A27" s="256">
        <v>2</v>
      </c>
      <c r="B27" s="189" t="s">
        <v>48</v>
      </c>
      <c r="C27" s="125">
        <v>44521</v>
      </c>
      <c r="D27" s="125">
        <v>28801</v>
      </c>
      <c r="E27" s="125">
        <v>23083</v>
      </c>
      <c r="F27" s="125">
        <v>4551</v>
      </c>
      <c r="G27" s="125">
        <v>1167</v>
      </c>
      <c r="H27" s="125">
        <v>7383</v>
      </c>
      <c r="I27" s="495" t="s">
        <v>994</v>
      </c>
      <c r="J27" s="465" t="s">
        <v>1</v>
      </c>
    </row>
    <row r="28" spans="1:10" s="192" customFormat="1" ht="11.25" customHeight="1" x14ac:dyDescent="0.2">
      <c r="A28" s="468">
        <v>351</v>
      </c>
      <c r="B28" s="471" t="s">
        <v>49</v>
      </c>
      <c r="C28" s="120">
        <v>2960</v>
      </c>
      <c r="D28" s="120">
        <v>1741</v>
      </c>
      <c r="E28" s="120">
        <v>1218</v>
      </c>
      <c r="F28" s="120">
        <v>247</v>
      </c>
      <c r="G28" s="120">
        <v>276</v>
      </c>
      <c r="H28" s="120">
        <v>1219</v>
      </c>
      <c r="I28" s="242" t="s">
        <v>994</v>
      </c>
      <c r="J28" s="465" t="s">
        <v>1</v>
      </c>
    </row>
    <row r="29" spans="1:10" s="192" customFormat="1" ht="11.25" customHeight="1" x14ac:dyDescent="0.2">
      <c r="A29" s="468">
        <v>352</v>
      </c>
      <c r="B29" s="471" t="s">
        <v>50</v>
      </c>
      <c r="C29" s="120">
        <v>3075</v>
      </c>
      <c r="D29" s="120">
        <v>186</v>
      </c>
      <c r="E29" s="120">
        <v>175</v>
      </c>
      <c r="F29" s="120" t="s">
        <v>994</v>
      </c>
      <c r="G29" s="120">
        <v>11</v>
      </c>
      <c r="H29" s="120">
        <v>2889</v>
      </c>
      <c r="I29" s="242" t="s">
        <v>994</v>
      </c>
      <c r="J29" s="465" t="s">
        <v>1</v>
      </c>
    </row>
    <row r="30" spans="1:10" s="192" customFormat="1" ht="11.25" customHeight="1" x14ac:dyDescent="0.2">
      <c r="A30" s="468">
        <v>353</v>
      </c>
      <c r="B30" s="471" t="s">
        <v>51</v>
      </c>
      <c r="C30" s="120">
        <v>3322</v>
      </c>
      <c r="D30" s="120">
        <v>1299</v>
      </c>
      <c r="E30" s="120">
        <v>363</v>
      </c>
      <c r="F30" s="120">
        <v>484</v>
      </c>
      <c r="G30" s="120">
        <v>452</v>
      </c>
      <c r="H30" s="120">
        <v>2023</v>
      </c>
      <c r="I30" s="242" t="s">
        <v>994</v>
      </c>
      <c r="J30" s="465" t="s">
        <v>1</v>
      </c>
    </row>
    <row r="31" spans="1:10" s="192" customFormat="1" ht="11.25" customHeight="1" x14ac:dyDescent="0.2">
      <c r="A31" s="468">
        <v>354</v>
      </c>
      <c r="B31" s="471" t="s">
        <v>52</v>
      </c>
      <c r="C31" s="120">
        <v>994</v>
      </c>
      <c r="D31" s="120">
        <v>769</v>
      </c>
      <c r="E31" s="120">
        <v>769</v>
      </c>
      <c r="F31" s="120" t="s">
        <v>994</v>
      </c>
      <c r="G31" s="120" t="s">
        <v>994</v>
      </c>
      <c r="H31" s="120">
        <v>225</v>
      </c>
      <c r="I31" s="242" t="s">
        <v>994</v>
      </c>
      <c r="J31" s="465" t="s">
        <v>1</v>
      </c>
    </row>
    <row r="32" spans="1:10" s="192" customFormat="1" ht="11.25" customHeight="1" x14ac:dyDescent="0.2">
      <c r="A32" s="468">
        <v>355</v>
      </c>
      <c r="B32" s="471" t="s">
        <v>53</v>
      </c>
      <c r="C32" s="120">
        <v>3288</v>
      </c>
      <c r="D32" s="120">
        <v>2429</v>
      </c>
      <c r="E32" s="120">
        <v>2179</v>
      </c>
      <c r="F32" s="120" t="s">
        <v>994</v>
      </c>
      <c r="G32" s="120">
        <v>250</v>
      </c>
      <c r="H32" s="120">
        <v>859</v>
      </c>
      <c r="I32" s="242" t="s">
        <v>994</v>
      </c>
      <c r="J32" s="465" t="s">
        <v>1</v>
      </c>
    </row>
    <row r="33" spans="1:10" s="192" customFormat="1" ht="11.25" customHeight="1" x14ac:dyDescent="0.2">
      <c r="A33" s="468">
        <v>356</v>
      </c>
      <c r="B33" s="471" t="s">
        <v>54</v>
      </c>
      <c r="C33" s="120">
        <v>823</v>
      </c>
      <c r="D33" s="120">
        <v>419</v>
      </c>
      <c r="E33" s="120">
        <v>419</v>
      </c>
      <c r="F33" s="120" t="s">
        <v>994</v>
      </c>
      <c r="G33" s="120" t="s">
        <v>994</v>
      </c>
      <c r="H33" s="120">
        <v>404</v>
      </c>
      <c r="I33" s="242" t="s">
        <v>994</v>
      </c>
      <c r="J33" s="465" t="s">
        <v>1</v>
      </c>
    </row>
    <row r="34" spans="1:10" s="192" customFormat="1" ht="11.25" customHeight="1" x14ac:dyDescent="0.2">
      <c r="A34" s="468">
        <v>357</v>
      </c>
      <c r="B34" s="471" t="s">
        <v>55</v>
      </c>
      <c r="C34" s="120">
        <v>5591</v>
      </c>
      <c r="D34" s="120">
        <v>3397</v>
      </c>
      <c r="E34" s="120">
        <v>2378</v>
      </c>
      <c r="F34" s="120">
        <v>231</v>
      </c>
      <c r="G34" s="120">
        <v>788</v>
      </c>
      <c r="H34" s="120">
        <v>2194</v>
      </c>
      <c r="I34" s="242" t="s">
        <v>994</v>
      </c>
      <c r="J34" s="465" t="s">
        <v>1</v>
      </c>
    </row>
    <row r="35" spans="1:10" s="192" customFormat="1" ht="11.25" customHeight="1" x14ac:dyDescent="0.2">
      <c r="A35" s="468">
        <v>358</v>
      </c>
      <c r="B35" s="471" t="s">
        <v>56</v>
      </c>
      <c r="C35" s="120">
        <v>7413</v>
      </c>
      <c r="D35" s="120">
        <v>4236</v>
      </c>
      <c r="E35" s="120">
        <v>2947</v>
      </c>
      <c r="F35" s="120">
        <v>1047</v>
      </c>
      <c r="G35" s="120">
        <v>242</v>
      </c>
      <c r="H35" s="120">
        <v>3177</v>
      </c>
      <c r="I35" s="242" t="s">
        <v>994</v>
      </c>
      <c r="J35" s="465" t="s">
        <v>1</v>
      </c>
    </row>
    <row r="36" spans="1:10" s="192" customFormat="1" ht="11.25" customHeight="1" x14ac:dyDescent="0.2">
      <c r="A36" s="468">
        <v>359</v>
      </c>
      <c r="B36" s="471" t="s">
        <v>57</v>
      </c>
      <c r="C36" s="120">
        <v>1829</v>
      </c>
      <c r="D36" s="120">
        <v>177</v>
      </c>
      <c r="E36" s="120">
        <v>177</v>
      </c>
      <c r="F36" s="120" t="s">
        <v>994</v>
      </c>
      <c r="G36" s="120" t="s">
        <v>994</v>
      </c>
      <c r="H36" s="120">
        <v>1652</v>
      </c>
      <c r="I36" s="242" t="s">
        <v>994</v>
      </c>
      <c r="J36" s="465" t="s">
        <v>1</v>
      </c>
    </row>
    <row r="37" spans="1:10" s="192" customFormat="1" ht="11.25" customHeight="1" x14ac:dyDescent="0.2">
      <c r="A37" s="468">
        <v>360</v>
      </c>
      <c r="B37" s="471" t="s">
        <v>58</v>
      </c>
      <c r="C37" s="120">
        <v>1875</v>
      </c>
      <c r="D37" s="120">
        <v>1213</v>
      </c>
      <c r="E37" s="120">
        <v>932</v>
      </c>
      <c r="F37" s="120">
        <v>206</v>
      </c>
      <c r="G37" s="120">
        <v>75</v>
      </c>
      <c r="H37" s="120">
        <v>662</v>
      </c>
      <c r="I37" s="242" t="s">
        <v>994</v>
      </c>
      <c r="J37" s="465" t="s">
        <v>1</v>
      </c>
    </row>
    <row r="38" spans="1:10" s="192" customFormat="1" ht="11.25" customHeight="1" x14ac:dyDescent="0.2">
      <c r="A38" s="468">
        <v>361</v>
      </c>
      <c r="B38" s="471" t="s">
        <v>59</v>
      </c>
      <c r="C38" s="120">
        <v>2419</v>
      </c>
      <c r="D38" s="120">
        <v>1368</v>
      </c>
      <c r="E38" s="120">
        <v>971</v>
      </c>
      <c r="F38" s="120">
        <v>397</v>
      </c>
      <c r="G38" s="120" t="s">
        <v>994</v>
      </c>
      <c r="H38" s="120">
        <v>1051</v>
      </c>
      <c r="I38" s="242" t="s">
        <v>994</v>
      </c>
      <c r="J38" s="465" t="s">
        <v>1</v>
      </c>
    </row>
    <row r="39" spans="1:10" s="243" customFormat="1" ht="11.25" customHeight="1" x14ac:dyDescent="0.2">
      <c r="A39" s="256">
        <v>3</v>
      </c>
      <c r="B39" s="189" t="s">
        <v>53</v>
      </c>
      <c r="C39" s="125">
        <v>33589</v>
      </c>
      <c r="D39" s="125">
        <v>17234</v>
      </c>
      <c r="E39" s="125">
        <v>12528</v>
      </c>
      <c r="F39" s="125">
        <v>2612</v>
      </c>
      <c r="G39" s="125">
        <v>2094</v>
      </c>
      <c r="H39" s="125">
        <v>16355</v>
      </c>
      <c r="I39" s="496" t="s">
        <v>994</v>
      </c>
      <c r="J39" s="465" t="s">
        <v>1</v>
      </c>
    </row>
    <row r="40" spans="1:10" s="192" customFormat="1" ht="11.25" customHeight="1" x14ac:dyDescent="0.2">
      <c r="A40" s="468">
        <v>401</v>
      </c>
      <c r="B40" s="471" t="s">
        <v>60</v>
      </c>
      <c r="C40" s="120">
        <v>2012</v>
      </c>
      <c r="D40" s="120" t="s">
        <v>994</v>
      </c>
      <c r="E40" s="120" t="s">
        <v>994</v>
      </c>
      <c r="F40" s="120" t="s">
        <v>994</v>
      </c>
      <c r="G40" s="120" t="s">
        <v>994</v>
      </c>
      <c r="H40" s="120">
        <v>2012</v>
      </c>
      <c r="I40" s="242" t="s">
        <v>994</v>
      </c>
      <c r="J40" s="465" t="s">
        <v>1</v>
      </c>
    </row>
    <row r="41" spans="1:10" s="192" customFormat="1" ht="11.25" customHeight="1" x14ac:dyDescent="0.2">
      <c r="A41" s="468">
        <v>402</v>
      </c>
      <c r="B41" s="471" t="s">
        <v>61</v>
      </c>
      <c r="C41" s="120">
        <v>759</v>
      </c>
      <c r="D41" s="120">
        <v>759</v>
      </c>
      <c r="E41" s="120">
        <v>759</v>
      </c>
      <c r="F41" s="120" t="s">
        <v>994</v>
      </c>
      <c r="G41" s="120" t="s">
        <v>994</v>
      </c>
      <c r="H41" s="120" t="s">
        <v>994</v>
      </c>
      <c r="I41" s="242" t="s">
        <v>994</v>
      </c>
      <c r="J41" s="465" t="s">
        <v>1</v>
      </c>
    </row>
    <row r="42" spans="1:10" s="192" customFormat="1" ht="11.25" customHeight="1" x14ac:dyDescent="0.2">
      <c r="A42" s="468">
        <v>403</v>
      </c>
      <c r="B42" s="471" t="s">
        <v>331</v>
      </c>
      <c r="C42" s="120">
        <v>7170</v>
      </c>
      <c r="D42" s="120">
        <v>1621</v>
      </c>
      <c r="E42" s="120">
        <v>1449</v>
      </c>
      <c r="F42" s="120">
        <v>172</v>
      </c>
      <c r="G42" s="120" t="s">
        <v>994</v>
      </c>
      <c r="H42" s="120">
        <v>5549</v>
      </c>
      <c r="I42" s="242" t="s">
        <v>994</v>
      </c>
      <c r="J42" s="465" t="s">
        <v>1</v>
      </c>
    </row>
    <row r="43" spans="1:10" s="192" customFormat="1" ht="11.25" customHeight="1" x14ac:dyDescent="0.2">
      <c r="A43" s="468">
        <v>404</v>
      </c>
      <c r="B43" s="471" t="s">
        <v>63</v>
      </c>
      <c r="C43" s="120">
        <v>6602</v>
      </c>
      <c r="D43" s="120">
        <v>6602</v>
      </c>
      <c r="E43" s="120">
        <v>6602</v>
      </c>
      <c r="F43" s="120" t="s">
        <v>994</v>
      </c>
      <c r="G43" s="120" t="s">
        <v>994</v>
      </c>
      <c r="H43" s="120" t="s">
        <v>994</v>
      </c>
      <c r="I43" s="242" t="s">
        <v>994</v>
      </c>
      <c r="J43" s="465" t="s">
        <v>1</v>
      </c>
    </row>
    <row r="44" spans="1:10" s="192" customFormat="1" ht="11.25" customHeight="1" x14ac:dyDescent="0.2">
      <c r="A44" s="468">
        <v>405</v>
      </c>
      <c r="B44" s="471" t="s">
        <v>64</v>
      </c>
      <c r="C44" s="120">
        <v>1432</v>
      </c>
      <c r="D44" s="120" t="s">
        <v>994</v>
      </c>
      <c r="E44" s="120" t="s">
        <v>994</v>
      </c>
      <c r="F44" s="120" t="s">
        <v>994</v>
      </c>
      <c r="G44" s="120" t="s">
        <v>994</v>
      </c>
      <c r="H44" s="120">
        <v>1432</v>
      </c>
      <c r="I44" s="242" t="s">
        <v>994</v>
      </c>
      <c r="J44" s="465" t="s">
        <v>1</v>
      </c>
    </row>
    <row r="45" spans="1:10" s="192" customFormat="1" ht="11.25" customHeight="1" x14ac:dyDescent="0.2">
      <c r="A45" s="468">
        <v>451</v>
      </c>
      <c r="B45" s="471" t="s">
        <v>65</v>
      </c>
      <c r="C45" s="120">
        <v>2669</v>
      </c>
      <c r="D45" s="120">
        <v>909</v>
      </c>
      <c r="E45" s="120">
        <v>509</v>
      </c>
      <c r="F45" s="120" t="s">
        <v>994</v>
      </c>
      <c r="G45" s="120">
        <v>400</v>
      </c>
      <c r="H45" s="120">
        <v>1760</v>
      </c>
      <c r="I45" s="242" t="s">
        <v>994</v>
      </c>
      <c r="J45" s="465" t="s">
        <v>1</v>
      </c>
    </row>
    <row r="46" spans="1:10" s="192" customFormat="1" ht="11.25" customHeight="1" x14ac:dyDescent="0.2">
      <c r="A46" s="468">
        <v>452</v>
      </c>
      <c r="B46" s="471" t="s">
        <v>66</v>
      </c>
      <c r="C46" s="120">
        <v>5118</v>
      </c>
      <c r="D46" s="120">
        <v>2331</v>
      </c>
      <c r="E46" s="120">
        <v>1743</v>
      </c>
      <c r="F46" s="120">
        <v>95</v>
      </c>
      <c r="G46" s="120">
        <v>493</v>
      </c>
      <c r="H46" s="120">
        <v>2787</v>
      </c>
      <c r="I46" s="242" t="s">
        <v>994</v>
      </c>
      <c r="J46" s="465" t="s">
        <v>1</v>
      </c>
    </row>
    <row r="47" spans="1:10" s="192" customFormat="1" ht="11.25" customHeight="1" x14ac:dyDescent="0.2">
      <c r="A47" s="468">
        <v>453</v>
      </c>
      <c r="B47" s="471" t="s">
        <v>67</v>
      </c>
      <c r="C47" s="120">
        <v>4273</v>
      </c>
      <c r="D47" s="120">
        <v>173</v>
      </c>
      <c r="E47" s="120">
        <v>173</v>
      </c>
      <c r="F47" s="120" t="s">
        <v>994</v>
      </c>
      <c r="G47" s="120" t="s">
        <v>994</v>
      </c>
      <c r="H47" s="120">
        <v>3708</v>
      </c>
      <c r="I47" s="242" t="s">
        <v>994</v>
      </c>
      <c r="J47" s="465" t="s">
        <v>1</v>
      </c>
    </row>
    <row r="48" spans="1:10" s="192" customFormat="1" ht="11.25" customHeight="1" x14ac:dyDescent="0.2">
      <c r="A48" s="468">
        <v>454</v>
      </c>
      <c r="B48" s="471" t="s">
        <v>68</v>
      </c>
      <c r="C48" s="120">
        <v>4785</v>
      </c>
      <c r="D48" s="120">
        <v>2242</v>
      </c>
      <c r="E48" s="120">
        <v>1136</v>
      </c>
      <c r="F48" s="120" t="s">
        <v>994</v>
      </c>
      <c r="G48" s="120">
        <v>1106</v>
      </c>
      <c r="H48" s="120">
        <v>2392</v>
      </c>
      <c r="I48" s="242" t="s">
        <v>994</v>
      </c>
      <c r="J48" s="465" t="s">
        <v>1</v>
      </c>
    </row>
    <row r="49" spans="1:10" s="192" customFormat="1" ht="11.25" customHeight="1" x14ac:dyDescent="0.2">
      <c r="A49" s="468">
        <v>455</v>
      </c>
      <c r="B49" s="471" t="s">
        <v>69</v>
      </c>
      <c r="C49" s="120">
        <v>1488</v>
      </c>
      <c r="D49" s="120">
        <v>214</v>
      </c>
      <c r="E49" s="120">
        <v>153</v>
      </c>
      <c r="F49" s="120" t="s">
        <v>994</v>
      </c>
      <c r="G49" s="120">
        <v>61</v>
      </c>
      <c r="H49" s="120">
        <v>865</v>
      </c>
      <c r="I49" s="242" t="s">
        <v>994</v>
      </c>
      <c r="J49" s="465" t="s">
        <v>1</v>
      </c>
    </row>
    <row r="50" spans="1:10" s="192" customFormat="1" ht="11.25" customHeight="1" x14ac:dyDescent="0.2">
      <c r="A50" s="468">
        <v>456</v>
      </c>
      <c r="B50" s="471" t="s">
        <v>70</v>
      </c>
      <c r="C50" s="120">
        <v>712</v>
      </c>
      <c r="D50" s="120">
        <v>34</v>
      </c>
      <c r="E50" s="120">
        <v>34</v>
      </c>
      <c r="F50" s="120" t="s">
        <v>994</v>
      </c>
      <c r="G50" s="120" t="s">
        <v>994</v>
      </c>
      <c r="H50" s="120">
        <v>678</v>
      </c>
      <c r="I50" s="242" t="s">
        <v>994</v>
      </c>
      <c r="J50" s="465" t="s">
        <v>1</v>
      </c>
    </row>
    <row r="51" spans="1:10" s="192" customFormat="1" ht="11.25" customHeight="1" x14ac:dyDescent="0.2">
      <c r="A51" s="468">
        <v>457</v>
      </c>
      <c r="B51" s="471" t="s">
        <v>71</v>
      </c>
      <c r="C51" s="120">
        <v>3330</v>
      </c>
      <c r="D51" s="120">
        <v>1640</v>
      </c>
      <c r="E51" s="120">
        <v>916</v>
      </c>
      <c r="F51" s="120" t="s">
        <v>994</v>
      </c>
      <c r="G51" s="120">
        <v>724</v>
      </c>
      <c r="H51" s="120">
        <v>1690</v>
      </c>
      <c r="I51" s="242" t="s">
        <v>994</v>
      </c>
      <c r="J51" s="465" t="s">
        <v>1</v>
      </c>
    </row>
    <row r="52" spans="1:10" s="192" customFormat="1" ht="11.25" customHeight="1" x14ac:dyDescent="0.2">
      <c r="A52" s="468">
        <v>458</v>
      </c>
      <c r="B52" s="471" t="s">
        <v>72</v>
      </c>
      <c r="C52" s="120">
        <v>143</v>
      </c>
      <c r="D52" s="120">
        <v>143</v>
      </c>
      <c r="E52" s="120">
        <v>143</v>
      </c>
      <c r="F52" s="120" t="s">
        <v>994</v>
      </c>
      <c r="G52" s="120" t="s">
        <v>994</v>
      </c>
      <c r="H52" s="120" t="s">
        <v>994</v>
      </c>
      <c r="I52" s="242" t="s">
        <v>994</v>
      </c>
      <c r="J52" s="465" t="s">
        <v>1</v>
      </c>
    </row>
    <row r="53" spans="1:10" s="192" customFormat="1" ht="11.25" customHeight="1" x14ac:dyDescent="0.2">
      <c r="A53" s="257">
        <v>459</v>
      </c>
      <c r="B53" s="230" t="s">
        <v>73</v>
      </c>
      <c r="C53" s="120">
        <v>8409</v>
      </c>
      <c r="D53" s="120">
        <v>2153</v>
      </c>
      <c r="E53" s="120">
        <v>653</v>
      </c>
      <c r="F53" s="120">
        <v>943</v>
      </c>
      <c r="G53" s="120">
        <v>557</v>
      </c>
      <c r="H53" s="120">
        <v>6244</v>
      </c>
      <c r="I53" s="242" t="s">
        <v>994</v>
      </c>
      <c r="J53" s="465" t="s">
        <v>1</v>
      </c>
    </row>
    <row r="54" spans="1:10" s="192" customFormat="1" ht="11.25" customHeight="1" x14ac:dyDescent="0.2">
      <c r="A54" s="468">
        <v>460</v>
      </c>
      <c r="B54" s="471" t="s">
        <v>74</v>
      </c>
      <c r="C54" s="120">
        <v>2161</v>
      </c>
      <c r="D54" s="120">
        <v>1164</v>
      </c>
      <c r="E54" s="120">
        <v>1164</v>
      </c>
      <c r="F54" s="120" t="s">
        <v>994</v>
      </c>
      <c r="G54" s="120" t="s">
        <v>994</v>
      </c>
      <c r="H54" s="120">
        <v>997</v>
      </c>
      <c r="I54" s="242" t="s">
        <v>994</v>
      </c>
      <c r="J54" s="465" t="s">
        <v>1</v>
      </c>
    </row>
    <row r="55" spans="1:10" s="192" customFormat="1" ht="11.25" customHeight="1" x14ac:dyDescent="0.2">
      <c r="A55" s="468">
        <v>461</v>
      </c>
      <c r="B55" s="471" t="s">
        <v>75</v>
      </c>
      <c r="C55" s="120">
        <v>536</v>
      </c>
      <c r="D55" s="120">
        <v>115</v>
      </c>
      <c r="E55" s="120">
        <v>115</v>
      </c>
      <c r="F55" s="120" t="s">
        <v>994</v>
      </c>
      <c r="G55" s="120" t="s">
        <v>994</v>
      </c>
      <c r="H55" s="120">
        <v>421</v>
      </c>
      <c r="I55" s="242" t="s">
        <v>994</v>
      </c>
      <c r="J55" s="465" t="s">
        <v>1</v>
      </c>
    </row>
    <row r="56" spans="1:10" s="192" customFormat="1" ht="11.25" customHeight="1" x14ac:dyDescent="0.2">
      <c r="A56" s="468">
        <v>462</v>
      </c>
      <c r="B56" s="471" t="s">
        <v>76</v>
      </c>
      <c r="C56" s="120">
        <v>1034</v>
      </c>
      <c r="D56" s="120">
        <v>340</v>
      </c>
      <c r="E56" s="120">
        <v>340</v>
      </c>
      <c r="F56" s="120" t="s">
        <v>994</v>
      </c>
      <c r="G56" s="120" t="s">
        <v>994</v>
      </c>
      <c r="H56" s="120">
        <v>256</v>
      </c>
      <c r="I56" s="242" t="s">
        <v>994</v>
      </c>
      <c r="J56" s="465" t="s">
        <v>1</v>
      </c>
    </row>
    <row r="57" spans="1:10" s="243" customFormat="1" ht="11.25" customHeight="1" x14ac:dyDescent="0.2">
      <c r="A57" s="256">
        <v>4</v>
      </c>
      <c r="B57" s="189" t="s">
        <v>77</v>
      </c>
      <c r="C57" s="125">
        <v>52633</v>
      </c>
      <c r="D57" s="125">
        <v>20440</v>
      </c>
      <c r="E57" s="125">
        <v>15889</v>
      </c>
      <c r="F57" s="125">
        <v>1210</v>
      </c>
      <c r="G57" s="125">
        <v>3341</v>
      </c>
      <c r="H57" s="125">
        <v>30791</v>
      </c>
      <c r="I57" s="496" t="s">
        <v>994</v>
      </c>
      <c r="J57" s="465" t="s">
        <v>1</v>
      </c>
    </row>
    <row r="58" spans="1:10" s="243" customFormat="1" ht="11.25" customHeight="1" x14ac:dyDescent="0.2">
      <c r="A58" s="337" t="s">
        <v>1066</v>
      </c>
      <c r="B58" s="393" t="s">
        <v>78</v>
      </c>
      <c r="C58" s="126">
        <v>160744</v>
      </c>
      <c r="D58" s="126">
        <v>86580</v>
      </c>
      <c r="E58" s="126">
        <v>62758</v>
      </c>
      <c r="F58" s="125">
        <v>13747</v>
      </c>
      <c r="G58" s="125">
        <v>10075</v>
      </c>
      <c r="H58" s="125">
        <v>64425</v>
      </c>
      <c r="I58" s="495" t="s">
        <v>994</v>
      </c>
      <c r="J58" s="465" t="s">
        <v>1</v>
      </c>
    </row>
    <row r="59" spans="1:10" s="98" customFormat="1" ht="1.9" customHeight="1" x14ac:dyDescent="0.15">
      <c r="A59" s="569" t="s">
        <v>1087</v>
      </c>
      <c r="B59" s="569"/>
      <c r="C59" s="569"/>
      <c r="D59" s="569"/>
      <c r="E59" s="569"/>
      <c r="F59" s="569"/>
      <c r="G59" s="569"/>
      <c r="H59" s="569"/>
      <c r="I59" s="569"/>
      <c r="J59" s="465" t="s">
        <v>1</v>
      </c>
    </row>
    <row r="60" spans="1:10" s="357" customFormat="1" ht="9.75" customHeight="1" x14ac:dyDescent="0.15">
      <c r="A60" s="641" t="s">
        <v>628</v>
      </c>
      <c r="B60" s="641"/>
      <c r="C60" s="641"/>
      <c r="D60" s="641"/>
      <c r="E60" s="641"/>
      <c r="F60" s="641"/>
      <c r="G60" s="641"/>
      <c r="H60" s="641"/>
      <c r="I60" s="641"/>
      <c r="J60" s="195" t="s">
        <v>1</v>
      </c>
    </row>
    <row r="61" spans="1:10" s="357" customFormat="1" ht="9.75" customHeight="1" x14ac:dyDescent="0.15">
      <c r="A61" s="641" t="s">
        <v>762</v>
      </c>
      <c r="B61" s="641"/>
      <c r="C61" s="641"/>
      <c r="D61" s="641"/>
      <c r="E61" s="641"/>
      <c r="F61" s="641"/>
      <c r="G61" s="641"/>
      <c r="H61" s="641"/>
      <c r="I61" s="641"/>
      <c r="J61" s="195" t="s">
        <v>1</v>
      </c>
    </row>
    <row r="62" spans="1:10" s="357" customFormat="1" ht="9.75" customHeight="1" x14ac:dyDescent="0.15">
      <c r="A62" s="641" t="s">
        <v>763</v>
      </c>
      <c r="B62" s="641"/>
      <c r="C62" s="641"/>
      <c r="D62" s="641"/>
      <c r="E62" s="641"/>
      <c r="F62" s="641"/>
      <c r="G62" s="641"/>
      <c r="H62" s="641"/>
      <c r="I62" s="641"/>
      <c r="J62" s="195" t="s">
        <v>1</v>
      </c>
    </row>
    <row r="63" spans="1:10" s="357" customFormat="1" ht="9.75" customHeight="1" x14ac:dyDescent="0.15">
      <c r="A63" s="641" t="s">
        <v>764</v>
      </c>
      <c r="B63" s="641"/>
      <c r="C63" s="641"/>
      <c r="D63" s="641"/>
      <c r="E63" s="641"/>
      <c r="F63" s="641"/>
      <c r="G63" s="641"/>
      <c r="H63" s="641"/>
      <c r="I63" s="641"/>
      <c r="J63" s="195" t="s">
        <v>1</v>
      </c>
    </row>
    <row r="64" spans="1:10" s="357" customFormat="1" ht="9.75" customHeight="1" x14ac:dyDescent="0.15">
      <c r="A64" s="641" t="s">
        <v>765</v>
      </c>
      <c r="B64" s="641"/>
      <c r="C64" s="641"/>
      <c r="D64" s="641"/>
      <c r="E64" s="641"/>
      <c r="F64" s="641"/>
      <c r="G64" s="641"/>
      <c r="H64" s="641"/>
      <c r="I64" s="641"/>
      <c r="J64" s="195" t="s">
        <v>1</v>
      </c>
    </row>
    <row r="65" spans="1:10" s="54" customFormat="1" ht="1.9" customHeight="1" x14ac:dyDescent="0.15">
      <c r="A65" s="31" t="s">
        <v>3</v>
      </c>
      <c r="B65" s="31" t="s">
        <v>3</v>
      </c>
      <c r="C65" s="31" t="s">
        <v>3</v>
      </c>
      <c r="D65" s="31" t="s">
        <v>3</v>
      </c>
      <c r="E65" s="31" t="s">
        <v>3</v>
      </c>
      <c r="F65" s="31" t="s">
        <v>3</v>
      </c>
      <c r="G65" s="31" t="s">
        <v>3</v>
      </c>
      <c r="H65" s="31" t="s">
        <v>3</v>
      </c>
      <c r="I65" s="31" t="s">
        <v>3</v>
      </c>
      <c r="J65" s="31" t="s">
        <v>5</v>
      </c>
    </row>
  </sheetData>
  <mergeCells count="16">
    <mergeCell ref="A1:I1"/>
    <mergeCell ref="A64:I64"/>
    <mergeCell ref="A2:I2"/>
    <mergeCell ref="A4:A7"/>
    <mergeCell ref="B4:B7"/>
    <mergeCell ref="C4:C5"/>
    <mergeCell ref="D4:G4"/>
    <mergeCell ref="H4:H5"/>
    <mergeCell ref="I4:I5"/>
    <mergeCell ref="C6:I6"/>
    <mergeCell ref="A3:I3"/>
    <mergeCell ref="A59:I59"/>
    <mergeCell ref="A60:I60"/>
    <mergeCell ref="A61:I61"/>
    <mergeCell ref="A62:I62"/>
    <mergeCell ref="A63:I63"/>
  </mergeCells>
  <hyperlinks>
    <hyperlink ref="A1" location="Inhalt!A1" display="Zurück zum Inhalt" xr:uid="{2100E3E8-82ED-49AA-835B-B292F15F336B}"/>
  </hyperlinks>
  <pageMargins left="0.59055118110236227" right="0.59055118110236227" top="0.59055118110236227" bottom="0.98425196850393704" header="0.31496062992125984" footer="0.31496062992125984"/>
  <pageSetup paperSize="9" fitToWidth="0" orientation="portrait" r:id="rId1"/>
  <headerFooter>
    <oddFooter>&amp;C&amp;8Statistische Berichte Niedersachsen   Q I 1 - 3j / 2019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59</vt:i4>
      </vt:variant>
    </vt:vector>
  </HeadingPairs>
  <TitlesOfParts>
    <vt:vector size="111" baseType="lpstr">
      <vt:lpstr>Titel</vt:lpstr>
      <vt:lpstr>Impressum</vt:lpstr>
      <vt:lpstr>Inhalt</vt:lpstr>
      <vt:lpstr>Vorbemerkung</vt:lpstr>
      <vt:lpstr>Begriffserklärungen</vt:lpstr>
      <vt:lpstr>ZR1</vt:lpstr>
      <vt:lpstr>ZR2</vt:lpstr>
      <vt:lpstr>Wasserflussschema</vt:lpstr>
      <vt:lpstr>WEG-Karte</vt:lpstr>
      <vt:lpstr>WEG-Erl.</vt:lpstr>
      <vt:lpstr>WEG</vt:lpstr>
      <vt:lpstr>FGE-Karte</vt:lpstr>
      <vt:lpstr>FGE-Erl.</vt:lpstr>
      <vt:lpstr>Kreiskarte</vt:lpstr>
      <vt:lpstr>Tab1</vt:lpstr>
      <vt:lpstr>Tab2</vt:lpstr>
      <vt:lpstr>Tab3</vt:lpstr>
      <vt:lpstr>Tab4</vt:lpstr>
      <vt:lpstr>Tab5</vt:lpstr>
      <vt:lpstr>Tab6</vt:lpstr>
      <vt:lpstr>Tab7</vt:lpstr>
      <vt:lpstr>Tab8</vt:lpstr>
      <vt:lpstr>Tab9</vt:lpstr>
      <vt:lpstr>Tab10</vt:lpstr>
      <vt:lpstr>Tab11</vt:lpstr>
      <vt:lpstr>Tab12</vt:lpstr>
      <vt:lpstr>Tab13</vt:lpstr>
      <vt:lpstr>Tab14</vt:lpstr>
      <vt:lpstr>Tab15</vt:lpstr>
      <vt:lpstr>Tab16</vt:lpstr>
      <vt:lpstr>Tab17</vt:lpstr>
      <vt:lpstr>Tab18</vt:lpstr>
      <vt:lpstr>Tab19</vt:lpstr>
      <vt:lpstr>Tab20</vt:lpstr>
      <vt:lpstr>Tab21</vt:lpstr>
      <vt:lpstr>Tab22</vt:lpstr>
      <vt:lpstr>Tab23</vt:lpstr>
      <vt:lpstr>Tab24</vt:lpstr>
      <vt:lpstr>Tab25</vt:lpstr>
      <vt:lpstr>Tab26</vt:lpstr>
      <vt:lpstr>Tab27</vt:lpstr>
      <vt:lpstr>Tab28</vt:lpstr>
      <vt:lpstr>Tab29</vt:lpstr>
      <vt:lpstr>Tab30</vt:lpstr>
      <vt:lpstr>Tab31</vt:lpstr>
      <vt:lpstr>Tab32</vt:lpstr>
      <vt:lpstr>Tab33</vt:lpstr>
      <vt:lpstr>Tab34</vt:lpstr>
      <vt:lpstr>Tab35</vt:lpstr>
      <vt:lpstr>Tab36</vt:lpstr>
      <vt:lpstr>Tab37</vt:lpstr>
      <vt:lpstr>Tab38</vt:lpstr>
      <vt:lpstr>Begriffserklärungen!Druckbereich</vt:lpstr>
      <vt:lpstr>'FGE-Erl.'!Druckbereich</vt:lpstr>
      <vt:lpstr>'FGE-Karte'!Druckbereich</vt:lpstr>
      <vt:lpstr>Impressum!Druckbereich</vt:lpstr>
      <vt:lpstr>Inhalt!Druckbereich</vt:lpstr>
      <vt:lpstr>Kreiskarte!Druckbereich</vt:lpstr>
      <vt:lpstr>'Tab1'!Druckbereich</vt:lpstr>
      <vt:lpstr>'Tab10'!Druckbereich</vt:lpstr>
      <vt:lpstr>'Tab11'!Druckbereich</vt:lpstr>
      <vt:lpstr>'Tab12'!Druckbereich</vt:lpstr>
      <vt:lpstr>'Tab13'!Druckbereich</vt:lpstr>
      <vt:lpstr>'Tab14'!Druckbereich</vt:lpstr>
      <vt:lpstr>'Tab15'!Druckbereich</vt:lpstr>
      <vt:lpstr>'Tab16'!Druckbereich</vt:lpstr>
      <vt:lpstr>'Tab17'!Druckbereich</vt:lpstr>
      <vt:lpstr>'Tab18'!Druckbereich</vt:lpstr>
      <vt:lpstr>'Tab19'!Druckbereich</vt:lpstr>
      <vt:lpstr>'Tab2'!Druckbereich</vt:lpstr>
      <vt:lpstr>'Tab20'!Druckbereich</vt:lpstr>
      <vt:lpstr>'Tab21'!Druckbereich</vt:lpstr>
      <vt:lpstr>'Tab22'!Druckbereich</vt:lpstr>
      <vt:lpstr>'Tab23'!Druckbereich</vt:lpstr>
      <vt:lpstr>'Tab24'!Druckbereich</vt:lpstr>
      <vt:lpstr>'Tab25'!Druckbereich</vt:lpstr>
      <vt:lpstr>'Tab26'!Druckbereich</vt:lpstr>
      <vt:lpstr>'Tab27'!Druckbereich</vt:lpstr>
      <vt:lpstr>'Tab28'!Druckbereich</vt:lpstr>
      <vt:lpstr>'Tab29'!Druckbereich</vt:lpstr>
      <vt:lpstr>'Tab3'!Druckbereich</vt:lpstr>
      <vt:lpstr>'Tab30'!Druckbereich</vt:lpstr>
      <vt:lpstr>'Tab31'!Druckbereich</vt:lpstr>
      <vt:lpstr>'Tab32'!Druckbereich</vt:lpstr>
      <vt:lpstr>'Tab33'!Druckbereich</vt:lpstr>
      <vt:lpstr>'Tab34'!Druckbereich</vt:lpstr>
      <vt:lpstr>'Tab35'!Druckbereich</vt:lpstr>
      <vt:lpstr>'Tab36'!Druckbereich</vt:lpstr>
      <vt:lpstr>'Tab37'!Druckbereich</vt:lpstr>
      <vt:lpstr>'Tab38'!Druckbereich</vt:lpstr>
      <vt:lpstr>'Tab4'!Druckbereich</vt:lpstr>
      <vt:lpstr>'Tab5'!Druckbereich</vt:lpstr>
      <vt:lpstr>'Tab6'!Druckbereich</vt:lpstr>
      <vt:lpstr>'Tab7'!Druckbereich</vt:lpstr>
      <vt:lpstr>'Tab8'!Druckbereich</vt:lpstr>
      <vt:lpstr>'Tab9'!Druckbereich</vt:lpstr>
      <vt:lpstr>Titel!Druckbereich</vt:lpstr>
      <vt:lpstr>Vorbemerkung!Druckbereich</vt:lpstr>
      <vt:lpstr>Wasserflussschema!Druckbereich</vt:lpstr>
      <vt:lpstr>WEG!Druckbereich</vt:lpstr>
      <vt:lpstr>'WEG-Erl.'!Druckbereich</vt:lpstr>
      <vt:lpstr>'WEG-Karte'!Druckbereich</vt:lpstr>
      <vt:lpstr>'ZR1'!Druckbereich</vt:lpstr>
      <vt:lpstr>'ZR2'!Druckbereich</vt:lpstr>
      <vt:lpstr>Begriffserklärungen!Drucktitel</vt:lpstr>
      <vt:lpstr>'Tab10'!Drucktitel</vt:lpstr>
      <vt:lpstr>'Tab19'!Drucktitel</vt:lpstr>
      <vt:lpstr>'Tab21'!Drucktitel</vt:lpstr>
      <vt:lpstr>'Tab4'!Drucktitel</vt:lpstr>
      <vt:lpstr>Impressum!Print_Area</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Bock, Stefan (LSN)</dc:creator>
  <cp:lastModifiedBy>Hörmann, Eileen (LSN)</cp:lastModifiedBy>
  <cp:lastPrinted>2022-05-05T07:48:31Z</cp:lastPrinted>
  <dcterms:created xsi:type="dcterms:W3CDTF">2021-11-08T12:00:17Z</dcterms:created>
  <dcterms:modified xsi:type="dcterms:W3CDTF">2022-05-18T07:59:15Z</dcterms:modified>
</cp:coreProperties>
</file>