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82"/>
  <workbookPr defaultThemeVersion="166925"/>
  <mc:AlternateContent xmlns:mc="http://schemas.openxmlformats.org/markup-compatibility/2006">
    <mc:Choice Requires="x15">
      <x15ac:absPath xmlns:x15ac="http://schemas.microsoft.com/office/spreadsheetml/2010/11/ac" url="\\NV.niedersachsen.de\NiC-Home\FischerMathiasLSN\Documents\Arbeit zuhause\Berichte\L II S - j Komm. Finanzausgleich\"/>
    </mc:Choice>
  </mc:AlternateContent>
  <xr:revisionPtr revIDLastSave="0" documentId="13_ncr:1_{0B36EB9B-6BF1-46BB-9603-ED9EEDEC179E}" xr6:coauthVersionLast="36" xr6:coauthVersionMax="36" xr10:uidLastSave="{00000000-0000-0000-0000-000000000000}"/>
  <bookViews>
    <workbookView xWindow="0" yWindow="0" windowWidth="23040" windowHeight="9060" tabRatio="826" xr2:uid="{6035F12E-9988-4D14-92FB-89D24E84A863}"/>
  </bookViews>
  <sheets>
    <sheet name="Titel" sheetId="45" r:id="rId1"/>
    <sheet name="Impresum" sheetId="2" r:id="rId2"/>
    <sheet name="Inhalt" sheetId="3" r:id="rId3"/>
    <sheet name="Aktuelle Entwicklung" sheetId="23" r:id="rId4"/>
    <sheet name="Methodische Erläuterungen" sheetId="24" r:id="rId5"/>
    <sheet name="Zwischentitel Grafiken" sheetId="25" r:id="rId6"/>
    <sheet name="Abb 1" sheetId="29" r:id="rId7"/>
    <sheet name="Abb 2" sheetId="14" r:id="rId8"/>
    <sheet name="Abb 3" sheetId="26" r:id="rId9"/>
    <sheet name="Abb 4" sheetId="30" r:id="rId10"/>
    <sheet name="Abb 5a" sheetId="31" r:id="rId11"/>
    <sheet name="Abb 5b" sheetId="32" r:id="rId12"/>
    <sheet name="Zwischentitel Übersichten" sheetId="46" r:id="rId13"/>
    <sheet name="Berechnungsgrundlagen" sheetId="42" r:id="rId14"/>
    <sheet name="Schlüsselzuweisungen Gemeinden" sheetId="43" r:id="rId15"/>
    <sheet name="Schlüsselzuweisungen Kreise" sheetId="44" r:id="rId16"/>
    <sheet name="Zwischentitel Tabellen" sheetId="47" r:id="rId17"/>
    <sheet name="1." sheetId="41" r:id="rId18"/>
    <sheet name="2." sheetId="35" r:id="rId19"/>
    <sheet name="3." sheetId="39" r:id="rId20"/>
    <sheet name="4." sheetId="5" r:id="rId21"/>
    <sheet name="5." sheetId="40" r:id="rId22"/>
    <sheet name="6." sheetId="16" r:id="rId23"/>
    <sheet name="7." sheetId="17" r:id="rId24"/>
    <sheet name="8." sheetId="36" r:id="rId25"/>
    <sheet name="9." sheetId="21" r:id="rId26"/>
    <sheet name="10a." sheetId="19" r:id="rId27"/>
    <sheet name="10b." sheetId="18" r:id="rId28"/>
    <sheet name="10c." sheetId="20" r:id="rId29"/>
    <sheet name="10d." sheetId="22" r:id="rId30"/>
  </sheets>
  <definedNames>
    <definedName name="anscount" hidden="1">2</definedName>
    <definedName name="Database" localSheetId="13">#REF!</definedName>
    <definedName name="Database" localSheetId="14">#REF!</definedName>
    <definedName name="Database" localSheetId="15">#REF!</definedName>
    <definedName name="Database">#REF!</definedName>
    <definedName name="Daten" localSheetId="13">#REF!</definedName>
    <definedName name="Daten" localSheetId="14">#REF!</definedName>
    <definedName name="Daten" localSheetId="15">#REF!</definedName>
    <definedName name="Daten">#REF!</definedName>
    <definedName name="_xlnm.Print_Area" localSheetId="17">'1.'!$A$2:$M$81</definedName>
    <definedName name="_xlnm.Print_Area" localSheetId="26">'10a.'!$A$2:$Q$20</definedName>
    <definedName name="_xlnm.Print_Area" localSheetId="27">'10b.'!$A$2:$Q$53</definedName>
    <definedName name="_xlnm.Print_Area" localSheetId="28">'10c.'!$A$2:$M$53</definedName>
    <definedName name="_xlnm.Print_Area" localSheetId="29">'10d.'!$A$2:$O$455</definedName>
    <definedName name="_xlnm.Print_Area" localSheetId="18">'2.'!$A$2:$M$70</definedName>
    <definedName name="_xlnm.Print_Area" localSheetId="19">'3.'!$A$2:$L$60</definedName>
    <definedName name="_xlnm.Print_Area" localSheetId="20">'4.'!$A$2:$N$59</definedName>
    <definedName name="_xlnm.Print_Area" localSheetId="21">'5.'!$A$2:$M$33</definedName>
    <definedName name="_xlnm.Print_Area" localSheetId="22">'6.'!$A$2:$K$58</definedName>
    <definedName name="_xlnm.Print_Area" localSheetId="23">'7.'!$A$2:$H$50</definedName>
    <definedName name="_xlnm.Print_Area" localSheetId="24">'8.'!$A$2:$J$60</definedName>
    <definedName name="_xlnm.Print_Area" localSheetId="25">'9.'!$A$2:$N$419</definedName>
    <definedName name="_xlnm.Print_Area" localSheetId="6">'Abb 1'!$A$2:$A$3</definedName>
    <definedName name="_xlnm.Print_Area" localSheetId="7">'Abb 2'!$A$2:$A$3</definedName>
    <definedName name="_xlnm.Print_Area" localSheetId="8">'Abb 3'!$A$2:$A$3</definedName>
    <definedName name="_xlnm.Print_Area" localSheetId="9">'Abb 4'!$A$2:$A$3</definedName>
    <definedName name="_xlnm.Print_Area" localSheetId="10">'Abb 5a'!$A$2:$A$3</definedName>
    <definedName name="_xlnm.Print_Area" localSheetId="11">'Abb 5b'!$A$2:$A$4</definedName>
    <definedName name="_xlnm.Print_Area" localSheetId="3">'Aktuelle Entwicklung'!$A$2:$A$35</definedName>
    <definedName name="_xlnm.Print_Area" localSheetId="13">Berechnungsgrundlagen!$A$3:$B$38</definedName>
    <definedName name="_xlnm.Print_Area" localSheetId="1">Impresum!$A$2:$A$21</definedName>
    <definedName name="_xlnm.Print_Area" localSheetId="2">Inhalt!$A$1:$B$33</definedName>
    <definedName name="_xlnm.Print_Area" localSheetId="4">'Methodische Erläuterungen'!$A$2:$A$42</definedName>
    <definedName name="_xlnm.Print_Area" localSheetId="14">'Schlüsselzuweisungen Gemeinden'!$A$3:$C$62</definedName>
    <definedName name="_xlnm.Print_Area" localSheetId="15">'Schlüsselzuweisungen Kreise'!$A$3:$C$35</definedName>
    <definedName name="_xlnm.Print_Area" localSheetId="0">Titel!$A$1:$B$6</definedName>
    <definedName name="_xlnm.Print_Area" localSheetId="5">'Zwischentitel Grafiken'!$A$1</definedName>
    <definedName name="_xlnm.Print_Area" localSheetId="16">'Zwischentitel Tabellen'!$A$1:$A$2</definedName>
    <definedName name="_xlnm.Print_Area" localSheetId="12">'Zwischentitel Übersichten'!$A$1</definedName>
    <definedName name="_xlnm.Print_Titles" localSheetId="29">'10d.'!$2:$13</definedName>
    <definedName name="_xlnm.Print_Titles" localSheetId="18">'2.'!$2:$9</definedName>
    <definedName name="_xlnm.Print_Titles" localSheetId="19">'3.'!$2:$6</definedName>
    <definedName name="_xlnm.Print_Titles" localSheetId="20">'4.'!$2:$6</definedName>
    <definedName name="_xlnm.Print_Titles" localSheetId="24">'8.'!$2:$7</definedName>
    <definedName name="_xlnm.Print_Titles" localSheetId="25">'9.'!$2:$11</definedName>
    <definedName name="limcount" hidden="1">2</definedName>
    <definedName name="Print_Area" localSheetId="17">'1.'!$A$2:$M$82</definedName>
    <definedName name="Print_Area" localSheetId="26">'10a.'!$A$2:$Q$20</definedName>
    <definedName name="Print_Area" localSheetId="27">'10b.'!$A$2:$Q$53</definedName>
    <definedName name="Print_Area" localSheetId="28">'10c.'!$A$2:$M$53</definedName>
    <definedName name="Print_Area" localSheetId="29">'10d.'!$A$2:$O$455</definedName>
    <definedName name="Print_Area" localSheetId="18">'2.'!$A$2:$M$70</definedName>
    <definedName name="Print_Area" localSheetId="23">'7.'!$A$2:$H$50</definedName>
    <definedName name="Print_Area" localSheetId="6">'Abb 1'!$A$2:$A$3</definedName>
    <definedName name="Print_Area" localSheetId="7">'Abb 2'!$A$2:$A$3</definedName>
    <definedName name="Print_Area" localSheetId="8">'Abb 3'!$A$2:$A$3</definedName>
    <definedName name="Print_Area" localSheetId="9">'Abb 4'!$A$2:$A$3</definedName>
    <definedName name="Print_Area" localSheetId="10">'Abb 5a'!$A$2:$A$3</definedName>
    <definedName name="Print_Area" localSheetId="11">'Abb 5b'!$A$2:$A$4</definedName>
    <definedName name="Print_Area" localSheetId="3">'Aktuelle Entwicklung'!$A$2:$A$35</definedName>
    <definedName name="Print_Area" localSheetId="13">Berechnungsgrundlagen!$A$3:$B$38</definedName>
    <definedName name="Print_Area" localSheetId="1">Impresum!$A$2:$A$21</definedName>
    <definedName name="Print_Area" localSheetId="14">'Schlüsselzuweisungen Gemeinden'!$A$3:$C$62</definedName>
    <definedName name="Print_Area" localSheetId="15">'Schlüsselzuweisungen Kreise'!$A$3:$C$35</definedName>
    <definedName name="Print_Titles" localSheetId="27">'10b.'!$2:$8</definedName>
    <definedName name="Print_Titles" localSheetId="28">'10c.'!$2:$7</definedName>
    <definedName name="Print_Titles" localSheetId="29">'10d.'!$2:$13</definedName>
    <definedName name="Print_Titles" localSheetId="18">'2.'!$2:$9</definedName>
    <definedName name="Print_Titles" localSheetId="19">'3.'!$2:$6</definedName>
    <definedName name="Print_Titles" localSheetId="20">'4.'!$2:$6</definedName>
    <definedName name="Print_Titles" localSheetId="22">'6.'!$2:$5</definedName>
    <definedName name="Print_Titles" localSheetId="24">'8.'!$2:$7</definedName>
    <definedName name="Print_Titles" localSheetId="25">'9.'!$2:$11</definedName>
    <definedName name="sencount" hidden="1">2</definedName>
  </definedNames>
  <calcPr calcId="191029" fullPrecision="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H4" i="22" l="1"/>
  <c r="G4" i="20"/>
  <c r="I4" i="18" l="1"/>
  <c r="I4" i="19" l="1"/>
</calcChain>
</file>

<file path=xl/sharedStrings.xml><?xml version="1.0" encoding="utf-8"?>
<sst xmlns="http://schemas.openxmlformats.org/spreadsheetml/2006/main" count="5462" uniqueCount="1251">
  <si>
    <t>%</t>
  </si>
  <si>
    <t>1 000 €</t>
  </si>
  <si>
    <t>Zum Inhaltsverzeichnis</t>
  </si>
  <si>
    <t>Spaltenende</t>
  </si>
  <si>
    <t>Zeichenerklärung</t>
  </si>
  <si>
    <t>Qualität</t>
  </si>
  <si>
    <t>bzw. in der Statistischen Bibliothek (Publikationsserver der Statistischen Ämter des Bundes und der Länder).</t>
  </si>
  <si>
    <t>Spaltende</t>
  </si>
  <si>
    <t>Zeilenende</t>
  </si>
  <si>
    <t>Tabellenende</t>
  </si>
  <si>
    <t>Schl.-
Nr.</t>
  </si>
  <si>
    <t>Bedarfs-
ansatz
(Anzahl)</t>
  </si>
  <si>
    <t>Braunschweig, Stadt</t>
  </si>
  <si>
    <t>Salzgitter, Stadt</t>
  </si>
  <si>
    <t>Wolfsburg, Stadt</t>
  </si>
  <si>
    <t>Gifhorn</t>
  </si>
  <si>
    <t>Goslar</t>
  </si>
  <si>
    <t>Helmstedt</t>
  </si>
  <si>
    <t>Northeim</t>
  </si>
  <si>
    <t>Peine</t>
  </si>
  <si>
    <t>Wolfenbüttel</t>
  </si>
  <si>
    <t>Göttingen</t>
  </si>
  <si>
    <t>Braunschweig</t>
  </si>
  <si>
    <t>Region Hannover</t>
  </si>
  <si>
    <t>dar. Hannover, Lhst.</t>
  </si>
  <si>
    <t>Diepholz</t>
  </si>
  <si>
    <t>Hameln - Pyrmont</t>
  </si>
  <si>
    <t>Hildesheim</t>
  </si>
  <si>
    <t>Holzminden</t>
  </si>
  <si>
    <t>Nienburg (Weser)</t>
  </si>
  <si>
    <t>Schaumburg</t>
  </si>
  <si>
    <t>Hannover</t>
  </si>
  <si>
    <t>Celle</t>
  </si>
  <si>
    <t>Cuxhaven</t>
  </si>
  <si>
    <t>Harburg</t>
  </si>
  <si>
    <t>Lüchow - Dannenberg</t>
  </si>
  <si>
    <t>Lüneburg</t>
  </si>
  <si>
    <t>Osterholz</t>
  </si>
  <si>
    <t>Rotenburg (Wümme)</t>
  </si>
  <si>
    <t>Heidekreis</t>
  </si>
  <si>
    <t>Stade</t>
  </si>
  <si>
    <t>Uelzen</t>
  </si>
  <si>
    <t>Verden</t>
  </si>
  <si>
    <t>Delmenhorst, Stadt</t>
  </si>
  <si>
    <t>Emden, Stadt</t>
  </si>
  <si>
    <t>Oldenburg (Oldb), Stadt</t>
  </si>
  <si>
    <t>Osnabrück, Stadt</t>
  </si>
  <si>
    <t>Wilhelmshaven, Stadt</t>
  </si>
  <si>
    <t>Ammerland</t>
  </si>
  <si>
    <t>Aurich</t>
  </si>
  <si>
    <t>Cloppenburg</t>
  </si>
  <si>
    <t>Emsland</t>
  </si>
  <si>
    <t>Friesland</t>
  </si>
  <si>
    <t>Grafschaft Bentheim</t>
  </si>
  <si>
    <t>Leer</t>
  </si>
  <si>
    <t>Oldenburg</t>
  </si>
  <si>
    <t>Osnabrück</t>
  </si>
  <si>
    <t>Vechta</t>
  </si>
  <si>
    <t>Wesermarsch</t>
  </si>
  <si>
    <t>Wittmund</t>
  </si>
  <si>
    <t>Weser - Ems</t>
  </si>
  <si>
    <t>Niedersachsen</t>
  </si>
  <si>
    <t>1) Oder 5-Jahres-Durchschnitt, wenn dieser höher ist (einschl. Erhöhungen um nichtkaserniertes Personal der Stationierungsstreitkräfte).</t>
  </si>
  <si>
    <t>2) Bei Landkreisen: Durchschnittswert der kreisangehörigen Gemeinden / Samtgemeinden.</t>
  </si>
  <si>
    <t xml:space="preserve">3. Schlüsselzuweisungen für Gemeindeaufgaben 2020 − Berechnungsgrundlagen und Zuweisungen </t>
  </si>
  <si>
    <t>Bedarfsansatz (Anzahl)</t>
  </si>
  <si>
    <t>Der Tabellenkopf für Vorlesehilfen befindet sich in Zeile 13</t>
  </si>
  <si>
    <t xml:space="preserve">
Änderungen bereits bekanntgegebener Zahlen beruhen auf nachträglichen Berichtigungen. Abweichungen in den Summen sind in der Regel auf das Runden der Einzelpositionen zurückzuführen. Soweit nicht anders vermerkt ist, wurden die Tabellen im Landesamt für Statistik Niedersachsen erarbeitet und gelten für das Gebiet des Landes Niedersachsen.</t>
  </si>
  <si>
    <t>davon:</t>
  </si>
  <si>
    <t xml:space="preserve">Statistische Berichte
Niedersachsen </t>
  </si>
  <si>
    <t>Landesamt für Statistik
Niedersachsen</t>
  </si>
  <si>
    <t>[n]   = Nichts vorhanden</t>
  </si>
  <si>
    <t>[0]   = Mehr als nichts, aber weniger als die Hälfte der kleinsten dargestellten Einheit</t>
  </si>
  <si>
    <t>[g]   = Zahlenwert unbekannt oder aus Geheimhaltungsgründen nicht veröffentlicht</t>
  </si>
  <si>
    <t>[X]   = Nachweis ist nicht sinnvoll, unmöglich oder Fragestellung trifft nicht zu</t>
  </si>
  <si>
    <t>[*]   = Selbstständige Gemeinde</t>
  </si>
  <si>
    <t>Kommunaler Finanzausgleich 2020</t>
  </si>
  <si>
    <t xml:space="preserve">
Information und Beratung</t>
  </si>
  <si>
    <t xml:space="preserve">
Auskünfte zu dieser Veröffentlichung unter:
E-Mail: finanzausgleich@statistik.niedersachsen.de
Tel.:	0511 9898 - 3225
Tel.:	0511 9898 - 2230</t>
  </si>
  <si>
    <t xml:space="preserve">
Herausgeber</t>
  </si>
  <si>
    <t xml:space="preserve">
Landesamt für Statistik Niedersachsen
Postfach 91 07 64
30427 Hannover</t>
  </si>
  <si>
    <t xml:space="preserve">
Preis: 8,- Euro</t>
  </si>
  <si>
    <r>
      <t xml:space="preserve">
Auskünfte aus allen Bereichen der amtlichen Statistik unter:
Tel.:	0511 9898 - 1132, 1134
Fax:	0511 9898 - 4132
E-Mail: auskunft@statistik.niedersachsen.de
Internet: </t>
    </r>
    <r>
      <rPr>
        <sz val="10"/>
        <color rgb="FF0070C0"/>
        <rFont val="Arial"/>
        <family val="2"/>
      </rPr>
      <t>www.statistik.niedersachsen.de</t>
    </r>
  </si>
  <si>
    <t>Sollte dem LSN nach Veröffentlichung dieser Publikation ein Fehler bekannt werden, so wird in der Online-Version darauf hingewiesen und der Fehler korrigiert. Die Online-Version finden Sie im Internet unter</t>
  </si>
  <si>
    <t>[**]  = Große selbstständige Gemeinde</t>
  </si>
  <si>
    <t>Inhalt</t>
  </si>
  <si>
    <t>Kreisfreie Stadt
Landkreis
Statistische Region
Land</t>
  </si>
  <si>
    <t>Hameln-Pyrmont</t>
  </si>
  <si>
    <t>Lüchow-Dannenberg</t>
  </si>
  <si>
    <t>Oldenburg (Oldb), St.</t>
  </si>
  <si>
    <t>Wilhelmshaven, St.</t>
  </si>
  <si>
    <t>Weser-Ems</t>
  </si>
  <si>
    <t>1) Oder 8-Jahres-Durchschnitt, wenn dieser höher ist (einschl. Erhöhungen um nichtkaserniertes Personal der Stationierungsstreitkräfte).</t>
  </si>
  <si>
    <t>4. Schlüsselzuweisungen für Kreisaufgaben 2020 − Berechnungsgrundlagen und Zuweisungen</t>
  </si>
  <si>
    <r>
      <t>Göttingen</t>
    </r>
    <r>
      <rPr>
        <vertAlign val="superscript"/>
        <sz val="7"/>
        <rFont val="Arial"/>
        <family val="2"/>
      </rPr>
      <t>2)</t>
    </r>
  </si>
  <si>
    <t>Der Tabellenkopf für Vorlesehilfen befindet sich in Zeile 14</t>
  </si>
  <si>
    <t>Davon</t>
  </si>
  <si>
    <t>Schlüsselzuweisungen</t>
  </si>
  <si>
    <t>für
Gemeindeaufgaben</t>
  </si>
  <si>
    <t>a) kreisfreie Städte</t>
  </si>
  <si>
    <t>Zusammen a)</t>
  </si>
  <si>
    <t>b) kreisangehörige Gemeinden / Samtgemeinden</t>
  </si>
  <si>
    <t>Zusammen b)</t>
  </si>
  <si>
    <t>Zusammen c)</t>
  </si>
  <si>
    <t>weniger als 800</t>
  </si>
  <si>
    <t>2) Amtliche Einwohnerzahl vom 30.06.2019 einschl. Erhöhungen um nichtkaserniertes Personal der Stationierungsstreitkräfte.</t>
  </si>
  <si>
    <t>Der Tabellenkopf für Vorlesehilfen befindet sich in Zeile 15</t>
  </si>
  <si>
    <r>
      <t>Zuweisungen 
insgesamt</t>
    </r>
    <r>
      <rPr>
        <vertAlign val="superscript"/>
        <sz val="8"/>
        <rFont val="Arial"/>
        <family val="2"/>
      </rPr>
      <t>1)</t>
    </r>
  </si>
  <si>
    <r>
      <t>c) Landkreise</t>
    </r>
    <r>
      <rPr>
        <b/>
        <vertAlign val="superscript"/>
        <sz val="7"/>
        <rFont val="Arial"/>
        <family val="2"/>
      </rPr>
      <t>3)</t>
    </r>
  </si>
  <si>
    <t>Hebesatz</t>
  </si>
  <si>
    <t>Verwaltungseinheiten</t>
  </si>
  <si>
    <t>dar. mit Hebesatz unter</t>
  </si>
  <si>
    <t>Ist-
Aufkommen</t>
  </si>
  <si>
    <t>Grund-
betrag</t>
  </si>
  <si>
    <t>Durch-schnittswert</t>
  </si>
  <si>
    <t>90 v.H.
gem. NFAG</t>
  </si>
  <si>
    <t>Zusammen</t>
  </si>
  <si>
    <t>Anzahl</t>
  </si>
  <si>
    <t>Grundsteuer A</t>
  </si>
  <si>
    <t>500 000 und mehr</t>
  </si>
  <si>
    <t>100 000 und mehr</t>
  </si>
  <si>
    <t>Grundsteuer B</t>
  </si>
  <si>
    <t>Gewerbesteuer</t>
  </si>
  <si>
    <t xml:space="preserve">1) Ohne Bedarfszuweisungen.  </t>
  </si>
  <si>
    <t>7. Realsteuerhebesätze 2018 als Berechnungsgrundlage für den Finanzausgleich 2020</t>
  </si>
  <si>
    <t>Der Tabellenkopf für Vorlesehilfen befindet sich in Zeile 8</t>
  </si>
  <si>
    <t>Schl.
Nr.</t>
  </si>
  <si>
    <t xml:space="preserve">Kreisfreie Städte </t>
  </si>
  <si>
    <t>Abweichung</t>
  </si>
  <si>
    <t xml:space="preserve">  Schlüsselzuweisungen</t>
  </si>
  <si>
    <t>Zuwei-
sungen für
Aufgaben
des übertr.
Wirkungs-
kreises</t>
  </si>
  <si>
    <t>Finanz-
ausgleichs-
umlage</t>
  </si>
  <si>
    <t>für
Gemeinde-
aufgaben</t>
  </si>
  <si>
    <t>für
Kreis-
aufgaben</t>
  </si>
  <si>
    <t>Beträge in 1 000 €</t>
  </si>
  <si>
    <t xml:space="preserve">€ je Ew. </t>
  </si>
  <si>
    <t>Insgesamt</t>
  </si>
  <si>
    <r>
      <t>€ je Ew.</t>
    </r>
    <r>
      <rPr>
        <vertAlign val="superscript"/>
        <sz val="8"/>
        <rFont val="Arial"/>
        <family val="2"/>
      </rPr>
      <t>2)</t>
    </r>
  </si>
  <si>
    <t xml:space="preserve">Landkreise
(einschl. kreisang.
Gemeinden und
Samtgemeinden) </t>
  </si>
  <si>
    <t>€ je Ew.</t>
  </si>
  <si>
    <t>Landkreise insgesamt</t>
  </si>
  <si>
    <t>2) Ohne gemeindefreie Bezirke Osterheide und Lohheide.</t>
  </si>
  <si>
    <t xml:space="preserve">1) Ohne Bedarfszuweisungen sowie nach Absetzung der Finanzausgleichsumlage. </t>
  </si>
  <si>
    <t>Oldenburg (Oldenburg), Stadt</t>
  </si>
  <si>
    <t xml:space="preserve">Landkreise </t>
  </si>
  <si>
    <t xml:space="preserve">3) Die Schlüsselzuweisungen für Kreisaufgaben an die Stadt Göttingen sind in den Beträgen enthalten.  </t>
  </si>
  <si>
    <t>Kreisangehörige
Gemeinden
und
Samtgemeinden</t>
  </si>
  <si>
    <t>Schlüssel-
zuweisungen
für
Gemeinde-
aufgaben</t>
  </si>
  <si>
    <t>Gifhorn, Stadt *</t>
  </si>
  <si>
    <t>Sassenburg</t>
  </si>
  <si>
    <t>Wittingen, Stadt</t>
  </si>
  <si>
    <t>Boldecker Land Sg</t>
  </si>
  <si>
    <t>Brome Sg</t>
  </si>
  <si>
    <t>Hankensbüttel Sg</t>
  </si>
  <si>
    <t>Isenbüttel Sg</t>
  </si>
  <si>
    <t>Meinersen Sg</t>
  </si>
  <si>
    <t>Papenteich Sg</t>
  </si>
  <si>
    <t>Wesendorf Sg</t>
  </si>
  <si>
    <t>Bad Harzburg, Stadt</t>
  </si>
  <si>
    <t>Langelsheim, Stadt</t>
  </si>
  <si>
    <t>Liebenburg</t>
  </si>
  <si>
    <t>Seesen, Stadt *</t>
  </si>
  <si>
    <t>Braunlage, Stadt</t>
  </si>
  <si>
    <t>Goslar, Stadt **</t>
  </si>
  <si>
    <t>Berg- und Universitätsst. Clausthal-Zellerf.</t>
  </si>
  <si>
    <t>Lutter am Barenberge Sg</t>
  </si>
  <si>
    <t>Königslutter am Elm, Stadt</t>
  </si>
  <si>
    <t>Lehre</t>
  </si>
  <si>
    <t>Schöningen, Stadt</t>
  </si>
  <si>
    <t>Helmstedt, Stadt *</t>
  </si>
  <si>
    <t>Grasleben Sg</t>
  </si>
  <si>
    <t>Heeseberg Sg</t>
  </si>
  <si>
    <t>Nord-Elm Sg</t>
  </si>
  <si>
    <t>Velpke Sg</t>
  </si>
  <si>
    <t>Bad Gandersheim, Stadt</t>
  </si>
  <si>
    <t>Bodenfelde, Flecken</t>
  </si>
  <si>
    <t>Dassel, Stadt</t>
  </si>
  <si>
    <t>Hardegsen, Stadt</t>
  </si>
  <si>
    <t>Kalefeld</t>
  </si>
  <si>
    <t>Katlenburg-Lindau</t>
  </si>
  <si>
    <t>Moringen, Stadt</t>
  </si>
  <si>
    <t>Nörten-Hardenberg, Flecken</t>
  </si>
  <si>
    <t>Northeim, Stadt *</t>
  </si>
  <si>
    <t>Uslar, Stadt</t>
  </si>
  <si>
    <t>Einbeck, Stadt *</t>
  </si>
  <si>
    <t>Edemissen</t>
  </si>
  <si>
    <t>Hohenhameln</t>
  </si>
  <si>
    <t>Lengede</t>
  </si>
  <si>
    <t>Peine, Stadt *</t>
  </si>
  <si>
    <t>Vechelde</t>
  </si>
  <si>
    <t>Wendeburg</t>
  </si>
  <si>
    <t>Ilsede</t>
  </si>
  <si>
    <t>Cremlingen</t>
  </si>
  <si>
    <t>Wolfenbüttel, Stadt *</t>
  </si>
  <si>
    <t>Schladen-Werla</t>
  </si>
  <si>
    <t>Baddeckenstedt Sg</t>
  </si>
  <si>
    <t>Oderwald Sg</t>
  </si>
  <si>
    <t>Sickte Sg</t>
  </si>
  <si>
    <t>Elm-Asse Sg</t>
  </si>
  <si>
    <t>Adelebsen, Flecken</t>
  </si>
  <si>
    <t>Bad Grund (Harz)</t>
  </si>
  <si>
    <t>Bad Lauterberg im Harz, Stadt</t>
  </si>
  <si>
    <t>Bad Sachsa, Stadt</t>
  </si>
  <si>
    <t>Bovenden, Flecken</t>
  </si>
  <si>
    <t>Duderstadt, Stadt *</t>
  </si>
  <si>
    <t>Friedland</t>
  </si>
  <si>
    <t>Gleichen</t>
  </si>
  <si>
    <t>Göttingen, Stadt</t>
  </si>
  <si>
    <t>Hann. Münden, Stadt *</t>
  </si>
  <si>
    <t>Herzberg am Harz, Stadt</t>
  </si>
  <si>
    <t>Osterode am Harz, Stadt *</t>
  </si>
  <si>
    <t>Rosdorf</t>
  </si>
  <si>
    <t>Staufenberg</t>
  </si>
  <si>
    <t>Walkenried</t>
  </si>
  <si>
    <t>Dransfeld Sg</t>
  </si>
  <si>
    <t>Gieboldehausen Sg</t>
  </si>
  <si>
    <t>Hattorf am Harz Sg</t>
  </si>
  <si>
    <t>Radolfshausen Sg</t>
  </si>
  <si>
    <t>Hannover, Landeshauptstadt</t>
  </si>
  <si>
    <t>Barsinghausen, Stadt *</t>
  </si>
  <si>
    <t>Burgdorf, Stadt *</t>
  </si>
  <si>
    <t>Burgwedel, Stadt</t>
  </si>
  <si>
    <t>Garbsen, Stadt *</t>
  </si>
  <si>
    <t>Gehrden, Stadt</t>
  </si>
  <si>
    <t>Hemmingen, Stadt</t>
  </si>
  <si>
    <t>Isernhagen *</t>
  </si>
  <si>
    <t>Laatzen, Stadt *</t>
  </si>
  <si>
    <t>Langenhagen, Stadt *</t>
  </si>
  <si>
    <t>Lehrte, Stadt *</t>
  </si>
  <si>
    <t>Neustadt am Rübenberge, Stadt *</t>
  </si>
  <si>
    <t>Pattensen, Stadt</t>
  </si>
  <si>
    <t>Ronnenberg, Stadt *</t>
  </si>
  <si>
    <t>Seelze, Stadt *</t>
  </si>
  <si>
    <t>Sehnde, Stadt *</t>
  </si>
  <si>
    <t>Springe, Stadt *</t>
  </si>
  <si>
    <t>Uetze *</t>
  </si>
  <si>
    <t>Wedemark *</t>
  </si>
  <si>
    <t>Wennigsen (Deister)</t>
  </si>
  <si>
    <t>Wunstorf, Stadt *</t>
  </si>
  <si>
    <t>Bassum, Stadt</t>
  </si>
  <si>
    <t>Diepholz, Stadt</t>
  </si>
  <si>
    <t>Stuhr *</t>
  </si>
  <si>
    <t>Sulingen, Stadt</t>
  </si>
  <si>
    <t>Syke, Stadt</t>
  </si>
  <si>
    <t>Twistringen, Stadt</t>
  </si>
  <si>
    <t>Wagenfeld</t>
  </si>
  <si>
    <t>Weyhe *</t>
  </si>
  <si>
    <t>Altes Amt Lemförde Sg</t>
  </si>
  <si>
    <t>Barnstorf Sg</t>
  </si>
  <si>
    <t>Bruchhausen-Vilsen Sg</t>
  </si>
  <si>
    <t>Kirchdorf Sg</t>
  </si>
  <si>
    <t>Rehden Sg</t>
  </si>
  <si>
    <t>Schwaförden Sg</t>
  </si>
  <si>
    <t>Siedenburg Sg</t>
  </si>
  <si>
    <t>Aerzen, Flecken</t>
  </si>
  <si>
    <t>Bad Münder am Deister, Stadt</t>
  </si>
  <si>
    <t>Bad Pyrmont, Stadt *</t>
  </si>
  <si>
    <t>Coppenbrügge, Flecken</t>
  </si>
  <si>
    <t>Emmerthal</t>
  </si>
  <si>
    <t>Hameln, Stadt **</t>
  </si>
  <si>
    <t>Hessisch Oldendorf, Stadt</t>
  </si>
  <si>
    <t>Salzhemmendorf, Flecken</t>
  </si>
  <si>
    <t>Alfeld (Leine), Stadt *</t>
  </si>
  <si>
    <t>Algermissen</t>
  </si>
  <si>
    <t>Bad Salzdetfurth, Stadt</t>
  </si>
  <si>
    <t>Bockenem, Stadt</t>
  </si>
  <si>
    <t>Diekholzen</t>
  </si>
  <si>
    <t>Elze, Stadt</t>
  </si>
  <si>
    <t>Giesen</t>
  </si>
  <si>
    <t>Harsum</t>
  </si>
  <si>
    <t>Hildesheim, Stadt **</t>
  </si>
  <si>
    <t>Holle</t>
  </si>
  <si>
    <t>Nordstemmen</t>
  </si>
  <si>
    <t>Sarstedt, Stadt</t>
  </si>
  <si>
    <t>Schellerten</t>
  </si>
  <si>
    <t>Söhlde</t>
  </si>
  <si>
    <t>Freden (Leine)</t>
  </si>
  <si>
    <t>Lamspringe</t>
  </si>
  <si>
    <t>Sibbesse</t>
  </si>
  <si>
    <t>Leinebergland Sg</t>
  </si>
  <si>
    <t>Delligsen, Flecken</t>
  </si>
  <si>
    <t>Holzminden, Stadt *</t>
  </si>
  <si>
    <t>Bevern Sg</t>
  </si>
  <si>
    <t>Boffzen Sg</t>
  </si>
  <si>
    <t>Bodenwerder-Polle Sg</t>
  </si>
  <si>
    <t>Eschershausen-Stadtoldendorf Sg</t>
  </si>
  <si>
    <t>Nienburg (Weser), Stadt *</t>
  </si>
  <si>
    <t>Rehburg-Loccum, Stadt</t>
  </si>
  <si>
    <t>Steyerberg, Flecken</t>
  </si>
  <si>
    <t>Heemsen Sg</t>
  </si>
  <si>
    <t>Liebenau Sg</t>
  </si>
  <si>
    <t>Marklohe Sg</t>
  </si>
  <si>
    <t>Steimbke Sg</t>
  </si>
  <si>
    <t>Uchte Sg</t>
  </si>
  <si>
    <t>Grafschaft Hoya Sg</t>
  </si>
  <si>
    <t>Mittelweser Sg</t>
  </si>
  <si>
    <t>Auetal</t>
  </si>
  <si>
    <t>Bückeburg, Stadt</t>
  </si>
  <si>
    <t>Obernkirchen, Stadt</t>
  </si>
  <si>
    <t>Rinteln, Stadt *</t>
  </si>
  <si>
    <t>Stadthagen, Stadt</t>
  </si>
  <si>
    <t>Eilsen Sg</t>
  </si>
  <si>
    <t>Lindhorst Sg</t>
  </si>
  <si>
    <t>Nenndorf Sg</t>
  </si>
  <si>
    <t>Niedernwöhren Sg</t>
  </si>
  <si>
    <t>Nienstädt Sg</t>
  </si>
  <si>
    <t>Rodenberg Sg</t>
  </si>
  <si>
    <t>Sachsenhagen Sg</t>
  </si>
  <si>
    <t>Bergen, Stadt</t>
  </si>
  <si>
    <t>Celle, Stadt **</t>
  </si>
  <si>
    <t>Faßberg</t>
  </si>
  <si>
    <t>Hambühren</t>
  </si>
  <si>
    <t>Wietze</t>
  </si>
  <si>
    <t>Winsen (Aller)</t>
  </si>
  <si>
    <t>Eschede</t>
  </si>
  <si>
    <t>Südheide</t>
  </si>
  <si>
    <t>Flotwedel Sg</t>
  </si>
  <si>
    <t>Lachendorf Sg</t>
  </si>
  <si>
    <t>Wathlingen Sg</t>
  </si>
  <si>
    <t>Cuxhaven, Stadt **</t>
  </si>
  <si>
    <t>Loxstedt</t>
  </si>
  <si>
    <t>Schiffdorf</t>
  </si>
  <si>
    <t>Beverstedt</t>
  </si>
  <si>
    <t>Hagen im Bremischen</t>
  </si>
  <si>
    <t>Wurster Nordseeküste</t>
  </si>
  <si>
    <t>Geestland, Stadt *</t>
  </si>
  <si>
    <t>Börde Lamstedt Sg</t>
  </si>
  <si>
    <t>Hemmoor Sg</t>
  </si>
  <si>
    <t>Land Hadeln Sg</t>
  </si>
  <si>
    <t>Buchholz in der Nordheide, Stadt *</t>
  </si>
  <si>
    <t>Neu Wulmstorf</t>
  </si>
  <si>
    <t>Rosengarten</t>
  </si>
  <si>
    <t>Seevetal *</t>
  </si>
  <si>
    <t>Stelle</t>
  </si>
  <si>
    <t>Winsen (Luhe), Stadt *</t>
  </si>
  <si>
    <t>Elbmarsch Sg</t>
  </si>
  <si>
    <t>Hanstedt Sg</t>
  </si>
  <si>
    <t>Hollenstedt Sg</t>
  </si>
  <si>
    <t>Jesteburg Sg</t>
  </si>
  <si>
    <t>Salzhausen Sg</t>
  </si>
  <si>
    <t>Tostedt Sg</t>
  </si>
  <si>
    <t>Gartow Sg</t>
  </si>
  <si>
    <t>Elbtalaue Sg</t>
  </si>
  <si>
    <t>Lüchow (Wendland) Sg</t>
  </si>
  <si>
    <t>Adendorf</t>
  </si>
  <si>
    <t>Bleckede, Stadt</t>
  </si>
  <si>
    <t>Lüneburg, Hansestadt **</t>
  </si>
  <si>
    <t>Amt Neuhaus</t>
  </si>
  <si>
    <t>Amelinghausen Sg</t>
  </si>
  <si>
    <t>Bardowick Sg</t>
  </si>
  <si>
    <t>Dahlenburg Sg</t>
  </si>
  <si>
    <t>Gellersen Sg</t>
  </si>
  <si>
    <t>Ilmenau Sg</t>
  </si>
  <si>
    <t>Ostheide Sg</t>
  </si>
  <si>
    <t>Scharnebeck Sg</t>
  </si>
  <si>
    <t>Grasberg</t>
  </si>
  <si>
    <t>Lilienthal</t>
  </si>
  <si>
    <t>Osterholz-Scharmbeck, Stadt *</t>
  </si>
  <si>
    <t>Ritterhude</t>
  </si>
  <si>
    <t>Schwanewede</t>
  </si>
  <si>
    <t>Worpswede</t>
  </si>
  <si>
    <t>Hambergen Sg</t>
  </si>
  <si>
    <t>Bremervörde, Stadt</t>
  </si>
  <si>
    <t>Gnarrenburg</t>
  </si>
  <si>
    <t>Rotenburg (Wümme), Stadt</t>
  </si>
  <si>
    <t>Scheeßel</t>
  </si>
  <si>
    <t>Visselhövede, Stadt</t>
  </si>
  <si>
    <t>Bothel Sg</t>
  </si>
  <si>
    <t>Fintel Sg</t>
  </si>
  <si>
    <t>Geestequelle Sg</t>
  </si>
  <si>
    <t>Selsingen Sg</t>
  </si>
  <si>
    <t>Sittensen Sg</t>
  </si>
  <si>
    <t>Sottrum Sg</t>
  </si>
  <si>
    <t>Tarmstedt Sg</t>
  </si>
  <si>
    <t>Zeven Sg</t>
  </si>
  <si>
    <t>Bispingen</t>
  </si>
  <si>
    <t>Bad Fallingbostel, Stadt</t>
  </si>
  <si>
    <t>Munster, Stadt</t>
  </si>
  <si>
    <t>Neuenkirchen</t>
  </si>
  <si>
    <t>Schneverdingen, Stadt</t>
  </si>
  <si>
    <t>Soltau, Stadt</t>
  </si>
  <si>
    <t>Wietzendorf</t>
  </si>
  <si>
    <t>Walsrode, Stadt *</t>
  </si>
  <si>
    <t>Ahlden Sg</t>
  </si>
  <si>
    <t>Rethem/ Aller Sg</t>
  </si>
  <si>
    <t>Schwarmstedt Sg</t>
  </si>
  <si>
    <t>Buxtehude, Hansestadt *</t>
  </si>
  <si>
    <t>Drochtersen</t>
  </si>
  <si>
    <t>Jork</t>
  </si>
  <si>
    <t>Stade, Hansestadt *</t>
  </si>
  <si>
    <t>Apensen Sg</t>
  </si>
  <si>
    <t>Fredenbeck Sg</t>
  </si>
  <si>
    <t>Harsefeld Sg *</t>
  </si>
  <si>
    <t>Horneburg Sg</t>
  </si>
  <si>
    <t>Lühe Sg</t>
  </si>
  <si>
    <t>Nordkehdingen Sg</t>
  </si>
  <si>
    <t>Oldendorf-Himmelpforten SG</t>
  </si>
  <si>
    <t>Bienenbüttel</t>
  </si>
  <si>
    <t>Uelzen, Hansestadt *</t>
  </si>
  <si>
    <t>Rosche Sg</t>
  </si>
  <si>
    <t>Suderburg Sg</t>
  </si>
  <si>
    <t>Bevensen-Ebstorf Sg</t>
  </si>
  <si>
    <t>Aue SG</t>
  </si>
  <si>
    <t>Achim, Stadt *</t>
  </si>
  <si>
    <t>Dörverden</t>
  </si>
  <si>
    <t>Kirchlinteln</t>
  </si>
  <si>
    <t>Langwedel, Flecken</t>
  </si>
  <si>
    <t>Ottersberg, Flecken</t>
  </si>
  <si>
    <t>Oyten</t>
  </si>
  <si>
    <t>Verden (Aller), Stadt *</t>
  </si>
  <si>
    <t>Thedinghausen Sg</t>
  </si>
  <si>
    <t>Apen</t>
  </si>
  <si>
    <t>Bad Zwischenahn</t>
  </si>
  <si>
    <t>Edewecht</t>
  </si>
  <si>
    <t>Rastede</t>
  </si>
  <si>
    <t>Westerstede, Stadt</t>
  </si>
  <si>
    <t>Wiefelstede</t>
  </si>
  <si>
    <t>Aurich, Stadt *</t>
  </si>
  <si>
    <t>Baltrum</t>
  </si>
  <si>
    <t>Großefehn</t>
  </si>
  <si>
    <t>Großheide</t>
  </si>
  <si>
    <t>Hinte</t>
  </si>
  <si>
    <t>Ihlow</t>
  </si>
  <si>
    <t>Juist</t>
  </si>
  <si>
    <t>Krummhörn</t>
  </si>
  <si>
    <t>Norden, Stadt *</t>
  </si>
  <si>
    <t>Norderney, Stadt</t>
  </si>
  <si>
    <t>Südbrookmerland</t>
  </si>
  <si>
    <t>Wiesmoor, Stadt</t>
  </si>
  <si>
    <t>Dornum</t>
  </si>
  <si>
    <t>Brookmerland Sg</t>
  </si>
  <si>
    <t>Hage Sg</t>
  </si>
  <si>
    <t>Barßel</t>
  </si>
  <si>
    <t>Bösel</t>
  </si>
  <si>
    <t>Cappeln (Oldenburg)</t>
  </si>
  <si>
    <t>Cloppenburg, Stadt *</t>
  </si>
  <si>
    <t>Emstek</t>
  </si>
  <si>
    <t>Essen (Oldenburg)</t>
  </si>
  <si>
    <t>Friesoythe, Stadt *</t>
  </si>
  <si>
    <t>Garrel</t>
  </si>
  <si>
    <t>Lastrup</t>
  </si>
  <si>
    <t>Lindern (Oldenburg)</t>
  </si>
  <si>
    <t>Löningen, Stadt</t>
  </si>
  <si>
    <t>Molbergen</t>
  </si>
  <si>
    <t>Saterland</t>
  </si>
  <si>
    <t>Emsbüren</t>
  </si>
  <si>
    <t>Geeste</t>
  </si>
  <si>
    <t>Haren (Ems), Stadt</t>
  </si>
  <si>
    <t>Haselünne, Stadt</t>
  </si>
  <si>
    <t>Lingen (Ems), Stadt **</t>
  </si>
  <si>
    <t>Meppen, Stadt *</t>
  </si>
  <si>
    <t>Papenburg, Stadt *</t>
  </si>
  <si>
    <t>Rhede (Ems)</t>
  </si>
  <si>
    <t>Salzbergen</t>
  </si>
  <si>
    <t>Twist</t>
  </si>
  <si>
    <t>Dörpen Sg</t>
  </si>
  <si>
    <t>Freren Sg</t>
  </si>
  <si>
    <t>Herzlake Sg</t>
  </si>
  <si>
    <t>Lathen Sg</t>
  </si>
  <si>
    <t>Lengerich Sg</t>
  </si>
  <si>
    <t>Nordhümmling Sg</t>
  </si>
  <si>
    <t>Sögel Sg</t>
  </si>
  <si>
    <t>Spelle Sg</t>
  </si>
  <si>
    <t>Werlte Sg</t>
  </si>
  <si>
    <t>Jever, Stadt</t>
  </si>
  <si>
    <t>Sande</t>
  </si>
  <si>
    <t>Schortens, Stadt *</t>
  </si>
  <si>
    <t>Wangerland</t>
  </si>
  <si>
    <t>Wangerooge, Nordseebad</t>
  </si>
  <si>
    <t>Bockhorn</t>
  </si>
  <si>
    <t>Varel, Stadt *</t>
  </si>
  <si>
    <t>Zetel</t>
  </si>
  <si>
    <t>Bad Bentheim, Stadt</t>
  </si>
  <si>
    <t>Nordhorn, Stadt *</t>
  </si>
  <si>
    <t>Wietmarschen</t>
  </si>
  <si>
    <t>Emlichheim Sg</t>
  </si>
  <si>
    <t>Neuenhaus Sg</t>
  </si>
  <si>
    <t>Schüttorf Sg</t>
  </si>
  <si>
    <t>Uelsen Sg</t>
  </si>
  <si>
    <t>Borkum, Stadt</t>
  </si>
  <si>
    <t>Jemgum</t>
  </si>
  <si>
    <t>Leer (Ostfriesland), Stadt *</t>
  </si>
  <si>
    <t>Moormerland</t>
  </si>
  <si>
    <t>Ostrhauderfehn</t>
  </si>
  <si>
    <t>Rhauderfehn</t>
  </si>
  <si>
    <t>Uplengen</t>
  </si>
  <si>
    <t>Weener, Stadt</t>
  </si>
  <si>
    <t>Westoverledingen</t>
  </si>
  <si>
    <t>Bunde</t>
  </si>
  <si>
    <t>Hesel Sg</t>
  </si>
  <si>
    <t>Jümme Sg</t>
  </si>
  <si>
    <t>Dötlingen</t>
  </si>
  <si>
    <t>Ganderkesee *</t>
  </si>
  <si>
    <t>Großenkneten</t>
  </si>
  <si>
    <t>Hatten</t>
  </si>
  <si>
    <t>Hude (Oldenburg)</t>
  </si>
  <si>
    <t>Wardenburg</t>
  </si>
  <si>
    <t>Wildeshausen, Stadt</t>
  </si>
  <si>
    <t>Harpstedt Sg</t>
  </si>
  <si>
    <t>Bad Essen</t>
  </si>
  <si>
    <t>Bad Iburg, Stadt</t>
  </si>
  <si>
    <t>Bad Laer</t>
  </si>
  <si>
    <t>Bad Rothenfelde</t>
  </si>
  <si>
    <t>Belm</t>
  </si>
  <si>
    <t>Bissendorf</t>
  </si>
  <si>
    <t>Bohmte</t>
  </si>
  <si>
    <t>Bramsche, Stadt *</t>
  </si>
  <si>
    <t>Dissen am Teutoburger Wald, Stadt</t>
  </si>
  <si>
    <t>Georgsmarienhütte, Stadt *</t>
  </si>
  <si>
    <t>Hagen am Teutoburger Wald</t>
  </si>
  <si>
    <t>Hasbergen</t>
  </si>
  <si>
    <t>Hilter am Teutoburger Wald</t>
  </si>
  <si>
    <t>Melle, Stadt *</t>
  </si>
  <si>
    <t>Ostercappeln</t>
  </si>
  <si>
    <t>Wallenhorst *</t>
  </si>
  <si>
    <t>Glandorf</t>
  </si>
  <si>
    <t>Artland Sg *</t>
  </si>
  <si>
    <t>Bersenbrück Sg *</t>
  </si>
  <si>
    <t>Fürstenau Sg</t>
  </si>
  <si>
    <t>Neuenkirchen Sg</t>
  </si>
  <si>
    <t>Bakum</t>
  </si>
  <si>
    <t>Damme, Stadt</t>
  </si>
  <si>
    <t>Dinklage, Stadt</t>
  </si>
  <si>
    <t>Goldenstedt</t>
  </si>
  <si>
    <t>Holdorf</t>
  </si>
  <si>
    <t>Lohne (Oldenburg), Stadt</t>
  </si>
  <si>
    <t>Neuenkirchen-Vörden</t>
  </si>
  <si>
    <t>Steinfeld (Oldenburg)</t>
  </si>
  <si>
    <t>Vechta, Stadt *</t>
  </si>
  <si>
    <t>Visbek</t>
  </si>
  <si>
    <t>Berne</t>
  </si>
  <si>
    <t>Brake (Unterweser), Stadt</t>
  </si>
  <si>
    <t>Butjadingen</t>
  </si>
  <si>
    <t>Elsfleth, Stadt</t>
  </si>
  <si>
    <t>Jade</t>
  </si>
  <si>
    <t>Lemwerder</t>
  </si>
  <si>
    <t>Nordenham, Stadt *</t>
  </si>
  <si>
    <t>Ovelgönne</t>
  </si>
  <si>
    <t>Stadland</t>
  </si>
  <si>
    <t>Friedeburg</t>
  </si>
  <si>
    <t>Langeoog</t>
  </si>
  <si>
    <t>Spiekeroog</t>
  </si>
  <si>
    <t>Wittmund, Stadt</t>
  </si>
  <si>
    <t>Esens Sg</t>
  </si>
  <si>
    <t>Holtriem Sg</t>
  </si>
  <si>
    <t>Kreisangehörige Gemeinden / Samtgemeinden insgesamt</t>
  </si>
  <si>
    <t xml:space="preserve">2) Einwohner am 30.06.2019 (einschl. Erhöhungen um nichtkaserniertes Personal der Stationierungsstreitkräfte). </t>
  </si>
  <si>
    <t>Gemeinde-
größen-
ansatz
%</t>
  </si>
  <si>
    <t>Steuerkraftmesszahlen</t>
  </si>
  <si>
    <t>dungs-</t>
  </si>
  <si>
    <t>umlage</t>
  </si>
  <si>
    <t xml:space="preserve"> Gemeindeebene</t>
  </si>
  <si>
    <t>1) Oder 5-Jahres-Durchschnitt, wenn dieser höher ist (einschl. Erhöhungen um nichtkaserniertes Personal der Stationierungsstreitkräfte.</t>
  </si>
  <si>
    <t xml:space="preserve">Seit 2007 wird statt der Zahl der Einwohnerinnen und Einwohner am 30.6. des Vorjahres der Durchschnitt der vorangegangenen 5 Jahre genommen, sofern dieser höher ist. Durch diesen Demographiefaktor soll Kommunen mit sinkender Bevölkerungszahl mehr Zeit für notwendige Anpassungsprozesse gegeben werden. Im Finanzausgleich 2020 werden 216 von 405 Städten, Gemeinden und Samtgemeinden (Gebietsstand 1.1.2020) auf diese Weise insgesamt 20 053 Personen mehr angerechnet, als sie am 30.06.2019 tatsächlich hatten. </t>
  </si>
  <si>
    <t>Zu den 2,24 Mrd. € Zuweisungsmasse für Gemeindeaufgaben kommen noch 35,3 Mio. € aus der Finanzausgleichsumlage. Diese muss von besonders steuerstarken („abundanten“) Gemeinden gezahlt werden und erhöht die Zuweisungsmasse für die übrigen Gemeinden. Im Jahr 2020 waren 32 Gemeinden abundant. Eine Gemeinde wird als abundant bezeichnet, wenn ihre Steuerkraftmesszahl größer ist als ihre Bedarfsmesszahl. Als Finanzausgleichsumlage werden 20 % der überschießenden Steuerkraft abgeschöpft. Neu ist ab dem Jahr 2020, dass bei den 5 % der Gemeinden mit der absolut kleinsten Steuerkraftmesszahl bei Abundanz auf die Erhebung der Finanzausgleichsumlage verzichtet wird. In 2020 sind davon 5 Inselgemeinden betroffen. Diese Gemeinden sind aufgrund ihrer niedrigen Einwohnerzahl zwar schnell abundant, erhalten aber wegen der geringen Finanzkraft oft auch Bedarfszuweisungen. 2020 wurde von 27 der 32 abundanten Gemeinden Finanzausgleichsumlage erhoben.</t>
  </si>
  <si>
    <t xml:space="preserve">Mit 776 € je Einheit des Bedarfsansatzes hat die kreisfreie Stadt Wolfsburg die höchste Umlagekraftmesszahl. Es folgt die kreisfreie Stadt Braunschweig (504 €), die kreisfreie Stadt Osnabrück (432 €) und die Region Hannover (413 €). Die niedrigste hat wie bereits in den Vorjahren der Landkreis Lüchow-Dannenberg (218 €). Danach kommen die Landkreise Uelzen (262 €), Northeim (288 €) und Wesermarsch (290 €). </t>
  </si>
  <si>
    <t>Neben dem eigentlichen Finanzausgleich werden vom LSN für weitere Aufgaben Zuweisungen an die Kommunen ausgezahlt, wobei diese Zahlungen nicht die Zuweisungsmasse vermindern. Die Auszahlungen erfolgen als Einmalzahlungen am 20.6. eines Jahres. Hier kommt das in der Landesverfassung verankerte Prinzip der Konnexität zur Anwendung, wonach das Land den Kommunen zusätzliche oder im Umfang veränderte übertragene Aufgaben zu 100 % finanzieren muss. Wegen der Interessensquote von 25 % – dieser Kostenanteil muss von den Kommunen aus Eigeninteresse an der Durchführung der Aufgabe getragen werden – können diese Aufgaben nicht über die Zuweisungen für den übertragenen Wirkungskreis abgegolten werden.</t>
  </si>
  <si>
    <t>Fläche 
am
31.12.2018
in qkm</t>
  </si>
  <si>
    <t>Grafschaft  Bentheim</t>
  </si>
  <si>
    <t xml:space="preserve">6. Bedarfsansatz der Schlüsselzuweisungen für Kreisaufgaben (§ 7 NFAG) </t>
  </si>
  <si>
    <t>2) Ausgabenbelastung durch die Soziallasten nach SGB XII und die Grundsicherung für Arbeitsuchende nach SGB II.</t>
  </si>
  <si>
    <t>3) Verhältnis der Soziallasten eines Landkreises / einer kreisfreien Stadt zu denen aller Landkreise / kreisfreien Städte Niedersachsens.</t>
  </si>
  <si>
    <t>4) Einwohnererhöhungswert gemäß § 7 NFAG = Einwohner/-innen Niedersachsens insgesamt, geteilt diurch 64,9 multiplieziert mit 25,0.</t>
  </si>
  <si>
    <t xml:space="preserve">6) Einwohnererhöhungswert gemäß § 7 NFAG = Einwohner/-innen insgesamt, geteilt durch 64,9  multipliziert mit 10,1. </t>
  </si>
  <si>
    <t>Schlüsselzuweisungen für Gemeindeaufgaben</t>
  </si>
  <si>
    <t>3. Wirkungsweise der Schlüsselzuweisungen im Modell</t>
  </si>
  <si>
    <t>Übersichten</t>
  </si>
  <si>
    <t>Schlüsselzuweisungen für Kreisaufgaben</t>
  </si>
  <si>
    <t>Tabellenteil</t>
  </si>
  <si>
    <t>Kommunaler Finanzausgleich 2020 – Berechnungsgrundlagen                                            Berechnungsbeispiele</t>
  </si>
  <si>
    <t>2. Gemeindegrößenansätze zur Ermittlung der 
    Bedarfsansätze bei den Schlüsselzuweisungen für                 
    Gemeindeaufgaben im Jahr 2020</t>
  </si>
  <si>
    <t>Grafische Darstellung</t>
  </si>
  <si>
    <t>Zusätzliche Einwohnerzahl für Soziallasten und Flächenansatz</t>
  </si>
  <si>
    <t>Rangfolge der Umlagekraftmesszahlen</t>
  </si>
  <si>
    <t>Rangfolge der Umlagekraftmesszahlen und Schlüsselzuweisungen</t>
  </si>
  <si>
    <t>4. Schlüsselzuweisungen für Gemeindeaufgaben im 
    kommunalen Finanzausgleich 2020</t>
  </si>
  <si>
    <t>3. Schlüsselzuweisungen für Gemeindeaufgaben 2020.       
    Berechnungsgrundlagen und Zuweisungen</t>
  </si>
  <si>
    <t>4. Schlüsselzuweisungen für Kreisaufgaben 2020                                           
    Berechnungsgrundlagen und Zuweisungen</t>
  </si>
  <si>
    <t>Seite</t>
  </si>
  <si>
    <t xml:space="preserve">Fläche am 31.12.2018 in qkm </t>
  </si>
  <si>
    <r>
      <rPr>
        <sz val="7"/>
        <rFont val="Calibri"/>
        <family val="2"/>
      </rPr>
      <t>[</t>
    </r>
    <r>
      <rPr>
        <sz val="7"/>
        <rFont val="Arial"/>
        <family val="2"/>
      </rPr>
      <t>n</t>
    </r>
    <r>
      <rPr>
        <sz val="7"/>
        <rFont val="Calibri"/>
        <family val="2"/>
      </rPr>
      <t>]</t>
    </r>
  </si>
  <si>
    <t>[X]</t>
  </si>
  <si>
    <t xml:space="preserve">
1. Kommunaler Finanzausgleich 2020</t>
  </si>
  <si>
    <t xml:space="preserve">
Grafische Darstellungen</t>
  </si>
  <si>
    <t xml:space="preserve">
A. Ergebnisse auf Landesebene und Kreisübersichten</t>
  </si>
  <si>
    <t xml:space="preserve">
9. Schlüsselzuweisungen für Gemeindeaufgaben 2020    
    Berechnungsgrundlagen und Zuweisungen</t>
  </si>
  <si>
    <t xml:space="preserve">
Aktuelle Entwicklung</t>
  </si>
  <si>
    <t xml:space="preserve">
Methodische Erläuterungen</t>
  </si>
  <si>
    <t xml:space="preserve">
Zeichenerklärung, Impressum</t>
  </si>
  <si>
    <t xml:space="preserve">
B. Einzelergebnisse</t>
  </si>
  <si>
    <t>Kreisfreie Stadt
Landkreis
(einschl. kreisangehörige
Gemeinden und
Samtgemeinden)
Statistische Region
Land</t>
  </si>
  <si>
    <t>2. Finanzausgleichsleistungen 2020 in der Zuordnung nach kreisfreien Städten und Landkreisen</t>
  </si>
  <si>
    <r>
      <t>Zuweisungen
insgesamt</t>
    </r>
    <r>
      <rPr>
        <vertAlign val="superscript"/>
        <sz val="8"/>
        <rFont val="Arial"/>
        <family val="2"/>
      </rPr>
      <t>1)</t>
    </r>
  </si>
  <si>
    <r>
      <t>€ je
Einw.</t>
    </r>
    <r>
      <rPr>
        <vertAlign val="superscript"/>
        <sz val="8"/>
        <rFont val="Arial"/>
        <family val="2"/>
      </rPr>
      <t>2)</t>
    </r>
  </si>
  <si>
    <t>1) Ohne Bedarfszuweisungen.</t>
  </si>
  <si>
    <t xml:space="preserve">2) Amtliche Einwohnerzahl vom 30.06.2019 einschl. Erhöhungen um nichtkaserniertes Personal der Stationierungsstreitkräfte. </t>
  </si>
  <si>
    <t>kreisfreie Städte</t>
  </si>
  <si>
    <t>Landkreise (einschl. Gemeinden und Samtgemeinden)</t>
  </si>
  <si>
    <r>
      <t>Landkreise</t>
    </r>
    <r>
      <rPr>
        <vertAlign val="superscript"/>
        <sz val="7"/>
        <rFont val="Arial"/>
        <family val="2"/>
      </rPr>
      <t>3)</t>
    </r>
  </si>
  <si>
    <t>Gemeinden / Samtgemeinden</t>
  </si>
  <si>
    <r>
      <t xml:space="preserve">Aktuelle Entwicklung          </t>
    </r>
    <r>
      <rPr>
        <b/>
        <sz val="12"/>
        <color rgb="FFFF0000"/>
        <rFont val="Arial"/>
        <family val="2"/>
      </rPr>
      <t xml:space="preserve">   </t>
    </r>
  </si>
  <si>
    <t>Zuweisungen je Einwohner/-in</t>
  </si>
  <si>
    <t>Veränderung</t>
  </si>
  <si>
    <t>€</t>
  </si>
  <si>
    <t>1) Einschl. Finanzausgleichsumlage und ohne Bedarfszuweisungen.</t>
  </si>
  <si>
    <t>5. Zuweisungen, Finanzausgleichsumlage und 
    Nettobeträge 2020 der Gebietskörperschaftsgruppen in 
    der Gliederung  nach Steuerkraft/ Umlagekraft</t>
  </si>
  <si>
    <t>2020 
gegenüber 
2019</t>
  </si>
  <si>
    <r>
      <t>Zuweisungen insgesamt</t>
    </r>
    <r>
      <rPr>
        <vertAlign val="superscript"/>
        <sz val="8"/>
        <rFont val="Arial"/>
        <family val="2"/>
      </rPr>
      <t>1)</t>
    </r>
  </si>
  <si>
    <t>2020 gegenüber 2015</t>
  </si>
  <si>
    <t>Der Tabellenkopf für Vorlesehilfen befindet sich in Zeile 11</t>
  </si>
  <si>
    <t>Rangfolge der Steurkraftmesszahlen</t>
  </si>
  <si>
    <r>
      <rPr>
        <sz val="7"/>
        <rFont val="Calibri"/>
        <family val="2"/>
      </rPr>
      <t>[</t>
    </r>
    <r>
      <rPr>
        <sz val="7.7"/>
        <rFont val="Arial"/>
        <family val="2"/>
      </rPr>
      <t>n</t>
    </r>
    <r>
      <rPr>
        <sz val="7.7"/>
        <rFont val="Calibri"/>
        <family val="2"/>
      </rPr>
      <t>]</t>
    </r>
  </si>
  <si>
    <r>
      <rPr>
        <sz val="7"/>
        <rFont val="Calibri"/>
        <family val="2"/>
      </rPr>
      <t>[</t>
    </r>
    <r>
      <rPr>
        <sz val="7"/>
        <rFont val="Arial"/>
        <family val="2"/>
      </rPr>
      <t>0</t>
    </r>
    <r>
      <rPr>
        <sz val="7"/>
        <rFont val="Calibri"/>
        <family val="2"/>
      </rPr>
      <t>]</t>
    </r>
  </si>
  <si>
    <t>[0]</t>
  </si>
  <si>
    <t>Istaufkommen, Beträge in 1 000 €</t>
  </si>
  <si>
    <t>Methodische Erläuterungen</t>
  </si>
  <si>
    <t>Die Zuweisungsmasse des kommunalen Finanzausgleichs (KFA) 2020 beträgt 4,94 Mrd. € und übertrifft damit den Vorjahreswert um 6,8 % (vgl. Tabelle 1). Die Höhe der Zuweisungsmasse ergibt sich aus den erwarteten Steuerverbundeinnahmen – also den Steuereinnahmen des Landes – multipliziert mit der Verbundquote, die seit 2007 unverändert 15,50 % beträgt. Hinzu kommt die Steuerverbundabrechnung, die sich aus der Abweichung von tatsächlichen und erwarteten Steuerverbundeinnahmen des Vorjahres ergibt. Die Steuerverbundabrechnung 2019 erhöht die Zuweisungsmasse für das Jahr 2020 um 150,9 Mio. €.</t>
  </si>
  <si>
    <t>Da diese Mittel nicht in das vom LSN durchgeführte Berechnungs- und Festsetzungsverfahren einbezogen werden und die Einzelbeträge in vielen Fällen erst deutlich später bekannt sind, enthalten die nachfolgenden Übersichten und Tabellen nur – sofern es sinnvoll ist – das Gesamtvolumen dieser Zuweisungsart.</t>
  </si>
  <si>
    <t>Zum unterschiedlichen Hebesatzniveau: Würden im aktuellen Finanzausgleich für alle Kommunen einheitliche 90 %-Durchschnittshebesätze angewendet, blieben bei der Grundsteuer B 214 (von 405) Verwaltungseinheiten mit ihren eigenen Hebesätzen unter diesem Wert, bei der Gewerbesteuer wären es 116 Einheitsgemeinden/ Samtgemeindebereiche. Das heißt, über die Hälfte aller Gemeinden bei der Grundsteuer B bzw. ein Drittel aller Gemeinden bei der Gewerbesteuer würden im Finanzausgleich mehr Einnahmen aus diesen Steuern angerechnet als ihnen tatsächlich zur Verfügung standen. Umgekehrt lägen beispielsweise die vergleichbaren Hebesätze der Landeshauptstadt Hannover so deutlich über diesen Nivellierungssätzen, dass bei der Grundsteuer B ca. 56 % und bei der Gewerbesteuer (netto) rund 32 % der tatsächlichen Einnahmen bei der Steuerkraftberechnung im Finanzausgleich unberücksichtigt blieben.</t>
  </si>
  <si>
    <t>Das Grundprinzip der Berechnung von Einzelbeträgen mit der Gegenüberstellung eines typisierten Bedarfs einerseits und der eigenen Finanzierungsmöglichkeiten andererseits sowie dem 75 %-Ausgleich der Differenz gilt hier in gleicher Weise wie bei den Schlüsselzuweisungen für Gemeindeaufgaben. Bezüglich der vorhandenen Finanzkraft tritt an die Stelle der Steuerkraftmesszahl die Umlagekraftmesszahl. Eine Besonderheit bildet seit 1999 die Ermittlung von (fiktiven) Umlagekraftmesszahlen für die kreisfreien Städte als Folge der Auflösung ihrer eigenen Teilmasse und ihrer Einbeziehung nach dem „Zwei-Ebenen-Modell“. Entsprechend der Aufgabenfinanzierung im kreisangehörigen Bereich wird bei ihnen rein rechnerisch angenommen, dass sie einen Teil ihrer Steuereinnahmen und Schlüsselzuweisungen für Gemeindeaufgaben in Form einer Umlage (an sich selbst) zur Finanzierung ihrer Kreisaufgaben abführen. Auf diese Weise kann eine Gleichbehandlung mit den Landkreisen sichergestellt werden.</t>
  </si>
  <si>
    <t>Die Zuweisungen für Aufgaben des übertragenen Wirkungskreises werden nach der Einwohnerzahl auf die kreisfreien Städte und die Landkreise verteilt. Von dem Gesamtbetrag eines Landkreises erhalten die kreisangehörigen Gemeinden und Samtgemeinden Anteile entsprechend des Umfanges ihrer Aufgabenwahrnehmung (= Status der Gemeinden). Bezüglich des Einwohner-Stichtages wird ab dem Ausgleichsjahr 2012 auch für die Zuweisungen für Aufgaben des übertragenen Wirkungskreises der Stichtag 30.06. des Vorjahres verwendet. Die Erhöhung der Einwohnerzahlen um das nichtkasernierte Personal der Stationierungsstreitkräfte wird weiter wie bisher mit dem Stichtag 30.06. des Vorjahres berücksichtigt. Als Besonderheit ist zu vermerken, dass die Landeshauptstadt Hannover und die Stadt Göttingen bei den Zuweisungen für Aufgaben des übertragenen Wirkungskreises wie kreisfreie Städte behandelt werden. Der Region Hannover und dem Landkreis Göttingen werden die im NFVG festgelegten Beträge je Einwohner zwangsläufig nur für das restliche Gebiet der Region bzw. des Landkreises zur Verfügung gestellt.</t>
  </si>
  <si>
    <t>Am 4. Dezember 2020 wurden 814 Mio. € als Gewerbesteuerausgleich an die Städte und Gemeinden ausgezahlt (§ 14g NFAG). Verteilungsmaßstab war der Anteil des Gewerbesteuerrückgangs der Stadt oder Gemeinde an der Gesamtsumme des Gewerbesteuerrückgangs in Niedersachsen, gemessen jeweils an einem Dreijahresdurchschnitt. Städte und Gemeinden, in denen die Gewerbesteuereinnahmen 2020 nicht gesunken sind, erhielten entsprechend keinen Ausgleich. Bei diesen Zahlungen handelte es sich um Zuweisungen, die Empfänger mussten daher keine Gewerbesteuerumlage abführen. Allerdings war festgelegt, dass die Zahlungen in die Steuerkraftmesszahlen des kommunalen Finanzausgleichs 2021 einfließen und somit die Schlüsselzuweisungen der Empfänger verringern.</t>
  </si>
  <si>
    <t xml:space="preserve">Anzahl </t>
  </si>
  <si>
    <t>[n]</t>
  </si>
  <si>
    <t>Amtliche Einwohnerzahl1) vom 30.06.2019</t>
  </si>
  <si>
    <t xml:space="preserve">Verhältniszahl gemäß § 7 Abs.3 NFAG3) </t>
  </si>
  <si>
    <t xml:space="preserve">Verhältniszahl gemäß § 7 Abs. 4 NFAG5) </t>
  </si>
  <si>
    <t>Grundbetrag, Beträge in 1 000 €</t>
  </si>
  <si>
    <t xml:space="preserve"> Einwohnerzahl1) vom 30.06.2019</t>
  </si>
  <si>
    <t>Für die Aufgaben des übertragenen Wirkungskreises erhalten die Kommunen für jede Einwohnerin und jeden Einwohner einen Pro-Kopf-Betrag – dieser Teil der Zuweisungen wird also nicht nach Steuer- bzw. Umlagekraft verteilt. Die kreisfreien Städte sowie die Städte Hannover und Göttingen erhalten 2020 je Einwohnerin und Einwohner 52,59 €. Bei den Landkreisen bzw. der Region Hannover beträgt der Pro-Kopf-Betrag 59,29 €. Von dem Pro-Kopf-Betrag für die Aufgaben des übertragenen Wirkungskreises müssen die Landkreise bzw. die Region Hannover 73,67 % an große selbständige Städte, 50,55 % an selbständige Gemeinden und 34,44 % an die übrigen Gemeinden und Samtgemeinden entsprechend deren Bevölkerungszahl weiterleiten. Basis sind die amtlichen Einwohnerzahlen vom 30.6. des Vorjahres einschl. der Erhöhungen um nichtkaserniertes Personal der Stationierungsstreitkräfte. Insgesamt ergeben sich daraus Zuweisungen für den übertragenen Wirkungskreis in Höhe von 462,6 Mio. € und damit eine Zunahme um 0,4 %. Diese Mittel vermindern die Zuweisungsmasse für Schlüsselzuweisungen (zur Aufteilung der Zuweisungsmasse vgl. Abbildung 1).</t>
  </si>
  <si>
    <r>
      <rPr>
        <sz val="10"/>
        <rFont val="Arial"/>
        <family val="2"/>
      </rPr>
      <t xml:space="preserve">In Tabelle 3 </t>
    </r>
    <r>
      <rPr>
        <sz val="10"/>
        <color theme="1"/>
        <rFont val="Arial"/>
        <family val="2"/>
      </rPr>
      <t xml:space="preserve">sind die Schlüsselzuweisungen für Gemeindeaufgaben kreisweise dargestellt. Hierbei werden steuerstarke und steuerschwache Gemeinden unterschiedlicher Größe zusammengefasst. Aus unterschiedlichen Rängen auf Kreisebene kann daher nicht auf Übernivellierung durch Zahlungen im Rahmen des Finanzausgleichs geschlossen werden. Werden alle 405 Gemeinden (kreisangehörige Einheitsgemeinden und Samtgemeinden sowie kreisfreie Städte) einzeln betrachtet, bleibt die Rangfolge erhalten. </t>
    </r>
  </si>
  <si>
    <t xml:space="preserve">Der Bedarfsansatz für Gemeindeaufgaben berechnet sich aus der Zahl der Einwohnerinnen und Einwohner (Einwohnergrößenzahl), ergänzt um ihre Gewichtung (Gemeindegrößenansatz). Danach werden Personen in größeren Städten höher gewichtet. Die Begründung hierfür ist, dass einige Ausgaben der größeren Städte, beispielsweise für Kultur- und Freizeiteinrichtungen, auch Menschen aus anderen Gemeinden zugutekommen. Die Gewichtung einer Gemeinde mit einer Bevölkerung von 20 000 Personen beträgt beispielsweise 110 %, so dass ihr 22 000 Personen angerechnet werden. Insgesamt wird die Einwohnerschaft der niedersächsischen Städte und Gemeinden auf diese Weise um 1 702 077 zusätzliche Köpfe erhöht. </t>
  </si>
  <si>
    <t xml:space="preserve">Vor Berechnung des 5-Jahresdurchschnitts werden die Einwohnerzahlen noch um die Personen erhöht, die sich aus dem nichtkasernierten Personal der Stationierungsstreitkräfte ergeben. Neu ist seit 2017, dass die Einwohnerinnen und Einwohner der gemeindefreien Bezirke Lohheide der Stadt Bergen und Osterheide der Stadt Bad Fallingbostel aufgrund der räumlichen Verflechtung zu diesen Städten zugerechnet werden. </t>
  </si>
  <si>
    <t>Die nächsten drei Zeilen beinhalten die Fußnoten 1 bis 3.</t>
  </si>
  <si>
    <t>101 bis 462</t>
  </si>
  <si>
    <t>Die nächsten beiden Zeilen beinhalten die Fußnoten 1 bis 2.</t>
  </si>
  <si>
    <r>
      <t xml:space="preserve">Gemeindegrößenansatz2), in </t>
    </r>
    <r>
      <rPr>
        <sz val="1"/>
        <color theme="0"/>
        <rFont val="Calibri"/>
        <family val="2"/>
      </rPr>
      <t>Prozent</t>
    </r>
  </si>
  <si>
    <t>101000 bis 462000</t>
  </si>
  <si>
    <t>Nettobeträge
(Zuweisungen abzüglich Finanzausgleichsumlage)</t>
  </si>
  <si>
    <t xml:space="preserve">5. Zuweisungen, Finanzausgleichsumlagen und Nettobeträge der Gebietskörperschaftsgruppen 2020
    in der Gliederung nach Steuerkraft / Umlagekraft  </t>
  </si>
  <si>
    <r>
      <t>Verhältniszahl
gemäß
§ 7 Abs.3 NFAG</t>
    </r>
    <r>
      <rPr>
        <vertAlign val="superscript"/>
        <sz val="8"/>
        <rFont val="Arial"/>
        <family val="2"/>
      </rPr>
      <t>3)</t>
    </r>
  </si>
  <si>
    <r>
      <t>Verhältniszahl
gemäß
§ 7 Abs. 4 NFAG</t>
    </r>
    <r>
      <rPr>
        <vertAlign val="superscript"/>
        <sz val="8"/>
        <rFont val="Arial"/>
        <family val="2"/>
      </rPr>
      <t>5)</t>
    </r>
  </si>
  <si>
    <t xml:space="preserve"> Einwohnerzahl am 30.06.2019</t>
  </si>
  <si>
    <t>Bedarfsansatz (Einwohnerzahl am 30.06.2019 + Einwohnererhöhung insgesamt)</t>
  </si>
  <si>
    <t>Einwohnererhöhung insgesamt (Einwohnererhöhung Soziallasten + Einwohnererhöhung Fläche)</t>
  </si>
  <si>
    <r>
      <t xml:space="preserve">Einwohnererhöhung Soziallasten (Verhältniszahl gemäß § 7 Absatz 3 NFAG3) x 3 086 915 </t>
    </r>
    <r>
      <rPr>
        <vertAlign val="superscript"/>
        <sz val="1"/>
        <color theme="0"/>
        <rFont val="Arial"/>
        <family val="2"/>
      </rPr>
      <t>4)</t>
    </r>
    <r>
      <rPr>
        <sz val="1"/>
        <color theme="0"/>
        <rFont val="Arial"/>
        <family val="2"/>
      </rPr>
      <t>)</t>
    </r>
  </si>
  <si>
    <t>Einwohnererhöhung Fläche (Verhältniszahl gem. § 7 Abs. 4 NFAG5) x 1  247 114 6))</t>
  </si>
  <si>
    <t>Die nächsten sechs Zeilen beinhalten die Fußnoten 1 bis 6.</t>
  </si>
  <si>
    <r>
      <t>Gemeinden insgesamt</t>
    </r>
    <r>
      <rPr>
        <vertAlign val="superscript"/>
        <sz val="7"/>
        <rFont val="Arial"/>
        <family val="2"/>
      </rPr>
      <t>2)</t>
    </r>
  </si>
  <si>
    <t>Kreisfreie Städte, kreisangehörige Einheitsgemeinden und Samtgemeindebereiche mit Einwohnern von … bis unter</t>
  </si>
  <si>
    <t>Anzahl der Verwaltungseinheiten zusammen</t>
  </si>
  <si>
    <t>Der Tabellenkopf für Nutzer von Vorlesehilfen befindet sich in Zeile 8.</t>
  </si>
  <si>
    <t>Jahr</t>
  </si>
  <si>
    <t>Steuer-
verbund-
quote</t>
  </si>
  <si>
    <t>Ausgleichsmasse/Zuweisungsmasse</t>
  </si>
  <si>
    <r>
      <t>Finanzausgleichsleistungen</t>
    </r>
    <r>
      <rPr>
        <vertAlign val="superscript"/>
        <sz val="6"/>
        <rFont val="Arial"/>
        <family val="2"/>
      </rPr>
      <t>1)</t>
    </r>
  </si>
  <si>
    <t>Einheits-
umlage/
Solidar-
beitrags-
umlage</t>
  </si>
  <si>
    <t>Entschul-
dungs-
umlage
kommu-
naler Anteil</t>
  </si>
  <si>
    <t>nach-
richtlich:
Umlage
gemäß
Nds. KHG</t>
  </si>
  <si>
    <t>insgesamt</t>
  </si>
  <si>
    <t>davon</t>
  </si>
  <si>
    <t>zusammen</t>
  </si>
  <si>
    <t>Veränderung
gegenüber
Vorjahr</t>
  </si>
  <si>
    <t>darunter:
Steuer-
verbund-
abrechnung</t>
  </si>
  <si>
    <t>Bedarfs-
zuweisungen</t>
  </si>
  <si>
    <r>
      <t>Schlüssel-
zuweisungen</t>
    </r>
    <r>
      <rPr>
        <vertAlign val="superscript"/>
        <sz val="6"/>
        <rFont val="Arial"/>
        <family val="2"/>
      </rPr>
      <t>2)</t>
    </r>
  </si>
  <si>
    <t>übrige
Zuweisungen</t>
  </si>
  <si>
    <t>Ausgleichsmasse/Zuweisungsmasse zusammen in 1000 Euro</t>
  </si>
  <si>
    <t>Ausgleichsmasse/Zuweisungsmasse; Veränderung gegenüber dem Vorjahr in Prozent</t>
  </si>
  <si>
    <t>Ausgleichsmasse/Zuweisungsmasse; darunter Steuerverbundabrechnung in 1000 Euro</t>
  </si>
  <si>
    <t>Entschuldungsumlage kommunaler Anteil in 1000 Euro</t>
  </si>
  <si>
    <t>Nächste Zeilen: Fußnoten 1 bis 37.</t>
  </si>
  <si>
    <t xml:space="preserve">1)    Istbeträge einschl. Nachzahlungen und Erstattungen zum Ausgleich von Unrichtigkeiten; ohne Restbeträge, die durch Rundungen der Grundbeträge entstehen.  </t>
  </si>
  <si>
    <t>2)    Nach Einwohnerzahl und Steuerkraft / Umlagekraft.</t>
  </si>
  <si>
    <t>3)    Festsetzung der Finanzausgleichsmasse gem. § 18 Abs. 8 HG 1987/HG 1988, § 17 Abs. 8 HG 1989.</t>
  </si>
  <si>
    <t xml:space="preserve">6)    Die Erhöhung der Verbundquote auf 18,8 v.H. gemäß NFAG-Änderungsgesetz vom 06. März 1997 wirkt sich erst 1998 aus. </t>
  </si>
  <si>
    <t xml:space="preserve">8)    Für die Einnahmen des Landes aus der Grunderwerbsteuer gilt abweichend ein Vomhundertsatz in Höhe von 33. </t>
  </si>
  <si>
    <t>9)    Veränderungsrate unter Berücksichtigung vergleichbarer Einnahmen im Jahr 1998 aus den 1999 in den komm. Finanzausgleich überführten   
       Zuweisungen ( aus Grunderwerbsteuer, für Kindertagesstätten und Heimerziehung ) sowie bei Beachtung des Wegfalls der Einheitsumlage.</t>
  </si>
  <si>
    <t>11) Veränderungsrate unter Berücksichtigung des 1999 noch vorgesehenen Restbetrages an Finanzhilfen für Kindertagesstätten sowie der im Jahr 2000
      aus dem komm. Finanzausgleich herausgenommenen Leistungen für geduldete Asylbewerber und Flüchtlinge.</t>
  </si>
  <si>
    <t>14) Veränderungsrate unter Berücksichtigung der ab 01.08.2002 wieder direkt gezahlten Finanzhilfen für Kindertagesstätten.</t>
  </si>
  <si>
    <t xml:space="preserve">16) Veränderungsrate unter Berücksichtigung des 2002 noch im KFA verteilten Restbetrages in Höhe von 82 348 Mio. € an Finanzhilfen für Kindertagesstätten.  </t>
  </si>
  <si>
    <t>24) Streichung des § 3 NFVG (Investitionsbindung) ab 2009 gem. Haushaltsbegleitgesetz 2009.</t>
  </si>
  <si>
    <t>Einheitsumlage/Solidarbeitragsumlage in 1000 Euro</t>
  </si>
  <si>
    <t>nachrichtlich: Umlage gemäß Niedersächsischem Krankenhausgesetz (KHG) in 1000 Euro</t>
  </si>
  <si>
    <t>Steuerverbundquote in Prozent</t>
  </si>
  <si>
    <t>Anzahl der regionalen Gliederungseinheiten</t>
  </si>
  <si>
    <t>Durchschnittswert des Hebesatzes in Prozent</t>
  </si>
  <si>
    <t>Hebesatz, 90 v.H. gem. NFAG in Prozent</t>
  </si>
  <si>
    <t>Anzahl der Verwaltungseinheiten, darunter mit Hebesatz unter dem Durchschnittswert1)</t>
  </si>
  <si>
    <t>Bezeichnung der kreisfreien Stadt, des Landkreises / der Region, der Statistischen Region und des Landes</t>
  </si>
  <si>
    <t>Bezeichnung der kreisfreien Stadt, des Landkreises / der Region und des Landes</t>
  </si>
  <si>
    <t>Kreisfreie Stadt
Landkreis
Land</t>
  </si>
  <si>
    <t xml:space="preserve">Die folgende Tabelle ist nur bedingt barrierearm, da sie nicht einer ganz konsequenten Systematik folgt.
</t>
  </si>
  <si>
    <t xml:space="preserve">Kommunaler Finanzausgleich 2020 - Berechnungsgrundlagen </t>
  </si>
  <si>
    <t>Zuweisungsmasse nach Steuerverbundabrechnung (ohne Finanzausgleichsumlage)</t>
  </si>
  <si>
    <t>4 944 134 472,81 €</t>
  </si>
  <si>
    <t>Bedarfszuweisungen (1,6 %)</t>
  </si>
  <si>
    <t>79 106 151,56 €</t>
  </si>
  <si>
    <t>Ansatz für Aufgaben des übertragenen Wirkungskreises</t>
  </si>
  <si>
    <t>462 609 384,62 €</t>
  </si>
  <si>
    <t>Betrag je Einwohner/-in der kreisfreien Städte</t>
  </si>
  <si>
    <t>Betrag je Einwohner/-in der Landkreise</t>
  </si>
  <si>
    <t xml:space="preserve">davon an: </t>
  </si>
  <si>
    <t>große selbständige Städte</t>
  </si>
  <si>
    <t>selbständige Gemeinden</t>
  </si>
  <si>
    <t>übrige Gemeinden / Samtgemeinden</t>
  </si>
  <si>
    <t>Verbleibender Betrag für Schlüsselzuweisungen</t>
  </si>
  <si>
    <t xml:space="preserve">4 402 418 936,63 € </t>
  </si>
  <si>
    <r>
      <t>Schlüsselzuweisungen für Gemeindeaufgaben (</t>
    </r>
    <r>
      <rPr>
        <b/>
        <i/>
        <sz val="10"/>
        <color theme="1"/>
        <rFont val="Arial"/>
        <family val="2"/>
      </rPr>
      <t>50,9 %</t>
    </r>
    <r>
      <rPr>
        <b/>
        <sz val="10"/>
        <color theme="1"/>
        <rFont val="Arial"/>
        <family val="2"/>
      </rPr>
      <t>)</t>
    </r>
  </si>
  <si>
    <t>2 275 782 774,74 €</t>
  </si>
  <si>
    <t>Grundbetrag (unter Einbeziehung der Finanzausgleichsumlage)</t>
  </si>
  <si>
    <t>1 162,31 €</t>
  </si>
  <si>
    <t>v. H.-Sätze für Steuerkraftberechnung für Städte mit 100 000 und mehr Ew</t>
  </si>
  <si>
    <t>v. H.-Satz f. Messbeträge IV/2018</t>
  </si>
  <si>
    <t>v. H.-Satz f. Messbeträge I-III/2019</t>
  </si>
  <si>
    <t>v. H.-Sätze für Steuerkraftberechnung für Städte und Gemeinden mit weniger als 100 000 Ew</t>
  </si>
  <si>
    <r>
      <t>Schlüsselzuweisungen für Kreisaufgaben (</t>
    </r>
    <r>
      <rPr>
        <b/>
        <i/>
        <sz val="10"/>
        <color theme="1"/>
        <rFont val="Arial"/>
        <family val="2"/>
      </rPr>
      <t>49,1 %</t>
    </r>
    <r>
      <rPr>
        <b/>
        <sz val="10"/>
        <color theme="1"/>
        <rFont val="Arial"/>
        <family val="2"/>
      </rPr>
      <t>)</t>
    </r>
  </si>
  <si>
    <t>2 161 152 561,88 €</t>
  </si>
  <si>
    <t xml:space="preserve">Grundbetrag </t>
  </si>
  <si>
    <t>v. H.-Satz der Umlagegrundlagen</t>
  </si>
  <si>
    <t>Durchschnitt der Soziallasten 2017/2018</t>
  </si>
  <si>
    <r>
      <t>1 293 385 078</t>
    </r>
    <r>
      <rPr>
        <b/>
        <sz val="10"/>
        <color theme="1"/>
        <rFont val="Arial"/>
        <family val="2"/>
      </rPr>
      <t xml:space="preserve"> </t>
    </r>
    <r>
      <rPr>
        <sz val="10"/>
        <color theme="1"/>
        <rFont val="Arial"/>
        <family val="2"/>
      </rPr>
      <t>€</t>
    </r>
  </si>
  <si>
    <t xml:space="preserve">Einwohnererhöhungswert Soziallasten </t>
  </si>
  <si>
    <t>3 086 915</t>
  </si>
  <si>
    <t xml:space="preserve">Fläche der Landkreise und kreisfreien Städte </t>
  </si>
  <si>
    <t>47 709,53 qkm</t>
  </si>
  <si>
    <t>1 247 114</t>
  </si>
  <si>
    <t xml:space="preserve">           einschließlich der Finanzausgleichsumlage = 35 291 344 €</t>
  </si>
  <si>
    <t>Schlüsselzuweisungen für Gemeindeaufgaben - Berechnungsbeispiel</t>
  </si>
  <si>
    <t>A. Bedarfsberechnung</t>
  </si>
  <si>
    <t>1. Einwohnerzahl (§ 5 Abs. 2 NFAG)</t>
  </si>
  <si>
    <t xml:space="preserve">Bevölkerung am 30.06.2019 (Ergebnis der amtlichen Fortschreibung) </t>
  </si>
  <si>
    <t>25 452</t>
  </si>
  <si>
    <t>2. Gemeindegrößenansatz (§ 5 Abs. 3 NFAG)</t>
  </si>
  <si>
    <t xml:space="preserve">bei 20 000 Einwohnerinnen und Einwohnern        </t>
  </si>
  <si>
    <t xml:space="preserve">bei 50 000 Einwohnerinnen und Einwohnern         </t>
  </si>
  <si>
    <t>Differenz   =</t>
  </si>
  <si>
    <t>15 Prozentpunkte</t>
  </si>
  <si>
    <r>
      <t>Die 5 452</t>
    </r>
    <r>
      <rPr>
        <sz val="10"/>
        <color rgb="FFFF0000"/>
        <rFont val="Arial"/>
        <family val="2"/>
      </rPr>
      <t xml:space="preserve"> </t>
    </r>
    <r>
      <rPr>
        <sz val="10"/>
        <color theme="1"/>
        <rFont val="Arial"/>
        <family val="2"/>
      </rPr>
      <t xml:space="preserve">Einwohner/-innen (über 20 000) 
erhöhen den Ansatz um </t>
    </r>
  </si>
  <si>
    <t>5 452   :   30 000   x   15   =</t>
  </si>
  <si>
    <t xml:space="preserve">Gemeindegrößenansatz (auf 0,1 % gerundet) </t>
  </si>
  <si>
    <t>110   +   2,7   =</t>
  </si>
  <si>
    <t>3. Bedarfsansatz (§ 5 Abs. 1 NFAG)</t>
  </si>
  <si>
    <t xml:space="preserve">Einwohnerzahl (einschl. Erhöhung)  x  Gemeindegrößenansatz   =   </t>
  </si>
  <si>
    <t>25 452   x   112,7 %   =</t>
  </si>
  <si>
    <t>28 684</t>
  </si>
  <si>
    <t>4. Bedarfsmesszahl (§ 4 Abs. 2 NFAG)</t>
  </si>
  <si>
    <t>Bedarfsansatz   x   Grundbetrag   =</t>
  </si>
  <si>
    <t>28 684   x   1 162,31 €   =</t>
  </si>
  <si>
    <r>
      <t>33 339 700</t>
    </r>
    <r>
      <rPr>
        <b/>
        <sz val="10"/>
        <color rgb="FFFF0000"/>
        <rFont val="Arial"/>
        <family val="2"/>
      </rPr>
      <t xml:space="preserve"> </t>
    </r>
    <r>
      <rPr>
        <sz val="10"/>
        <color theme="1"/>
        <rFont val="Arial"/>
        <family val="2"/>
      </rPr>
      <t>€</t>
    </r>
  </si>
  <si>
    <t>B. Steuerkraftberechnung</t>
  </si>
  <si>
    <t>1. Messbeträge (§ 9 NFAG)</t>
  </si>
  <si>
    <t>Istaufkommen der Realsteuern im Zeitraum 01.10.2018 bis 30.09.2019   :   Hebesatz 2019</t>
  </si>
  <si>
    <r>
      <t xml:space="preserve">Grundsteuer </t>
    </r>
    <r>
      <rPr>
        <sz val="10"/>
        <color theme="1"/>
        <rFont val="Arial"/>
        <family val="2"/>
      </rPr>
      <t>A</t>
    </r>
  </si>
  <si>
    <t>146 183 €    :   413 %   =</t>
  </si>
  <si>
    <t>35 396 €</t>
  </si>
  <si>
    <t>3 630 759 €    :   433 %   =</t>
  </si>
  <si>
    <t>838 513 €</t>
  </si>
  <si>
    <t>Gewerbesteuer im 4. Quartal 2018</t>
  </si>
  <si>
    <t>3 521 547 €    :   405 %   =</t>
  </si>
  <si>
    <t>869 518 €</t>
  </si>
  <si>
    <t>Gewerbesteuer im 1.- 3. Quartal 2019</t>
  </si>
  <si>
    <t>11 231 718 €    :   405 %   =</t>
  </si>
  <si>
    <t>2 773 264 €</t>
  </si>
  <si>
    <t xml:space="preserve">Gemeindeanteil an der Einkommensteuer </t>
  </si>
  <si>
    <t>für Zeitraum 01.10.2018 - 30.09.2019   =</t>
  </si>
  <si>
    <t>10 678 746 €</t>
  </si>
  <si>
    <t xml:space="preserve">Gemeindeanteil an der Umsatzsteuer </t>
  </si>
  <si>
    <t>im Zeitraum 01.10.2018 - 30.09.2019   =</t>
  </si>
  <si>
    <t>2 179 062 €</t>
  </si>
  <si>
    <t>2. Steuerkraftzahlen (§ 11 NFAG)</t>
  </si>
  <si>
    <t>Messbeträge der Realsteuern x 90 % der Durchschnittshebesätze der Gemeinden mit weniger als 100 000 Einwohner/-innen</t>
  </si>
  <si>
    <t>Bei der Gewerbesteuer werden die Messbeträge wegen der Gewerbesteuerumlage gekürzt.</t>
  </si>
  <si>
    <t>35 396 €   x   345 %   =</t>
  </si>
  <si>
    <t>122 116 €</t>
  </si>
  <si>
    <t>838 513 €   x   365 %   =</t>
  </si>
  <si>
    <t>3 060 572 €</t>
  </si>
  <si>
    <t>80 %   x   869 518 €   x   349 %   =</t>
  </si>
  <si>
    <t>2 427 694 €</t>
  </si>
  <si>
    <t>81 % x  2 773 264 €   x   349 %   =</t>
  </si>
  <si>
    <t>7 839 740 €</t>
  </si>
  <si>
    <t>Gemeindeanteil an der Einkommensteuer</t>
  </si>
  <si>
    <t>10 678 746 €   x     90 %   =</t>
  </si>
  <si>
    <t>9 160 871 €</t>
  </si>
  <si>
    <t>Gemeindeanteil an der Umsatzsteuer</t>
  </si>
  <si>
    <t>2 179 062 €   x     90 %   =</t>
  </si>
  <si>
    <t>1 961 156 €</t>
  </si>
  <si>
    <t>3. Steuerkraftmesszahl</t>
  </si>
  <si>
    <t>Summe der Steuerkraftzahlen der einzelnen Steuerarten</t>
  </si>
  <si>
    <t>25 022 149 €</t>
  </si>
  <si>
    <t>C. Berechnung der Schlüsselzuweisungen</t>
  </si>
  <si>
    <t>1. Gegenüberstellung der Ergebnisse der Bedarfsberechnung und der Steuerkraftberechnung 
    (§ 4 Abs. 1 NFAG)</t>
  </si>
  <si>
    <t xml:space="preserve">Bedarfsmesszahl ./. Steuerkraftmesszahl   =  </t>
  </si>
  <si>
    <t xml:space="preserve"> 33 339 700 €   ./.   25 022 149 €   =</t>
  </si>
  <si>
    <r>
      <t>8 317 551</t>
    </r>
    <r>
      <rPr>
        <i/>
        <sz val="10"/>
        <color theme="1"/>
        <rFont val="Arial"/>
        <family val="2"/>
      </rPr>
      <t xml:space="preserve"> </t>
    </r>
    <r>
      <rPr>
        <sz val="10"/>
        <color theme="1"/>
        <rFont val="Arial"/>
        <family val="2"/>
      </rPr>
      <t>€</t>
    </r>
  </si>
  <si>
    <t>2. Höhe der Schlüsselzuweisungen</t>
  </si>
  <si>
    <t>Der Unterschiedsbetrag wird gemäß § 4 Abs. 4 Satz 1 NFAG zu 75 % durch Schlüsselzuweisungen ausgeglichen.</t>
  </si>
  <si>
    <t>8 317 551 €   x   75 %   =</t>
  </si>
  <si>
    <t>6 103 163 €</t>
  </si>
  <si>
    <t>3. Sockelgarantie (§ 4 Abs. 4 Satz 2 NFAG)</t>
  </si>
  <si>
    <t>Steuerkraftmesszahl und Schlüsselzuweisungen müssen mindestens 80 % der Bedarfsmesszahl erreichen.</t>
  </si>
  <si>
    <t>25 022 149 €   +   6 103 163 €   =</t>
  </si>
  <si>
    <t>31 125 312 €</t>
  </si>
  <si>
    <t>80 %   x   33 339 700 €    =</t>
  </si>
  <si>
    <t>26 671 760 €</t>
  </si>
  <si>
    <t>=</t>
  </si>
  <si>
    <t>positive Differenz</t>
  </si>
  <si>
    <t>In diesem Fall werden 80 % der Bedarfsmesszahl überschritten. Die Gemeinde bekommt keine höheren Schlüsselzuweisungen aufgrund der Sockelgarantie.</t>
  </si>
  <si>
    <t>Variante als Beispiel für Sockelgarantie-Zuweisungen</t>
  </si>
  <si>
    <t>Wenn für eine Gemeinde eine sehr niedrige Steuerkraftmesszahl ermittelt worden wäre (z.B. 1 000 000 €), ergäbe sich folgende Rechnung:</t>
  </si>
  <si>
    <t>33 339 700 €   ./.   1 000 000 €   =</t>
  </si>
  <si>
    <t>24 254 775 €</t>
  </si>
  <si>
    <t>24 254 775 €   +   1 000 000 €   =</t>
  </si>
  <si>
    <t>= negative Differenz von</t>
  </si>
  <si>
    <t>1 416 985 €</t>
  </si>
  <si>
    <t>Die Gemeinde bekäme zu den 24 254 775 € weitere 1 416 985 € Schlüsselzuweisungen.</t>
  </si>
  <si>
    <t>4. Finanzausgleichsumlage (§ 16 NFAG)</t>
  </si>
  <si>
    <t>Variante als Beispiel für die Finanzausgleichsumlage</t>
  </si>
  <si>
    <t>Wenn für die Gemeinde eine sehr hohe Steuerkraftmesszahl ermittelt worden wäre (z.B. 35 000 000 €), ergäbe sich folgende Rechnung:</t>
  </si>
  <si>
    <t>33 339 700 €   ./.   35 000 000 €   =</t>
  </si>
  <si>
    <t>-1 660 300 €</t>
  </si>
  <si>
    <t>-332 060 €</t>
  </si>
  <si>
    <t>Die Gemeinde müsste 20 % des überschießenden Betrages (= 332 060 €) abführen. Die Erhöhung der Summe der Schlüsselzuweisungen für Gemeindeaufgaben um diesen Betrag wäre bei der iterativen Berechnung des Grundbetrags berücksichtigt worden.</t>
  </si>
  <si>
    <t>32 339 700 €</t>
  </si>
  <si>
    <t>32 339 700 €  x 75 %   =</t>
  </si>
  <si>
    <t>25 254 775 €</t>
  </si>
  <si>
    <t>Schlüsselzuweisungen für Kreisaufgaben - Berechnungsbeispiel</t>
  </si>
  <si>
    <t>1. Einwohnerzahl gem. § 7 Abs. 2 NFAG</t>
  </si>
  <si>
    <t>Bevölkerung am 30.06.2019 (Ergebnis der amtlichen Fortschreibung)</t>
  </si>
  <si>
    <t xml:space="preserve">2. Einwohnererhöhung </t>
  </si>
  <si>
    <t>2.1 Durch Sozialhilfelasten gem. § 7 Abs. 3 NFAG</t>
  </si>
  <si>
    <t>(Spalte "Einwohnererhöhung Soziallasten" der Tabelle 6)</t>
  </si>
  <si>
    <t>2.2 Fläche gem. § 7 Abs. 4 NFAG</t>
  </si>
  <si>
    <t>(Spalte "Einwohnererhöhung Fläche" der Tabelle 6)</t>
  </si>
  <si>
    <t>2.3 Durch Sonderansätze insgesamt</t>
  </si>
  <si>
    <t>(Spalte "Einwohnererhöhung insgesamt" der Tabelle 6)</t>
  </si>
  <si>
    <t>3. Bedarfsansatz</t>
  </si>
  <si>
    <t>Einwohnerzahl   +   
Einwohnererhöhung durch Sonderansätze   =</t>
  </si>
  <si>
    <t xml:space="preserve">
158 487   +   81 798   =</t>
  </si>
  <si>
    <t xml:space="preserve">
240 285</t>
  </si>
  <si>
    <t>4. Bedarfsmesszahl</t>
  </si>
  <si>
    <t xml:space="preserve">Bedarfsansatz   x   Grundbetrag   =   </t>
  </si>
  <si>
    <t>240 285   x   587,24 €</t>
  </si>
  <si>
    <t>141 104 963 €</t>
  </si>
  <si>
    <t>B. Umlagekraftberechnung</t>
  </si>
  <si>
    <t>1. Umlagegrundlagen</t>
  </si>
  <si>
    <t xml:space="preserve">Steuerkraftmesszahlen der Gemeinden/gemeindefreien Gebiete des Landkreises </t>
  </si>
  <si>
    <t>130 576 581 €</t>
  </si>
  <si>
    <t>Schlüsselzuweisungen für Gemeindeaufgaben: 48 554 320 €   x   90 %</t>
  </si>
  <si>
    <t>43 698 888 €</t>
  </si>
  <si>
    <t>174 275 469 €</t>
  </si>
  <si>
    <t>2. Umlagekraftmesszahl</t>
  </si>
  <si>
    <t xml:space="preserve">    Umlagegrundlagen x 90 % des durchschnittlichen Kreisumlagesatzes vom Vorjahr</t>
  </si>
  <si>
    <t>174 275 469 €   x   42 %   =</t>
  </si>
  <si>
    <t>73 195 697 €</t>
  </si>
  <si>
    <t>1. Gegenüberstellung der Ergebnisse der Bedarfsberechnung und der Umlagekraftberechnung</t>
  </si>
  <si>
    <t>Bedarfsmesszahl  ./.  Umlagekraftmesszahl  =</t>
  </si>
  <si>
    <t>141 104 963 €   ./.   73 195 697 €   =</t>
  </si>
  <si>
    <t>67 909 266 €</t>
  </si>
  <si>
    <t xml:space="preserve">Der Unterschiedsbetrag wird gemäß 
§ 4 Abs. 4 Satz 1 NFAG zu 75 % durch Schlüsselzuweisungen ausgeglichen.
</t>
  </si>
  <si>
    <t xml:space="preserve">67 909 266 €   x   75 %   =
</t>
  </si>
  <si>
    <t xml:space="preserve">50 931 950 €
</t>
  </si>
  <si>
    <t>Prüfung und Berechnung wie bei Schlüsselzuweisungen für Gemeindeaufgaben.
(Bei den Schlüsselzuweisungen für Kreisaufgaben ist die Sockelgarantie nur von theoretischer Bedeutung).</t>
  </si>
  <si>
    <t>4. Finanzausgleichsumlage</t>
  </si>
  <si>
    <t>Eine Finanzausgleichsumlage gibt es bei den Schlüsselzuweisungen für Kreisaufgaben nicht.</t>
  </si>
  <si>
    <t>Spaltenenende</t>
  </si>
  <si>
    <t>Die nächste Zeile beinhaltet die Fußnote 1.</t>
  </si>
  <si>
    <t>Anzahl der Verwaltungseinheiten, darunter mit Hebesatz unter 90 v.H. gem. NFAG1)</t>
  </si>
  <si>
    <t>Zuweisungen je Einwohner/Einwohnerin im Jahr 2020, Beträge in €</t>
  </si>
  <si>
    <t>Veränderung im Jahr 2020 gegenüber dem Jahr 2015 in Prozent</t>
  </si>
  <si>
    <t>Veränderung im Jahr 2020 gegenüber dem Jahr 2019 in Prozent</t>
  </si>
  <si>
    <t>Bezeichnung der kreisfreien Stadt, des Landkreises / der Region (einschließlich kreisangehöriger Gemeinden und Samtgemeinden), der Statistischen Region und des Landes</t>
  </si>
  <si>
    <t>Schlüsselnummer der kreisfreien Stadt, des Landkreises / der Region (einschließlich kreisangehöriger Gemeinden und Samtgemeinden), der Statistischen Region und des Landes</t>
  </si>
  <si>
    <t>Schlüsselnummer der kreisfreien Stadt, des Landkreises / der Region, der Statistischen Region und des Landes</t>
  </si>
  <si>
    <t xml:space="preserve">Bezeichnung der kreisfreien Stadt, des Landkreises / der Region (einschließlich kreisangehöriger Gemeinden und Samtgemeinden), der Statistischen Region und des Landes </t>
  </si>
  <si>
    <t>Schlüsselnummer der kreisfreien Stadt, des Landkreises / der Region und des Landes</t>
  </si>
  <si>
    <t>Schlüsselnummer der kreisfreien Stadt, der Gemeinden und Samtgemeinden</t>
  </si>
  <si>
    <t>Bezeichnung der kreisfreien Stadt, der Gemeinden und Samtgemeinden</t>
  </si>
  <si>
    <t>Gemeindegrößenansatz in Prozent</t>
  </si>
  <si>
    <t>Rangfolge der Steuerkraftmesszahlen und Schlüsselzuweisungen abzüglich Finanzausgleichumlage</t>
  </si>
  <si>
    <t>101000 bis 462402</t>
  </si>
  <si>
    <t>101000 bis 405000</t>
  </si>
  <si>
    <t>Schlüsselnummer der Kreisfreien Stadt</t>
  </si>
  <si>
    <t>Bezeichnung der kreisfreien Stadt</t>
  </si>
  <si>
    <r>
      <t>Relative Zu-
oder Abnahme
des aktuellen Nettobetrags</t>
    </r>
    <r>
      <rPr>
        <vertAlign val="superscript"/>
        <sz val="8"/>
        <rFont val="Arial"/>
        <family val="2"/>
      </rPr>
      <t xml:space="preserve">1)
</t>
    </r>
    <r>
      <rPr>
        <sz val="8"/>
        <rFont val="Arial"/>
        <family val="2"/>
      </rPr>
      <t>gegenüber dem Vorjahr</t>
    </r>
  </si>
  <si>
    <t>Relative Zu- oder Abnahme des aktuellen Nettobetrags1) gegenüber dem Vorjahr in Prozent</t>
  </si>
  <si>
    <t>Schlüsselnummer der Landkreise /der Region (einschließlich kreisangehörige Gemeinden und Samtgemeinden)</t>
  </si>
  <si>
    <t xml:space="preserve">Bezeichnung der Landkreise / der Region (einschließlich kreisangehöriger Gemeinden und Samtgemeinden) </t>
  </si>
  <si>
    <t>Schlüsselnummer der kreisangehörigen Gemeinden und Samtgemeinden</t>
  </si>
  <si>
    <t>Bezeichnung der kreisangehörigen Gemeinden und Samtgemeinden</t>
  </si>
  <si>
    <t>Bezeichnung der Landkreise</t>
  </si>
  <si>
    <t>Schlüsselnummer der Landkreise</t>
  </si>
  <si>
    <t>151000 bis 462000</t>
  </si>
  <si>
    <t>151009 bis 462402</t>
  </si>
  <si>
    <t>Der Tabellenkopf für Vorlesehilfen befindet sich in Zeile 12</t>
  </si>
  <si>
    <t>10. Zuweisungen und Umlagen 2020 im Vergleich zu den 
     Beträgen im Jahr 2019</t>
  </si>
  <si>
    <t>Titelbild</t>
  </si>
  <si>
    <t>L II S - j / 2020</t>
  </si>
  <si>
    <t xml:space="preserve">           abzgl. Unrichtigkeiten aus Vorjahren = 339 808 €</t>
  </si>
  <si>
    <r>
      <rPr>
        <sz val="10"/>
        <rFont val="Arial"/>
        <family val="2"/>
      </rPr>
      <t>In Tabelle 4</t>
    </r>
    <r>
      <rPr>
        <sz val="10"/>
        <color theme="1"/>
        <rFont val="Arial"/>
        <family val="2"/>
      </rPr>
      <t xml:space="preserve"> ist dargestellt, wie viele Einwohnerinnen und Einwohner und zusätzliche Personen auf die einzelnen Landkreise und kreisfreien Städte entfallen. Insgesamt werden auf diese Weise zusätzlich 4 334 029 fiktive Personen für den Bedarfsansatz für Kreisaufgaben ermittelt. </t>
    </r>
  </si>
  <si>
    <r>
      <t>In</t>
    </r>
    <r>
      <rPr>
        <sz val="10"/>
        <rFont val="Arial"/>
        <family val="2"/>
      </rPr>
      <t xml:space="preserve"> Tabelle 5</t>
    </r>
    <r>
      <rPr>
        <sz val="10"/>
        <color theme="1"/>
        <rFont val="Arial"/>
        <family val="2"/>
      </rPr>
      <t xml:space="preserve"> ist die Höhe der Schlüsselzuweisungen nach Größenklassen der Steuer-/Umlagekraft dargestellt. Hier wird deutlich, dass mit steigender Steuerkraft die Höhe der Schlüsselzuweisungen sinkt. Die Entwicklung der Höhe der Zuweisungen insgesamt in den Landkreisen und kreisfreien S</t>
    </r>
    <r>
      <rPr>
        <sz val="10"/>
        <rFont val="Arial"/>
        <family val="2"/>
      </rPr>
      <t>tädten ist in Tabelle 8</t>
    </r>
    <r>
      <rPr>
        <sz val="10"/>
        <color theme="1"/>
        <rFont val="Arial"/>
        <family val="2"/>
      </rPr>
      <t xml:space="preserve"> dargestellt.</t>
    </r>
  </si>
  <si>
    <r>
      <t>Im Haushaltsjahr 2012 ist durch das NFAG ein Entschuldungsfonds als Sondervermögen des Landes eingerichtet worden. Das Land stellt für Zins- und Tilgungshilfen jährlich maximal 70 Mio. € bereit und erhebt von der kommunalen Ebene eine Umlage in Höhe der Hälfte der bereitgestellten Mittel. Die Umlage 2020 in Höhe von 35 Mio. € wird entsprechend der Finanzkraft der Gemeinden und kreisfreien Städte, der Landkreise bzw. der Region Hannover ei</t>
    </r>
    <r>
      <rPr>
        <sz val="10"/>
        <rFont val="Arial"/>
        <family val="2"/>
      </rPr>
      <t>ngenommen (vgl. Tabellen 3 und 4</t>
    </r>
    <r>
      <rPr>
        <sz val="10"/>
        <color theme="1"/>
        <rFont val="Arial"/>
        <family val="2"/>
      </rPr>
      <t>). Die Aufteilung zwischen Kreisen und Gemeinden entspricht dem Verhältnis der Schlüsselzuweisungen für Kreis- bzw. für Gemeindeaufgaben. Die Auszahlung der Zins- und Tilgungshilfen erfolgt durch das MI in Einzelverträgen im Zusammenhang mit Konsolidierungsmaßnahmen der kommunalen Haushalte im Rahmen des Zukunftsvertrages bzw. als Stabilisierungshilfen.</t>
    </r>
  </si>
  <si>
    <t>Im letzten Schritt zur Ermittlung der Höhe von Zuweisungen wird für jede Gemeinde die Bedarfsmesszahl mit der Steuerkraftmesszahl verglichen. Bei einer positiven Differenz (Bedarfswert ist größer) erhält die Gemeinde eine Auffüllung des Unterschiedsbetrages zu 75 % durch Schlüsselzuweisungen. Eine finanzielle Mindestausstattung sichert darüber hinaus die „Sockelgarantie“ ab, nach der die eigene Steuerkraft durch Landeszuweisungen so stark ergänzt wird, dass letztlich mindestens 80 % der Bedarfsmesszahl erreicht werden.</t>
  </si>
  <si>
    <t>Die Finanzausgleichsumlage unterscheidet sich grundlegend von der bis einschl. 1998 erhobenen Einheitsumlage (vorher Solidarbeitragsumlage). Es besteht bei ihr keine Verbindung zu den einheitsbedingten Leistungen des Landes. So fließen die Einnahmen dieser Umlage nicht dem Land zu, sondern sie verbleiben im Ausgleichssystem, indem mit ihnen die Schlüsselzuweisungen für Gemeindeaufgaben angereichert werden. Auch die Größenordnung ist nicht vergleichbar, denn die Finanzausgleichsumlage erbringt 2020 nur 35,3 Mio. Euro. Der besondere Charakter dieses Ausgleichsinstruments besteht darin, dass damit ein Teil der „überschießenden“ Steuerkraft von sog. „abundanten“ Gemeinden abgeschöpft wird, nämlich 20 % des Betrages, um den die Steuerkraftmesszahl dieser Gemeinden ihre jeweilige Bedarfsmesszahl übersteigt (vgl. Modellgemeinde E in Abbildung 3). Seit 2020 wird bei den 5 % der Gemeinden mit der absolut niedrigsten Steuerkraftmesszahl bei Abundanz auf die Erhebung der Finanzausgleichsumlage verzichtet, das betraf 2020 fünf Gemeinden. So wurde im Jahr 2020 bei 27 der 32 abundanten Gemeinden die Finanzausgleichsumlage erhoben.</t>
  </si>
  <si>
    <t>5. Ausgleichswirkung der Schlüsselzuweisungen für 
    Gemeindeaufgaben</t>
  </si>
  <si>
    <t xml:space="preserve">a) Steurkraftmesszahlen 2020 </t>
  </si>
  <si>
    <t>b) Steuerkraftmesszahlen und Schlüsselzuweisungen 2020</t>
  </si>
  <si>
    <t>6. Bedarfsansätze der Schlüsselzuweisungen für 
    Kreisaufgaben  (§ 7 NFAG)</t>
  </si>
  <si>
    <t>7. Realsteuerhebesätze 2018 als Berechnungsgrundlage 
    für den Finanzausgleich 2020</t>
  </si>
  <si>
    <r>
      <t>Finanzausgleichsleistungen</t>
    </r>
    <r>
      <rPr>
        <b/>
        <vertAlign val="superscript"/>
        <sz val="1"/>
        <color theme="0"/>
        <rFont val="Arial"/>
        <family val="2"/>
      </rPr>
      <t>1) insgesamt in 1000 Euro</t>
    </r>
  </si>
  <si>
    <r>
      <t>Finanzausgleichsleistungen</t>
    </r>
    <r>
      <rPr>
        <b/>
        <vertAlign val="superscript"/>
        <sz val="1"/>
        <color theme="0"/>
        <rFont val="Arial"/>
        <family val="2"/>
      </rPr>
      <t>1); davon Bedarfszuweisungen in 1000 Euro</t>
    </r>
  </si>
  <si>
    <r>
      <t>Finanzausgleichsleistungen</t>
    </r>
    <r>
      <rPr>
        <b/>
        <vertAlign val="superscript"/>
        <sz val="1"/>
        <color theme="0"/>
        <rFont val="Arial"/>
        <family val="2"/>
      </rPr>
      <t>1); davon Schlüsselzuweisungen2) in 1000 Euro</t>
    </r>
  </si>
  <si>
    <r>
      <t>Finanzausgleichsleistungen</t>
    </r>
    <r>
      <rPr>
        <b/>
        <vertAlign val="superscript"/>
        <sz val="1"/>
        <color theme="0"/>
        <rFont val="Arial"/>
        <family val="2"/>
      </rPr>
      <t>1); davon Zuweisungen für Aufgaben des übertragenen Wirkungskreises in 1000 Euro</t>
    </r>
  </si>
  <si>
    <r>
      <t>Finanzausgleichsleistungen</t>
    </r>
    <r>
      <rPr>
        <b/>
        <vertAlign val="superscript"/>
        <sz val="1"/>
        <color theme="0"/>
        <rFont val="Arial"/>
        <family val="2"/>
      </rPr>
      <t>1); davon übrige Zuweisungen in 1000 Euro</t>
    </r>
  </si>
  <si>
    <t>Zuweisungen insgesamt1), Beträge in 1 000 Euro</t>
  </si>
  <si>
    <t>Zuweisungen insgesamt1), Beträge in Euro je Einwohner/Einwohnerin2)</t>
  </si>
  <si>
    <t>Zuweisungen insgesamt1), davon Schlüsselzuweisungen für Gemeindeaufgaben, Beträge in 1 000 Euro</t>
  </si>
  <si>
    <t>Zuweisungen insgesamt1), davon Schlüsselzuweisungen für Gemeindeaufgaben, Beträge in Euro je Einwohner/Einwohnerin2)</t>
  </si>
  <si>
    <t>Zuweisungen insgesamt1), davon Schlüsselzuweisungen für Kreisaufgaben, Beträge in 1 000 Euro</t>
  </si>
  <si>
    <t>Zuweisungen ingesam1)t, davon Schlüsselzuweisungen für Kreisaufgaben, Beträge in Euro je Einwohner/Einwohnerin2)</t>
  </si>
  <si>
    <t>Zuweisungen insgesamt1), davon Zuweisungen für Aufgaben des übertragenen Wirkungskreises, Beträge in 1 000 Euro</t>
  </si>
  <si>
    <t>Zuweisungen insgesam1)t, davon Zuweisungen für Aufgaben des übertragenen Wirkungskreises, Beträge in Euro je Einwohner/Einwohnerin2)</t>
  </si>
  <si>
    <t>Finanzausgleichsumlage, Beträge in 1 000 Euro</t>
  </si>
  <si>
    <t>Entschuldungsumlage gemäß Niedersächsischem Gesetz über den Finanzausgleich (NFAG), Beträge in 1 000 Euro</t>
  </si>
  <si>
    <t>Nachrichtlich: Umlage gemäß Niedersächsischem Krankenhausgesetz (NKHG), Beträge in 1 000 Euro</t>
  </si>
  <si>
    <t>Steuerkraftmesszahlen, Beträge in 1000 Euro</t>
  </si>
  <si>
    <t>Schlüsselzuweisungen, Beträge in 1000 Euro</t>
  </si>
  <si>
    <t>Steuerkraftmesszahlen, Schlüsselzuweisungen abzüglich Finanzausgleichsumlage, Beträge in 1000 Euro</t>
  </si>
  <si>
    <t>Entschuldungsumlage auf Gemeindeebene, Beträge in 1000 Euro</t>
  </si>
  <si>
    <t>Steurkraftmesszahlen, Beträge in Euro je Einwohner-Bedarfsansatz</t>
  </si>
  <si>
    <t>Schlüsselzuweisungen, Beträge in Euro je Einwohner-Bedarfsansatz</t>
  </si>
  <si>
    <t>Steuerkraftmesszahlen, Schlüsselzuweisungen abzüglich Finanzausgleichsumlage, Beträge in Euro je Einwohner-Bedarfsansatzes</t>
  </si>
  <si>
    <t>Umlagekraftmesszahlen, Beträge in 1 000 Euro</t>
  </si>
  <si>
    <t>Umlagekraftmesszahlen, Beträge in Euro je Einwohner-Bedarfsansatz</t>
  </si>
  <si>
    <t>Schlüsselzuweisungen, Beträge in 1 000 Euro</t>
  </si>
  <si>
    <t>Umlagekraftmesszahlen, Schlüsselzuweisungen, Beträge in 1 000 Euro</t>
  </si>
  <si>
    <t>Umlagekraftmesszahlen, Schlüsselzuweisungen, Beträge in Euro je Einwohner-Bedarfsansatz</t>
  </si>
  <si>
    <t>Entschuldungsumlage Kreisebene, Beträge in 1 000 Euro</t>
  </si>
  <si>
    <t xml:space="preserve">Steuerkraftmesszahlen (kreisfreie Städte, kreisangehörige Gemeinden oder Samtgemeinden) und Umlagekraftmesszahlen (Landkreise) im Jahr 2019, Beträge in Euro je Einwohner/Einwohnerin2) </t>
  </si>
  <si>
    <t>Zuweisungen  insgesamt1), Beträge in 1 000 Euro</t>
  </si>
  <si>
    <t>Zuweisungen  insgesamt1), Beträge in Euro je Einwohner/Einwohnerin2)</t>
  </si>
  <si>
    <t>Zuweisungen insgesamt 1), davon Schlüsselzuweisungen für Gemeindeaufgaben, Beträge in Euro je Einwohner/Einwohnerin2)</t>
  </si>
  <si>
    <t>Zuweisungen insgesamt 1), davon Schlüsselzuweisungen für Kreisaufgaben, Beträge in 1 000 Euro</t>
  </si>
  <si>
    <t>Zuweisungen insgesamt 1), davon Schlüsselzuweisungen für Kreisaufgaben, Beträge in Euro je Einwohner/Einwohnerin2)</t>
  </si>
  <si>
    <t>Zuweisungen insgesamt, davon Zuweisungen für Aufgaben des übertragenen Wirkungskreises, Beträge in 1 000 Euro</t>
  </si>
  <si>
    <t>Zuweisungen insgesamt 1), davon Zuweisungen für Aufgaben des übertragenen Wirkungskreises, Beträge in Euro je Einwohner/Einwohnerin2)</t>
  </si>
  <si>
    <t>Nettobeträge (Zuweisungen abzüglich Finanzausgleichsumlage), Beträge in 1 000 Euro</t>
  </si>
  <si>
    <t>Nettobeträge (Zuweisungen abzüglich Finanzausgleichsumlage), Beträge in Euro je Einwohner/Einwohnerin2)</t>
  </si>
  <si>
    <t>Soziallasten Durchschnitt 2017/2018 in Euro</t>
  </si>
  <si>
    <t>Zuweisungen insgesamt1) im Jahr 2015, Beträge in 1 000 Euro</t>
  </si>
  <si>
    <t>Zuweisungen insgesamt1) im Jahr 2019, Beträge in 1 000 Euro</t>
  </si>
  <si>
    <t>Zuweisungen insgesamt1) im Jahr 2020, Beträge in 1 000 Euro</t>
  </si>
  <si>
    <t>Zuweisungen je Einwohner/Einwohnerin im Jahr 2015, Beträge in Euro</t>
  </si>
  <si>
    <t>Zuweisungen je Einwohner/Einwohnerin im Jahr 2019, Beträge in Euro</t>
  </si>
  <si>
    <t>Der Tabellenkopf für Vorlesehilfen befindet sich in Zeile 10</t>
  </si>
  <si>
    <t>Steuerkraftmesszahlen, Beträge in 1 000 Euro</t>
  </si>
  <si>
    <t>Steuerkraftmesszahlen, Beträge in Euro je Einheit Bedarfsansatz</t>
  </si>
  <si>
    <t>Schlüsselzuweisungen, Beträge in Euro je Einheit Bedarfsansatz</t>
  </si>
  <si>
    <t>Steuerkraftmesszahlen und Schlüsselzuweisungen abzüglich Finanzausgleichumlage, Beträge in 1 000 Euro</t>
  </si>
  <si>
    <t>Steuerkraftmesszahlen und Schlüsselzuweisungen abzüglich Finanzausgleichumlage, Beträge in Euro je Einheit Bedarfsansatz</t>
  </si>
  <si>
    <t xml:space="preserve">  Schlüsselzuweisungen für Gemeindeaufgaben im Jahr 2019, Beträge in 1 000 Euro</t>
  </si>
  <si>
    <t>Schlüsselzuweisungen für Kreisaufgaben im Jahr 2019, Beträge in 1 000 Euro</t>
  </si>
  <si>
    <t>Zuweisungen für Aufgaben des übertragenen Wirkungskreises im Jahr 2019, Beträge in 1 000 Euro</t>
  </si>
  <si>
    <t>Finanzausgleichsumlage im Jahr 2019, Beträge in 1 000 Euro</t>
  </si>
  <si>
    <t>Nettobetrag1) (Summe der Schlüssel- / Zuweisungen für Gemeinde-, Kreis- und Aufgaben des übertragenen Wirkungskreises abzüglich der Finanzausgleichsumlage im Jahr 2019), Beträge in 1 000 Euro</t>
  </si>
  <si>
    <t>Nettobetrag1) (Summe der Schlüssel- / Zuweisungen für Gemeinde-, Kreis- und Aufgaben des übertragenen Wirkungskreises abzüglich der Finanzausgleichsumlage im Jahr 2019), Beträge in Euro je Einwohner/Einwohnerin2)</t>
  </si>
  <si>
    <t xml:space="preserve">  Schlüsselzuweisungen für Gemeindeaufgaben im Jahr 2020, Beträge in 1 000 Euro</t>
  </si>
  <si>
    <t>Schlüsselzuweisungen für Kreisaufgaben im Jahr 2020, Beträge in 1 000 Euro</t>
  </si>
  <si>
    <t>Zuweisungen für Aufgaben des übertragenen Wirkungskreises im Jahr 2020, Beträge in 1 000 Euro</t>
  </si>
  <si>
    <t>Finanzausgleichsumlage im Jahr 2020, Beträge in 1 000 Euro</t>
  </si>
  <si>
    <t>Nettobetrag1) (Summe der Schlüssel- / Zuweisungen für Gemeinde-, Kreis- und Aufgaben des übertragenen Wirkungskreises abzüglich der Finanzausgleichsumlage im Jahr 2020), Beträge in 1 000 Euro</t>
  </si>
  <si>
    <t>Nettobetrag1) (Summe der Schlüssel- / Zuweisungen für Gemeinde-, Kreis- und Aufgaben des übertragenen Wirkungskreises abzüglich der Finanzausgleichsumlage im Jahr 2020), Beträge in Euro je Einwohner/Einwohnerin2)</t>
  </si>
  <si>
    <t>Abweichung des Nettobetrags1) des Jahres 2020 vom Nettobetrag1) des Jahres 2019 in 1 000 Euro</t>
  </si>
  <si>
    <t>Abweichung des Nettobetrags1) des Jahres 2020 vom Nettobetrag1) des Jahres 2019 in Euro je Einwohner/Einwohnerin</t>
  </si>
  <si>
    <t>Nettobetrag1) (Summe der Schlüsselzuweisungen für Kreisaufgaben und der Zuweisungen für Aufgaben des übertragenen Wirkungskreises im Jahr 2019), Beträge in 1 000 Euro</t>
  </si>
  <si>
    <t>Nettobetrag1) (Summe der Schlüsselzuweisungen für Kreisaufgaben und der Zuweisungen für Aufgaben des übertragenen Wirkungskreises im Jahr 2019), Beträge in Euro je Einwohner/Einwohnerin2)</t>
  </si>
  <si>
    <t>Nettobetrag1) (Summe der Schlüsselzuweisungen für Kreisaufgaben und der Zuweisungen für Aufgaben des übertragenen Wirkungskreises im Jahr 2020), Beträge in 1 000 Euro</t>
  </si>
  <si>
    <t>Nettobetrag1) (Summe der Schlüsselzuweisungen für Kreisaufgaben und der Zuweisungen für Aufgaben des übertragenen Wirkungskreises im Jahr 2020), Beträge in Euro je Einwohner/Einwohnerin2)</t>
  </si>
  <si>
    <t>Abweichung des Nettobetrags1) des Jahres 2020 vom Nettobetrag1) des Jahres 2019 in 1 000 uro</t>
  </si>
  <si>
    <t>1. Entwicklung des kommunalen Finanzausgleichs 1986 bis 2020</t>
  </si>
  <si>
    <t>2. Finanzausgleichsleistungen 2020 in der Zuordnung 
    nach kreisfreien Städten und Landkreisen</t>
  </si>
  <si>
    <t>Die möglichen Ergebnisse des Vergleichs von Bedarf und Steuerkraftmesszahl sind in Abbildung 3 dargestellt. Kommune A mit einer sehr niedrigen Steuerkraftmesszahl bliebe auch mit den zunächst ermittelten Schlüsselzuweisungen noch unter der Sockelgarantie, die Zuweisungen werden daher entsprechend aufgestockt; seit der Neuregelung des kommunalen Finanzausgleichs im Jahr 1999 erhielten 4 Gemeinden Schlüsselzuweisungen aufgrund der Sockelgarantie (in 2001 und 2008 sowie 2 in 2014). Die Kommunen B und C übersteigen erst mit der Steuerkraftmesszahl zuzüglich Schlüsselzuweisungen die Sockelgarantie-Grenze, Kommune D liegt schon mit der Steuerkraftmesszahl über dieser Grenze und erhält daher weniger Schlüsselzuweisungen. Die Steuerkraftmesszahl der abundanten Gemeinde E ist deutlich größer als die Bedarfsmesszahl, und auch nach Abschöpfung von 20 % des überschießenden Betrages bleibt diese Gemeinde sehr finanzkräftig.</t>
  </si>
  <si>
    <t xml:space="preserve">Auch beim zusätzlichen Flächenansatz erfolgt eine Anrechnung der Ausgabenbelastungen über Einwohnererhöhungen (vgl. Tabelle 6). Verteilungskriterium ist hier aber nicht der individuelle Zuschussbedarf (für die Aufgaben Schülerbeförderung und Kreisstraßen), sondern der Flächenanteil bzw. die Bevölkerungsdichte. </t>
  </si>
  <si>
    <t xml:space="preserve">    abzgl. Unrichtigkeiten aus Vorjahren =  435 136 €</t>
  </si>
  <si>
    <t xml:space="preserve">     Einwohnererhöhungswert Fläche</t>
  </si>
  <si>
    <t>550 und mehr</t>
  </si>
  <si>
    <t>500 bis unter 550</t>
  </si>
  <si>
    <t>weniger als 500</t>
  </si>
  <si>
    <t>3) Einschl. Schlüsselzuweisungen für Kreisaufgaben der Stadt Göttingen (15 919 Tsd. €).</t>
  </si>
  <si>
    <t>2) Einschl. Schlüsselzuweisungen für Kreisaufgaben (15 919 Tsd. Euro) der Stadt Göttingen.</t>
  </si>
  <si>
    <t>3) Einschl. Schlüsselzuweisungen für Kreisaufgaben (15 919 Tsd. Euro) der Stadt Göttingen.</t>
  </si>
  <si>
    <r>
      <t>Soziallasten</t>
    </r>
    <r>
      <rPr>
        <vertAlign val="superscript"/>
        <sz val="8"/>
        <rFont val="Arial"/>
        <family val="2"/>
      </rPr>
      <t>2)</t>
    </r>
    <r>
      <rPr>
        <sz val="8"/>
        <rFont val="Arial"/>
        <family val="2"/>
      </rPr>
      <t xml:space="preserve">
Durchschnitt
2017/2018
 in €</t>
    </r>
  </si>
  <si>
    <t>5) Verhältnis der Fläche eines Landkreises / einer kreisfreien Stadt zu der aller Landkreise / kreisfreien Städte Niedersachsens.</t>
  </si>
  <si>
    <r>
      <t>Steuerkraft-
messzahlen 2020
bei Landkreisen:
Umlagekraft-
messzahlen 2020
in € je Einwohner/-in</t>
    </r>
    <r>
      <rPr>
        <vertAlign val="superscript"/>
        <sz val="8"/>
        <rFont val="Arial"/>
        <family val="2"/>
      </rPr>
      <t xml:space="preserve">2) </t>
    </r>
  </si>
  <si>
    <r>
      <t>Göttingen</t>
    </r>
    <r>
      <rPr>
        <vertAlign val="superscript"/>
        <sz val="7"/>
        <rFont val="Arial"/>
        <family val="2"/>
      </rPr>
      <t>3)</t>
    </r>
  </si>
  <si>
    <t>1. Entwicklung des kommunalen Finanzausgleichs 
    1986 bis 2020</t>
  </si>
  <si>
    <t>8. Finanzausgleichsleistungen 2020 im Vergleich 
    zu 2015 und 2019</t>
  </si>
  <si>
    <t xml:space="preserve">     a) Kreisfreie Städte</t>
  </si>
  <si>
    <t xml:space="preserve">     b) Landkreise einschl. kreisangehörige Gemeinden und
         Samtgemeinden</t>
  </si>
  <si>
    <t xml:space="preserve">     c) Landkreise</t>
  </si>
  <si>
    <t xml:space="preserve">     d) Kreisangehörige Gemeinden und Samtgemeinden</t>
  </si>
  <si>
    <t>Niedersachsen insgesamt; davon Landkreise (einschließlich Gemeinden und Samtgemeinden)</t>
  </si>
  <si>
    <t>Niedersachsen insgesamt; davon Landkreise (einschließlich Gemeinden und Samtgemeinden); davon</t>
  </si>
  <si>
    <t>Entschuldungs-
umlage 
gemäß Nieder-
sächsischem
Gesetz über den
Finanzausgleich
(NFAG)</t>
  </si>
  <si>
    <t>Nachrichtlich:
Umlage 
gemäß Nieder-
sächsischem
Krankenhaus-gesetz
(NKHG)</t>
  </si>
  <si>
    <t>Zuweisungen 
für Aufgaben des
übertragenen Wirkungskreises</t>
  </si>
  <si>
    <t>für
Kreisaufgaben</t>
  </si>
  <si>
    <t>Noch: Davon</t>
  </si>
  <si>
    <t>Schlüssel-
Nr.</t>
  </si>
  <si>
    <t>Noch: Schlüsselzuweisungen</t>
  </si>
  <si>
    <t>Im Jahr 2007 wurde zur Ermittlung der maßgeblichen Einwohnerzahl die Berücksichtigung eines sog. „demographischen Faktors“ eingeführt. Dabei tritt an die Stelle der stichtagsbezogenen Einwohnerzahl (30.06. des Vorjahres) jeweils dann die durchschnittliche Einwohnerzahl der fünf vorangegangenen Jahre, wenn diese höher ist. Mit der Einwohnererhöhung um das nichtkasernierte Personal der Stationierungsstreitkräfte ist analog zu verfahren. Neu ist ab 2017, dass die Einwohnerinnen und Einwohner der gemeindefreien Bezirke Lohheide der Stadt Bergen und Osterheide der Stadt Bad Fallingbostel aufgrund der räumlichen Verflechtung zu diesen Städten zugerechnet werden.</t>
  </si>
  <si>
    <t>2. Gemeindegrößenansätze ur Ermittlung der Bedarfsansätze bei Schlüsselzuweisungen für Gemeindeaufgaben 2020</t>
  </si>
  <si>
    <t>Kurvendiagramm</t>
  </si>
  <si>
    <t>1. Kommunaler Finanzausgleich 2020</t>
  </si>
  <si>
    <t>Verlaufsdiagramm</t>
  </si>
  <si>
    <t>Säulendiagramm</t>
  </si>
  <si>
    <t>3. Schlüsselzuweisungen für Gemeindeaufgaben im Kommunalen Finanzausgleich 2020</t>
  </si>
  <si>
    <t>Verteilungsdiagramm</t>
  </si>
  <si>
    <t>Abbildung 5 Ausgleichswirkungen der Schlüsselzuweisungen für Gemeindeaufgaben 
a) Steuerkraftmesszahlen 2020in Euro je Einheit des Bedarfsansatzes (gewichtete Einwohnerzahl)</t>
  </si>
  <si>
    <t>Landkarte</t>
  </si>
  <si>
    <t>Zusätzliche 
Einwohnerzahl 
für Soziallasten
und Flächenansatz</t>
  </si>
  <si>
    <t>Bedarfsansatz
(Anzahl)</t>
  </si>
  <si>
    <t>€ je
Einwohnerin/
Einwohner
Bedarfs-
ansatz</t>
  </si>
  <si>
    <t>Rangfolge</t>
  </si>
  <si>
    <t>€ je
Einwohnerin/
Einwohner
Bedarfsansatz</t>
  </si>
  <si>
    <t>Umlagekraftmesszahlen</t>
  </si>
  <si>
    <t>Umlagekraftmesszahlen, Schlüsselzuweisungen</t>
  </si>
  <si>
    <t>Entschuldungs-
umlage
Kreisebene</t>
  </si>
  <si>
    <t>für Gemeindeaufgaben</t>
  </si>
  <si>
    <t xml:space="preserve">für Kreisaufgaben </t>
  </si>
  <si>
    <t>Zuweisungen für Aufgaben 
des übertragenen Wirkungskreises</t>
  </si>
  <si>
    <r>
      <t>€ je 
Einwohnerin/
Einwohner</t>
    </r>
    <r>
      <rPr>
        <vertAlign val="superscript"/>
        <sz val="8"/>
        <rFont val="Arial"/>
        <family val="2"/>
      </rPr>
      <t>2)</t>
    </r>
  </si>
  <si>
    <t>Noch: a) kreisfreie Städte</t>
  </si>
  <si>
    <t>Noch: b) kreisangehörige Gemeinden / Samtgemeinden</t>
  </si>
  <si>
    <r>
      <t>Noch: c) Landkreise</t>
    </r>
    <r>
      <rPr>
        <b/>
        <vertAlign val="superscript"/>
        <sz val="7"/>
        <rFont val="Arial"/>
        <family val="2"/>
      </rPr>
      <t>3)</t>
    </r>
  </si>
  <si>
    <r>
      <t>Einwohner/-innen-erhöhung
Soziallasten
(Verhältniszahl gem.
§ 7 Abs. 3 NFAG</t>
    </r>
    <r>
      <rPr>
        <vertAlign val="superscript"/>
        <sz val="8"/>
        <rFont val="Arial"/>
        <family val="2"/>
      </rPr>
      <t>3)</t>
    </r>
    <r>
      <rPr>
        <sz val="8"/>
        <rFont val="Arial"/>
        <family val="2"/>
      </rPr>
      <t xml:space="preserve">
x
3 086 915</t>
    </r>
    <r>
      <rPr>
        <vertAlign val="superscript"/>
        <sz val="8"/>
        <rFont val="Arial"/>
        <family val="2"/>
      </rPr>
      <t>4)</t>
    </r>
    <r>
      <rPr>
        <sz val="8"/>
        <rFont val="Arial"/>
        <family val="2"/>
      </rPr>
      <t>)</t>
    </r>
  </si>
  <si>
    <r>
      <t>Einwohner/-innen-
erhöhung 
Fläche
(Verhältniszahl gem.
§ 7 Abs. 4 NFAG</t>
    </r>
    <r>
      <rPr>
        <vertAlign val="superscript"/>
        <sz val="8"/>
        <rFont val="Arial"/>
        <family val="2"/>
      </rPr>
      <t>5)</t>
    </r>
    <r>
      <rPr>
        <sz val="8"/>
        <rFont val="Arial"/>
        <family val="2"/>
      </rPr>
      <t xml:space="preserve">
x
1  247 114</t>
    </r>
    <r>
      <rPr>
        <vertAlign val="superscript"/>
        <sz val="8"/>
        <rFont val="Arial"/>
        <family val="2"/>
      </rPr>
      <t>6)</t>
    </r>
    <r>
      <rPr>
        <sz val="8"/>
        <rFont val="Arial"/>
        <family val="2"/>
      </rPr>
      <t>)</t>
    </r>
  </si>
  <si>
    <t>Einwohner/-innen-erhöhung 
insgesamt
(Einwohner/-innen-
erhöhung Soziallasten + Einwohner/-innen-
erhöhung Fläche)</t>
  </si>
  <si>
    <t>Bedarfsansatz
(Einwohner/-innen-
zahl am 30.06.2019 + Einwohner/-innen-
erhöhung insgesamt)</t>
  </si>
  <si>
    <r>
      <t>Durch-
schnittswert</t>
    </r>
    <r>
      <rPr>
        <vertAlign val="superscript"/>
        <sz val="8"/>
        <rFont val="Arial"/>
        <family val="2"/>
      </rPr>
      <t>1)</t>
    </r>
  </si>
  <si>
    <r>
      <t>90 v.H. 
gem. NFAG</t>
    </r>
    <r>
      <rPr>
        <vertAlign val="superscript"/>
        <sz val="8"/>
        <rFont val="Arial"/>
        <family val="2"/>
      </rPr>
      <t>1)</t>
    </r>
  </si>
  <si>
    <t>200 000 bis unter 500 000</t>
  </si>
  <si>
    <t>100 000 bis unter 200 000</t>
  </si>
  <si>
    <t xml:space="preserve">  50 000 bis unter 100 000</t>
  </si>
  <si>
    <t xml:space="preserve">  20 000 bis unter   50 000</t>
  </si>
  <si>
    <t xml:space="preserve">  10 000 bis unter   20 000</t>
  </si>
  <si>
    <t xml:space="preserve">    5 000 bis unter   10 000</t>
  </si>
  <si>
    <t xml:space="preserve">              weniger als 5 000</t>
  </si>
  <si>
    <t xml:space="preserve">        weniger als 100 000</t>
  </si>
  <si>
    <t>8. Finanzausgleichsleistungen 2020 im Vergleich zu 2015 und 2019 
    nach kreisfreien Städten und Landkreisen</t>
  </si>
  <si>
    <t>Entschuldungs-
umlage
Gemeindeebene</t>
  </si>
  <si>
    <t>Steuerkraftmesszahlen,
Schlüsselzuweisungen
abzüglich Finanzausgleichsumlage</t>
  </si>
  <si>
    <t>Kreisfreie Stadt
Gemeinden / Samtgemeinden
des Landkreises
Statistische Region
Land</t>
  </si>
  <si>
    <t>€ je Einwohner/-in
Bedarfsansatz</t>
  </si>
  <si>
    <r>
      <t>Gemeindegrößen-
ansatz</t>
    </r>
    <r>
      <rPr>
        <vertAlign val="superscript"/>
        <sz val="8"/>
        <rFont val="Arial"/>
        <family val="2"/>
      </rPr>
      <t xml:space="preserve">2) 
</t>
    </r>
    <r>
      <rPr>
        <sz val="8"/>
        <rFont val="Arial"/>
        <family val="2"/>
      </rPr>
      <t>(in Prozent)</t>
    </r>
  </si>
  <si>
    <t>Zuweisungen
für Aufgaben des übertragenen Wirkungskreises</t>
  </si>
  <si>
    <t xml:space="preserve">9. Schlüsselzuweisungen für Gemeindeaufgaben 2020 
    Berechnungsgrundlagen und Zuweisungen - Einzelergebnisse in der Sortierung nach Schlüsselnummern </t>
  </si>
  <si>
    <t xml:space="preserve">
Kreisfreie Stadt
Gemeinde / Samtgemeinde
</t>
  </si>
  <si>
    <t>Kreisfreie Städte, 
kreisangehörige 
Gemeinden / Samtgemeinden 
insgesamt</t>
  </si>
  <si>
    <t>Noch: 10. Zuweisungen und Umlagen im Vergleich zu den Beträgen des Jahres 2019
                  d) Kreisangehörige Gemeinden und Samtgemeinden</t>
  </si>
  <si>
    <r>
      <t>Nettobetrag</t>
    </r>
    <r>
      <rPr>
        <vertAlign val="superscript"/>
        <sz val="8"/>
        <rFont val="Arial"/>
        <family val="2"/>
      </rPr>
      <t xml:space="preserve">1)
</t>
    </r>
    <r>
      <rPr>
        <sz val="8"/>
        <rFont val="Arial"/>
        <family val="2"/>
      </rPr>
      <t>des Jahres 2020
abzüglich des 
Nettobetrags</t>
    </r>
    <r>
      <rPr>
        <vertAlign val="superscript"/>
        <sz val="8"/>
        <rFont val="Arial"/>
        <family val="2"/>
      </rPr>
      <t xml:space="preserve">1)
</t>
    </r>
    <r>
      <rPr>
        <sz val="8"/>
        <rFont val="Arial"/>
        <family val="2"/>
      </rPr>
      <t>des Jahres 2019</t>
    </r>
  </si>
  <si>
    <t>Noch: 10. Zuweisungen und Umlagen im Vergleich zu den Beträgen des Jahres 2019
                  b) Landkreise einschließlich kreisangehörige Gemeinden und Samtgemeinden 
                       - Einzelergebnisse</t>
  </si>
  <si>
    <t>10. Zuweisungen und Umlagen im Vergleich zu den Beträgen des Jahres 2019
       a) Kreisfreie Städte 
           - Einzelergebnisse</t>
  </si>
  <si>
    <r>
      <t>Nettobetrag</t>
    </r>
    <r>
      <rPr>
        <vertAlign val="superscript"/>
        <sz val="8"/>
        <rFont val="Arial"/>
        <family val="2"/>
      </rPr>
      <t xml:space="preserve">1)
</t>
    </r>
    <r>
      <rPr>
        <sz val="8"/>
        <rFont val="Arial"/>
        <family val="2"/>
      </rPr>
      <t>(Summe der Schlüssel- / Zuweisungen für Gemeinde-, 
Kreis- und Aufgaben des übertr. Wirkungskreises abzüglich der Finanzausgleichsumlage 
im Jahr 2019)</t>
    </r>
  </si>
  <si>
    <r>
      <t>Nettobetrag</t>
    </r>
    <r>
      <rPr>
        <vertAlign val="superscript"/>
        <sz val="8"/>
        <rFont val="Arial"/>
        <family val="2"/>
      </rPr>
      <t xml:space="preserve">1)
</t>
    </r>
    <r>
      <rPr>
        <sz val="8"/>
        <rFont val="Arial"/>
        <family val="2"/>
      </rPr>
      <t>(Summe der Schlüssel- / Zuweisungen für Gemeinde-, 
Kreis- und Aufgaben des übertr. Wirkungskreises abzüglich der Finanzausgleichsumlage 
im Jahr 2020)</t>
    </r>
  </si>
  <si>
    <r>
      <t>Nettobetrag</t>
    </r>
    <r>
      <rPr>
        <vertAlign val="superscript"/>
        <sz val="8"/>
        <rFont val="Arial"/>
        <family val="2"/>
      </rPr>
      <t xml:space="preserve">1)
</t>
    </r>
    <r>
      <rPr>
        <sz val="8"/>
        <rFont val="Arial"/>
        <family val="2"/>
      </rPr>
      <t>(Summe der Schlüssel- /
Zuweisungen für Gemeinde-, 
Kreis- und Aufgaben des übertr. Wirkungskreises abzüglich der Finanzausgleichsumlage 
im Jahr 2019)</t>
    </r>
  </si>
  <si>
    <t>Schlüssel-
zuweisungen
für
Kreisaufgaben</t>
  </si>
  <si>
    <r>
      <t>Nettobetrag</t>
    </r>
    <r>
      <rPr>
        <vertAlign val="superscript"/>
        <sz val="8"/>
        <rFont val="Arial"/>
        <family val="2"/>
      </rPr>
      <t xml:space="preserve">1)
</t>
    </r>
    <r>
      <rPr>
        <sz val="8"/>
        <rFont val="Arial"/>
        <family val="2"/>
      </rPr>
      <t>des Jahres 2020
abzüglich des Nettobetrags</t>
    </r>
    <r>
      <rPr>
        <vertAlign val="superscript"/>
        <sz val="8"/>
        <rFont val="Arial"/>
        <family val="2"/>
      </rPr>
      <t xml:space="preserve">1)
</t>
    </r>
    <r>
      <rPr>
        <sz val="8"/>
        <rFont val="Arial"/>
        <family val="2"/>
      </rPr>
      <t>des Jahres 2019</t>
    </r>
  </si>
  <si>
    <t>Zuweisungen für Aufgaben des übertr. 
Wirkungs-
kreises</t>
  </si>
  <si>
    <r>
      <t>Nettobetrag</t>
    </r>
    <r>
      <rPr>
        <vertAlign val="superscript"/>
        <sz val="8"/>
        <rFont val="Arial"/>
        <family val="2"/>
      </rPr>
      <t xml:space="preserve">1)
</t>
    </r>
    <r>
      <rPr>
        <sz val="8"/>
        <rFont val="Arial"/>
        <family val="2"/>
      </rPr>
      <t>(Summe der Schlüssel- / Zuweisungen für Gemeinde-, Kreis- und Aufgaben des übertr. Wirkungskreises 
abzüglich der Finanz-
ausgleichsumlage 
im Jahr 2020)</t>
    </r>
  </si>
  <si>
    <t>Inhalt!A1</t>
  </si>
  <si>
    <t>Zuweisungen für Kreisaufgaben</t>
  </si>
  <si>
    <t>Entschuldungsumlage</t>
  </si>
  <si>
    <t>Gestützt auf ein finanzwissenschaftliches Gutachten des Niedersächsischen Instituts für Wirtschaftsforschung (NIW) ) erfolgt ab 1999 eine Zuordnung der Mittel nach dem sog. „Zwei-Ebenen-Modell“. Danach wird je eine Teilmasse zur Unterstützung der Aufgabenwahrnehmung auf gemeindlicher Ebene und auf der Kreisebene gebildet. Das Volumen dieser Teilmassen bestimmt sich durch die finanzielle Belastung der niedersächsischen Kommunen in Form des „Zuschussbedarfs“ (= Ausgaben abzüglich zweckgebundener Einnahmen) bezogen auf die Summe dieser Aufgabenfelder.</t>
  </si>
  <si>
    <t>Niedersachsen; davon</t>
  </si>
  <si>
    <t>Zuweisungen für Gemeindeaufgaben</t>
  </si>
  <si>
    <t>Bedarfszuweisungen</t>
  </si>
  <si>
    <t>Als Bedarfszuweisungen für besonders finanzschwache Kommunen werden vorab 1,6 % der Zuweisungsmasse entnommen. Ihre Höhe ist 2020 proportional zur Zuweisungsmasse um 5,0 Mio. € auf 79,1 Mio. € gestiegen. Diese Zuweisungsart wird nicht vom Landesamt für Statistik Niedersachsen (LSN) verteilt, sondern auf Antrag der einzelnen Kommunen und nach Überprüfung der Bedürftigkeit vom Niedersächsischen Ministerium für Inneres und Sport (MI) direkt gewährt.</t>
  </si>
  <si>
    <t>Die Corona-Pandemie hatte im Jahr 2020 auch Auswirkungen auf den kommunalen Finanzausgleich. Zur Abgeltung krisenbedingter Mehraufwendungen wurden am 20. September 2020 11 Mio. € an die Schulträger und 89 Mio. € an die Einheits- und Samtgemeinden ausgezahlt (§ 14h NFAG).</t>
  </si>
  <si>
    <t>Darüber hinaus erhalten die Kommunen Leistungen für neu zugewiesene oder übertragene Aufgaben nach § 4 NFVG. Die Kommunen erhalten als Ausgleich für die 19 Teilaufgaben ein Gesamtvolumen von 27,0 Mio. €. Die Beträge werden vom LSN einzeln verteilt und an die Kommunen ausgezahlt.</t>
  </si>
  <si>
    <t xml:space="preserve">Die Schulträger erhalten für die Systembetreuung und Verwaltungstätigkeit in Schulen 19,0 Mio. € gemäß § 5 Niedersächsisches Finanzverteilungsgesetz (NFVG). Nach dem Gesetz über finanzielle Leistungen des Landes wegen der Einführung der inklusiven Schule (InklSchulFinG) erhalten die kreisfreien Städte, die Landkreise sowie die Städte mit eigenem Jugendamt 2020 zusammen 33,7 Mio. €. Weitere 1,5 Mio. € werden aufgrund des Niedersächsischen Behindertengleichstellungsgesetzes (NBGG) an die Landkreise, die kreisfreien Städte sowie die Städte Hannover und Göttingen ausgezahlt – die Landkreise müssen einen Teil davon an die Gemeinden weitergeben. Die Gemeinden mit mehr als 20 000 Einwohnerinnen und Einwohnern außer den kreisfreien Städten, der Landeshauptstadt Hannover, der Stadt Göttingen sowie den großen selbständigen Städten erhalten gemäß § 8 Niedersächsisches Kommunalverfassungsgesetz (NKomVG) ca. 1,8 Mio. € als finanziellen Ausgleich für die Beschäftigung hauptberuflicher Gleichstellungsbeauftragter. Die Verteilung erfolgt zu gleichen Teilen auf alle betroffenen Gemeinden. </t>
  </si>
  <si>
    <t>Zuweisungen außerhalb des Finanzausgleichs</t>
  </si>
  <si>
    <r>
      <t>In</t>
    </r>
    <r>
      <rPr>
        <sz val="10"/>
        <rFont val="Arial"/>
        <family val="2"/>
      </rPr>
      <t xml:space="preserve"> Tabelle 2 </t>
    </r>
    <r>
      <rPr>
        <sz val="10"/>
        <color theme="1"/>
        <rFont val="Arial"/>
        <family val="2"/>
      </rPr>
      <t>sind die Schlüsselzuweisungen für Gemeinde- und für Kreisaufgaben sowie für Aufgaben des übertragenen Wirkungskreises zusammengefasst auf Kreisebene dargestellt. Im Durchschnitt entfallen auf jede Einwohnerin bzw. jeden Einwohner in Niedersachsen Zuweisungen in Höhe von 613 €. Pro Kopf gerechnet fließen die höchsten Zuweisungen in den Landkreis Lüchow-Dannenberg (1 113 €) sowie in die kreisfreien Städte Delmenhorst (1 061 €) und Wilhelmshaven (883 €). Die niedrigsten Zuweisungen erhält die kreisfreie Stadt Wolfsburg, die aufgrund ihrer hohen Finanzkraft lediglich Zuweisungen für Aufgaben des übertragenen Wirkungskreises bekommt (53 €). Es folgen der Landkreis Vechta mit seinen Gemeinden (335 €), der Landkreis Verden (450 €) und der Landkreis Harburg (459 €).</t>
    </r>
  </si>
  <si>
    <t>Zuweisungen insgesamt</t>
  </si>
  <si>
    <r>
      <t>In den Spalten 6 und 11 d</t>
    </r>
    <r>
      <rPr>
        <sz val="10"/>
        <rFont val="Arial"/>
        <family val="2"/>
      </rPr>
      <t>er Tabelle 4</t>
    </r>
    <r>
      <rPr>
        <sz val="10"/>
        <color theme="1"/>
        <rFont val="Arial"/>
        <family val="2"/>
      </rPr>
      <t xml:space="preserve"> ist die Rangfolge der Umlagekraftmesszahlen („vor Finanzausgleich“) bzw. der Schlüsselzuweisungen und Umlagekraftmesszahlen zusammengefasst („nach Finanzausgleich“) dargestellt. Es wird deutlich, dass die Reihenfolge gleich ist, es kommt also zu keinen Überholvorgängen. Allerdings haben sich die Abstände verringert: Während der Unterschied der Umlagekraftmesszahlen zwischen Wolfsburg und Lüchow-Dannenberg 559 € je Einheit des Bedarfsansatzes beträgt, liegt er nach Finanzausgleich bei 281 €, ist also deutlich kleiner geworden.</t>
    </r>
  </si>
  <si>
    <t xml:space="preserve">Während die Umlagekraftmesszahl der Stadt Wolfsburg so hoch ist, dass sie keine Schlüsselzuweisungen für Kreisaufgaben erhält, bekommt Lüchow-Dannenberg mit 277 € je Einheit des Bedarfsansatzes den höchsten Betrag. </t>
  </si>
  <si>
    <r>
      <t>Für die Berechnung des Bedarfsansatzes für Kreisaufgaben wurde 2017 der Demographiefaktor von 5 auf 8 Jahre erweitert. Das hat zur Folge, dass die Summe der Einwohnerinnen und Einwohner eines Landkreises für die Berechnung der Schlüsselzuweisungen für Kreisaufgaben eine andere ist, als die Summe der Einwohnerinnen und Einwohner der dazugehörigen Gemeinden zur Berechnung der Schlüsselzuweisungen für Gemeindeaufgaben. Zu der Bevölkerung der Landkreise und kreisfreien Städte werden zusätzliche, fiktive Einwohnerinnen und Einwohner hinzugerechnet, die sich aus der Belastung durch die Sozialhilfe und für die Aufgaben Schülerbeförderung und Kreisstraßen der Landkreise und kreisfreien Städte ergeben. Verteilungsmaßstab für die zusätzlichen Personen für die Belastung durch die Sozialhilfe ist der Zu-schussbedarf im Bereich der Sozialhilfe nach SGB XII und der Grundsicherung für Arbeitsuchende nach SGB II. Für die beiden anderen Aufgaben dient die Fläche als Vertei-lungsmaßstab. Der Anteil, der auf die Einwohnerinnen und Einwohner entfällt, liegt wie im Vorjahr bei 64,9 % oder 8 013 632 Persone</t>
    </r>
    <r>
      <rPr>
        <sz val="10"/>
        <rFont val="Arial"/>
        <family val="2"/>
      </rPr>
      <t>n.(vgl. Tabelle 6)</t>
    </r>
    <r>
      <rPr>
        <sz val="10"/>
        <color theme="1"/>
        <rFont val="Arial"/>
        <family val="2"/>
      </rPr>
      <t xml:space="preserve"> 25,0 % oder 3 086 915 Einwohnerinnen und Einwohner beträgt der Anteil der Sozialhilfebelastung. Die restlichen 10,1 % oder 1 247 114 Einwohnerinnen und Einwohner entfallen auf die Fläche. </t>
    </r>
  </si>
  <si>
    <r>
      <t>In</t>
    </r>
    <r>
      <rPr>
        <sz val="10"/>
        <rFont val="Arial"/>
        <family val="2"/>
      </rPr>
      <t xml:space="preserve"> Abbildung 4</t>
    </r>
    <r>
      <rPr>
        <sz val="10"/>
        <color theme="1"/>
        <rFont val="Arial"/>
        <family val="2"/>
      </rPr>
      <t xml:space="preserve"> sind sowohl die Zuweisungen pro Kopf als auch die absoluten Zuweisungen in einem Streudiagramm dargestellt. Die großen Städte erhalten zwar absolut mehr Zuweisungen (die Fläche der Kreise ist bei ihnen größer), pro Kopf gerechnet ergibt sich aber kein eindeutiges Muster. Eine Bevorzugung größerer Städte ist also nicht zu erkennen.</t>
    </r>
  </si>
  <si>
    <r>
      <t xml:space="preserve">Mit Hilfe der beiden Regionalkarten (vgl. </t>
    </r>
    <r>
      <rPr>
        <sz val="10"/>
        <rFont val="Arial"/>
        <family val="2"/>
      </rPr>
      <t>Abbildung 5)</t>
    </r>
    <r>
      <rPr>
        <sz val="10"/>
        <color theme="1"/>
        <rFont val="Arial"/>
        <family val="2"/>
      </rPr>
      <t xml:space="preserve"> werden die Ausgleichswirkungen der Schlüsselzuweisungen für Gemeindeaufgaben verdeutlicht. In Teil a) sind die Steuerkraftmesszahlen je Einheit des Bedarfsansatzes für alle Einheits- und Samtgemeinden dargestellt. Die steuerstärksten Gemeinden sind blau und grün gekennzeichnet, sie liegen vor allem im westlichen Niedersachsen sowie im Umland der großen Städte. Die 32 abundanten Städte und Gemeinden sind dunkelblau gekennzeichnet. In Rottönen sind Gemeinden dargestellt, die eher steuerschwach sind, sie finden sich vor allem an der Küste sowie im östlichen und südlichen Niedersachsen. Teil b) zeigt die Steuerkraftmesszahl zuzüglich der Schlüsselzuweisungen für Gemeindeaufgaben. Es ergibt sich ein sehr viel einheitlicheres Bild, von den vorher 9 Klassen sind nun nur noch 3 besetzt. Der Finanzausgleich gleicht also die Unterschiede der Steuerkraft zu einem großen Teil aus, ohne allerdings die Differenzen völlig einzuebnen.</t>
    </r>
  </si>
  <si>
    <t>Um auch besonders steuerschwachen Kommunen eine finanzielle Mindestausstattung zu sichern, werden Kommunen, bei denen die Steuerkraftmesszahl ergänzt um die Schlüsselzuweisungen unterhalb von 80 % der Bedarfsmesszahl liegt, zusätzliche Zuweisungen als „Sockelgarantie“ gewährt. In diesem Jahr mussten allerdings die Zuweisungen bei keiner Gemeinde auf diese Weise ergänzt werden.</t>
  </si>
  <si>
    <t xml:space="preserve">In die Berechnung des 5-Jahresdurchschnitts ist die Zahl der Einwohnerinnen und Einwohner am 30.6. für die Jahre 2015 bis 2019 einbezogen worden, die auf den Ergebnissen des Zensus 2011 basieren. </t>
  </si>
  <si>
    <t>Zuweisungen für Aufgaben des übertragenen Wirkungskreises</t>
  </si>
  <si>
    <t>Im Folgenden werden die einzelnen Zuweisungsarten sowie die Finanzausgleichsumlage hinsichtlich ihrer Bedeutung und des Berechnungsverfahrens dargestellt.</t>
  </si>
  <si>
    <t>Nach § 2 Satz 1 Nr. 1 NFAG werden von der Zuweisungsmasse des kommunalen Finanzausgleichs vorab 1,6 vom Hundert für Bedarfszuweisungen bereitgestellt.</t>
  </si>
  <si>
    <t>Bedarfszuweisungen können Gemeinden, die nicht Mitgliedsgemeinden von Samtgemeinden sind, Samtgemeinden und Landkreisen im Einzelfall wegen „einer außergewöhnlichen Lage oder besonderer Aufgaben“ vom Innenministerium bewilligt werden.</t>
  </si>
  <si>
    <t>Finanzhilfen für Investitionen und Investitionsfördermaßnahmen</t>
  </si>
  <si>
    <t>Bis zum Jahr 2008 war festgelegt, dass der Zuweisungsmasse vorab 12,3 % für Finanzhilfen für Investitionen und Investitionsfördermaßnahmen entnommen wurden; auch ihre Verteilung wurde wie die der Schlüsselzuweisungen aus der Differenz von Bedarf und Finanzkraft errechnet. Da das Land keine Notwendigkeit mehr für die Investitionsbindung sah, wurde sie mit dem Haushaltsbegleitgesetz 2009 aufgehoben und die Schlüsselzuweisungen wurden entsprechend aufgestockt.</t>
  </si>
  <si>
    <t>Den Schlüsselzuweisungen kommt nach wie vor die größte Bedeutung im kommunalen Finanzausgleich zu 
(rd. 91 % der gesamten Zuweisungsmasse).</t>
  </si>
  <si>
    <t xml:space="preserve">Bei der Aufteilung dieser Mittel nach den Gebietskörperschaftsgruppen auf kommunaler Ebene wird seit 1999 ein neuer Weg beschritten: Die über Jahrzehnte beibehaltene Festlegung von Teilmassen nach dem Status der Kommunen, also für kreisfreie Städte, Landkreise und kreisangehörige Gemeinden/Samtgemeinden, wurde aufgegeben. </t>
  </si>
  <si>
    <t>Für 2020 ist ein Aufteilungsverhältnis von 50,9 % (Gemeindeaufgaben) zu 49,1 % (Kreisaufgaben) festgelegt worden. Diese Werte basieren auf der vom NIW vorgenommenen Bedarfsanalyse, berücksichtigen aber zusätz-lich die in den nachfolgenden Jahren durchgeführte Verlagerung von Zuweisungen bzw. Veränderungen in der Ausgabenbelastung beider Ebenen.</t>
  </si>
  <si>
    <t>Für die Feststellung, ob und in welcher Höhe die einzelne Gemeinde Schlüsselzuweisungen beanspruchen kann, wird eine Gegenüberstellung ihres „Bedarfs“ mit der vorhandenen Steuerkraft vorgenommen. Wenn der Bedarf die eigenen Finanzierungsmöglichkeiten übersteigt, erfolgt eine (teilweise) Auffüllung dieser Lücke durch die Zuweisungen. Diese Vorgehensweise ist im Grundsatz anerkannt, dennoch stehen die Einzelschritte immer wieder im Blickpunkt der Kritik.</t>
  </si>
  <si>
    <t>Ein praktikables Verfahren, den tatsächlichen Bedarf jeder einzelnen Kommune direkt zu bestimmen und in den Ausgleichsmechanismus einzuarbeiten, gibt es nicht. Ersatzweise muss ein typisierter Finanzbedarf unter Heran-ziehung von geeigneten Indikatoren berechnet werden. Bei der Suche nach neuen Indikatoren ist sowohl im Zuge der Vorbereitung früherer FAG-Änderungsgesetze als auch durch die NIW-Analyse letztlich nur die zentrale Bedeutung der Einwohnerzahl – bei notwendiger Gewichtung – bestätigt worden. Das NFAG sieht daher die Einwohnerzahl weiterhin als Grundlage der Bedarfsermittlung vor. Auch die Erfahrungstatsache, dass die zur Erfüllung kommunaler Aufgaben anfallenden Ausgaben mit zunehmender Einwohnerzahl als Folge der Verdichtung und/oder wegen der Wahrnehmung zentralörtlicher Funktionen überproportional ansteigen, wird durch Beibehaltung von Gemeindegrößenansätzen berücksichtigt.</t>
  </si>
  <si>
    <t>Für die Spreizung der Größenansätze musste mit der Einführung des „Zwei-Ebenen-Modells“ im Jahr 1999 wegen der Einbeziehung der kreisfreien Städte eine Kombination von zwei bisher selbständigen Einwohner-Staffeln vorgenommen werden. Darüber hinaus ergaben sich aufgrund der NIW-Untersuchungen des Zuschussbedarfs zusätzliche Veränderungen dieser Einwohnergewichtung. Die jetzt geltende Staffelung der Gemeindegrößenansätze reicht von 100 bis 180 %, sie wird im Einzelnen durch Abbildung 2 verdeutlicht. Daraus lässt sich leicht ablesen, dass – entgegen der verschiedentlich vorgebrachten Kritik – von großen Sprüngen oder Stufen zu Gunsten oder zu Lasten einzelner Gemeinden keine Rede sein kann, zumal jeder Einzelwert durch Interpolation ermittelt wird (vgl. auch Übersicht 2).</t>
  </si>
  <si>
    <t>Der Bedarfsansatz jeder Kommune ergibt sich im nächsten Schritt durch Multiplikation ihrer Einwohnerzahl – einschließlich einer evtl. Erhöhung – mit dem für sie maßgeblichen Größenansatz.</t>
  </si>
  <si>
    <t>Einbezogen werden die Einnahmen der Gemeinden aus der Grundsteuer A, der Grundsteuer B, der Gewerbesteuer sowie aus der Beteiligung an der Einkommensteuer und der Umsatzsteuer.</t>
  </si>
  <si>
    <t>Wie im Einzelnen die Messbeträge, die Steuerkraftzahlen und schließlich die entscheidende Steuerkraftmesszahl ermittelt werden, kann anhand des Beispiels zur Berechnung von Schlüsselzuweisungen für Gemeindeaufgaben nachvollzogen werden.</t>
  </si>
  <si>
    <t>(c)   Vergleich des „Bedarfs“ mit der vorhandenen Steuerkraft</t>
  </si>
  <si>
    <t>(d) Finanzausgleichsumlage</t>
  </si>
  <si>
    <t>Der ergänzende Soziallastenansatz (§ 7 NFAG) ist so konzipiert worden, dass die Zuschussbedarfe direkt einbezogen werden und nicht über den Umweg von Empfängerzahlen. Für den Finanzausgleich 2020 werden dazu die im Durchschnitt der Jahre 2017 und 2018 von den kreisfreien Städten und Landkreisen erbrachten Leistungen für die Sozialhilfe nach SGB XII und die Grundsicherung für Arbeitsuchende nach SGB II angerechnet, abzüglich der mit diesen Leistungen verbundenen Einnahmen. Die Ausgabenbelastungen werden in Form von Erhöhungen des allgemeinen Bedarfsansatzes um zusätzliche Einwohnerzahlen berücksichtigt (vgl. Tabelle 6).</t>
  </si>
  <si>
    <t xml:space="preserve">Mit dieser grundlegenden Neuregelung wird der vom Niedersächsischen Staatsgerichtshof geforderte strenge Aufgabenbezug staatlicher Leistungen auch für die Schlüsselzuweisungen besonders betont. In der Praxis bedeutet die Gliederung nach Gemeindeaufgaben und Kreisaufgaben, dass die kreisfreien Städte aus beiden „Töpfen“ Zuweisungen erhalten. </t>
  </si>
  <si>
    <t>Damit ist ein zusätzlicher gewünschter Effekt verbunden:
Während bei der früheren festen Zuordnung einer eigenen Teilmasse für die 8 kreisfreien Städte und die Stadt Göttingen die horizontale Ausgleichswirkung sehr stark geschmälert wurde, wenn die Steuerkraftentwicklung dieser Städte weitgehend gleichförmig verlief, bestehen jetzt „kommunizierende Röhren“ sowohl zu der Gesamtheit der kreisangehörigen Gemeinden/Samtgemeinden als auch zu den Landkreisen. Bei einer positiven Veränderung der Steuerkraft (speziell durch die Gewerbesteuer) in einzelnen kreisfreien Städten stehen somit mehr Schlüsselzuweisungen für die anderen Kommunen zur Verfügung, im umgekehrten Fall beteiligen sich künftig alle Gemeinden und Landkreise Niedersachsens bei absinkender Steuerkraft und/oder steigenden finanziellen Lasten in kreisfreien Städten an deren Unterstützung.</t>
  </si>
  <si>
    <t>2. Berechnung der Schlüsselzuweisungen für Gemeindeaufgaben</t>
  </si>
  <si>
    <t>1. „Zwei-Ebenen-Modell“</t>
  </si>
  <si>
    <t>a) Bedarfsermittlung</t>
  </si>
  <si>
    <t>b) Ermittlung der Steuerkraft</t>
  </si>
  <si>
    <t>3. Berechnung der Schlüsselzuweisungen für Kreisaufgaben</t>
  </si>
  <si>
    <t>Noch: 10. Zuweisungen und Umlagen im Vergleich zu den Beträgen des Jahres 2019
                  c) Landkreise 
                       - Einzelergebnisse</t>
  </si>
  <si>
    <t xml:space="preserve">1) Einschl. Erhöhungen um nichtkaserniertes Personal der Stationierungsstreitkräfte sowie um Durchschnittswerte (8 Jahre) bei den Gemeinden, deren Einwohnerzahlen
     vom 30.06.2019 unter den Durchschnittswerten liegen. </t>
  </si>
  <si>
    <r>
      <rPr>
        <sz val="6"/>
        <rFont val="Calibri"/>
        <family val="2"/>
      </rPr>
      <t>[</t>
    </r>
    <r>
      <rPr>
        <sz val="6"/>
        <rFont val="Arial"/>
        <family val="2"/>
      </rPr>
      <t>n</t>
    </r>
    <r>
      <rPr>
        <sz val="6"/>
        <rFont val="Calibri"/>
        <family val="2"/>
      </rPr>
      <t>]</t>
    </r>
  </si>
  <si>
    <t xml:space="preserve">www.statistik.niedersachsen.de &gt; Veröffentlichungen &gt; Statistische Berichte &gt; Finanzen, Personal im öffentlichen Dienst, Steuern &gt; Kommunaler Finanzausgleich </t>
  </si>
  <si>
    <t>Abbildung 5: Ausgleichswirkung der Schöüsselzuweisungen für Gemeindeaufgaben
b) Steuerkraftmesszahlen und Schlüsselzuweisungen für Gemeindeaufgaben 2020 in Euro je Einheit des Bedarfsansatzes (gewichtete Einwohnerzahl)</t>
  </si>
  <si>
    <t>Steuerkraftmesszahlen und Schlüsselzuweisungen 
abzüglich Finanzausgleichumlage</t>
  </si>
  <si>
    <t>Entschuldungsumlage Gemeindeebene</t>
  </si>
  <si>
    <t>€ je Einheit
Bedarfsansatz</t>
  </si>
  <si>
    <t>Die höchsten Steuerkraftmesszahlen je Einheit des Bedarfsansatzes haben die Gemeinde Essen (Oldenburg) (1 736 €), die Stadt Wolfsburg (1 690 €) und die Stadt Verden (Aller) (1 668 €). Sie und 24 weitere Städte und Gemeinden erhalten keine Zuweisungen für die kreisfreien Städte Delmenhorst (480 €) und Wilhelmshaven 
(384 €) sowie die Gemeinden im Landkreis Lüchow-Dannenberg (420 €).</t>
  </si>
  <si>
    <t>Die Bedarfsmesszahl als der eigentliche Bedarfsindikator wird schließlich durch Vervielfältigung des individuellen Bedarfsansatzes mit einem einheitlichen „Grundbetrag“ ermittelt. Dieser Faktor ist die „Unbekannte“ (im mathematischen Sinn) bei der Errechnung von Schlüsselzuweisungen. Der sich dahinter verbergende fiktive Finanzbedarf je gewichteten Einwohnerin und Einwohner kann nicht durch eine einfache Formel bestimmt werden, seine Höhe ist abhängig von einer Vielzahl von Faktoren, angefangen mit der zur Verfügung stehenden Verteilungsmasse über die Einwohnerzahlen und die Steuerkraft aller einbezogenen Kommunen bis hin zu Auswirkungen der Sockelgarantie und der möglichen Verpflichtung zur Zahlung von Finanzausgleichsumlagen.</t>
  </si>
  <si>
    <t>Bei den Realsteuern erfolgt eine Neutralisierung der unterschiedlichen individuellen Hebesätze, indem auf die Messbeträge sog. „Nivellierungssätze“ angewendet werden. Hinsichtlich der Höhe dieser fiktiven Hebesätze be-steht seit Jahrzehnten ein Konsens darüber, dass bei Werten von 90 v. H. der tatsächlichen Durchschnittshebesätze die beste Ausgleichswirkung erzielt wird. Während diese Sätze bis 1998 getrennt für die kreisfreien Städte und die kreisangehörigen Gemeinden ermittelt wurden, ist jetzt bei der Zusammenfassung der beiden Gebietskörperschaftsgruppen eine Lösung durch Bildung einer Grenze bei 100 000 Einwohnerinnen und Einwohnern gefunden worden. Damit wird der Tatsache Rechnung getragen, dass die Großstädte bei den aufkommensstarken Realsteuern – der Grundsteuer B und der Gewerbesteuer – ein wesentlich höheres Hebesatzniveau aufweisen als die Gruppe der kleineren Städte und Gemeinden (vgl. Tabelle 7). Dies wiederum kann als Beleg für größere Möglichkeiten der Hebesatzanspannung aufgrund des Angebotes umfassender kommunaler Leistungen und besserer Standortbedingungen angesehen werden.</t>
  </si>
  <si>
    <t>Die Auswahl geeigneter Bedarfsindikatoren zur Ermittlung der Schlüsselzuweisungen für Kreisaufgaben hat bei den Untersuchungen des NIW einen hohen Stellenwert eingenommen. Neben der Einwohnerzahl wurden 17 mögliche Einflussfaktoren hinsichtlich ihres Erklärungsbeitrages für die Zuschussbedarfe untersucht, und zwar Indikatoren für die Siedlungsstruktur (z. B. Einwohnerdichte, Straßenlänge), Altersstruktur (auch Anteil der Kinder, Schüler), Bevölkerungsentwicklung, Wirtschaftskraft und die soziale Lage. Dabei hat sich gezeigt, dass auch hier der Einwohnerzahl die entscheidende Bedeutung zukommt, auf Kreisebene allerdings ohne eine Gewichtung. Für die Berechnung des Bedarfsansatzes für Kreisaufgaben wird ab 2017 der Demographiefaktor von 5 auf 8 Jahre erweitert. Das hat zur Folge, dass die Summe der Einwohnerinnen und Einwohner eines Landkreises für die Berechnung der Schlüsselzuweisungen für Kreisaufgaben eine andere ist, als die Summe der Einwohnerinnen und Einwohner der dazugehörigen Gemeinden zur Berechnung der Schlüsselzuweisungen für Gemeindeaufgaben. Ergänzend ist zunächst nur für den Anteil der Sozialhilfe ein stärkerer Einfluss auf die Zuschussbedarfe festgestellt worden. Die Berechtigung für die besondere Berücksichtigung eines Flächenfaktors konnte dagegen in früheren Jahren nicht belegt werden, weil die ballungsraumspezifischen Zusatzlasten (insbes. im Bereich der Jugendhilfe) und die flächenabhängigen Mehrkosten (Schülerbeförderung, Kreisstraßen) ein vergleichbares Volumen aufwiesen. Durch einen überproportionalen Anstieg der Nettoausgaben für Jugendhilfeleistungen bei den Landkreisen haben sich die Gewichte so verschoben, dass 2007 ein „Flächenansatz“ eingeführt wurde.</t>
  </si>
  <si>
    <t>Kreisfreie Städte, kreisangehörige Einheitsgemeinden und Samtgemeindebereiche 
mit ... bis unter …
Einwohner/-innen</t>
  </si>
  <si>
    <r>
      <rPr>
        <b/>
        <sz val="10"/>
        <color theme="1"/>
        <rFont val="Arial"/>
        <family val="2"/>
      </rPr>
      <t xml:space="preserve">
© Landesamt für Statistik Niedersachsen, Hannover 2022.</t>
    </r>
    <r>
      <rPr>
        <sz val="10"/>
        <color theme="1"/>
        <rFont val="Arial"/>
        <family val="2"/>
      </rPr>
      <t xml:space="preserve">
Vervielfältigung und Verbreitung, auch auszugsweise, mit Quellenangabe gestattet.</t>
    </r>
  </si>
  <si>
    <t xml:space="preserve">
Erscheinungsweise: jährlich
Erschienen im Januar 2022</t>
  </si>
  <si>
    <r>
      <t xml:space="preserve">22,27 </t>
    </r>
    <r>
      <rPr>
        <vertAlign val="superscript"/>
        <sz val="6"/>
        <rFont val="Arial"/>
        <family val="2"/>
      </rPr>
      <t>3)</t>
    </r>
  </si>
  <si>
    <r>
      <t xml:space="preserve">2 022 837 </t>
    </r>
    <r>
      <rPr>
        <vertAlign val="superscript"/>
        <sz val="6"/>
        <rFont val="Arial"/>
        <family val="2"/>
      </rPr>
      <t xml:space="preserve">  4)</t>
    </r>
  </si>
  <si>
    <r>
      <t xml:space="preserve">2 200 604 </t>
    </r>
    <r>
      <rPr>
        <vertAlign val="superscript"/>
        <sz val="6"/>
        <rFont val="Arial"/>
        <family val="2"/>
      </rPr>
      <t xml:space="preserve">  5)</t>
    </r>
  </si>
  <si>
    <r>
      <t xml:space="preserve">18,54 </t>
    </r>
    <r>
      <rPr>
        <vertAlign val="superscript"/>
        <sz val="6"/>
        <rFont val="Arial"/>
        <family val="2"/>
      </rPr>
      <t>6)</t>
    </r>
  </si>
  <si>
    <r>
      <t xml:space="preserve">2 359 232 </t>
    </r>
    <r>
      <rPr>
        <vertAlign val="superscript"/>
        <sz val="6"/>
        <rFont val="Arial"/>
        <family val="2"/>
      </rPr>
      <t xml:space="preserve">  7)</t>
    </r>
  </si>
  <si>
    <r>
      <t xml:space="preserve">2 461 941 </t>
    </r>
    <r>
      <rPr>
        <vertAlign val="superscript"/>
        <sz val="6"/>
        <rFont val="Arial"/>
        <family val="2"/>
      </rPr>
      <t xml:space="preserve">  7)</t>
    </r>
  </si>
  <si>
    <r>
      <t xml:space="preserve">16,92 </t>
    </r>
    <r>
      <rPr>
        <vertAlign val="superscript"/>
        <sz val="6"/>
        <rFont val="Arial"/>
        <family val="2"/>
      </rPr>
      <t>8)</t>
    </r>
  </si>
  <si>
    <r>
      <t xml:space="preserve">+2,2 </t>
    </r>
    <r>
      <rPr>
        <vertAlign val="superscript"/>
        <sz val="6"/>
        <rFont val="Arial"/>
        <family val="2"/>
      </rPr>
      <t xml:space="preserve"> 9)</t>
    </r>
  </si>
  <si>
    <r>
      <t xml:space="preserve">2 568 989 </t>
    </r>
    <r>
      <rPr>
        <vertAlign val="superscript"/>
        <sz val="6"/>
        <rFont val="Arial"/>
        <family val="2"/>
      </rPr>
      <t>10)</t>
    </r>
  </si>
  <si>
    <r>
      <t xml:space="preserve">1 839 504 </t>
    </r>
    <r>
      <rPr>
        <vertAlign val="superscript"/>
        <sz val="6"/>
        <rFont val="Arial"/>
        <family val="2"/>
      </rPr>
      <t>10)</t>
    </r>
  </si>
  <si>
    <r>
      <t xml:space="preserve">257 992 </t>
    </r>
    <r>
      <rPr>
        <vertAlign val="superscript"/>
        <sz val="6"/>
        <rFont val="Arial"/>
        <family val="2"/>
      </rPr>
      <t>10)</t>
    </r>
  </si>
  <si>
    <r>
      <t xml:space="preserve">17,01 </t>
    </r>
    <r>
      <rPr>
        <vertAlign val="superscript"/>
        <sz val="6"/>
        <rFont val="Arial"/>
        <family val="2"/>
      </rPr>
      <t>8)</t>
    </r>
  </si>
  <si>
    <r>
      <t xml:space="preserve">+7,9 </t>
    </r>
    <r>
      <rPr>
        <vertAlign val="superscript"/>
        <sz val="6"/>
        <rFont val="Arial"/>
        <family val="2"/>
      </rPr>
      <t>11)</t>
    </r>
  </si>
  <si>
    <r>
      <t xml:space="preserve">2 773 123 </t>
    </r>
    <r>
      <rPr>
        <vertAlign val="superscript"/>
        <sz val="6"/>
        <rFont val="Arial"/>
        <family val="2"/>
      </rPr>
      <t>12)</t>
    </r>
  </si>
  <si>
    <r>
      <t xml:space="preserve">2 066 082 </t>
    </r>
    <r>
      <rPr>
        <vertAlign val="superscript"/>
        <sz val="6"/>
        <rFont val="Arial"/>
        <family val="2"/>
      </rPr>
      <t>12)</t>
    </r>
  </si>
  <si>
    <r>
      <t xml:space="preserve">289 770 </t>
    </r>
    <r>
      <rPr>
        <vertAlign val="superscript"/>
        <sz val="6"/>
        <rFont val="Arial"/>
        <family val="2"/>
      </rPr>
      <t>12)</t>
    </r>
  </si>
  <si>
    <r>
      <t xml:space="preserve">2 792 836 </t>
    </r>
    <r>
      <rPr>
        <vertAlign val="superscript"/>
        <sz val="6"/>
        <rFont val="Arial"/>
        <family val="2"/>
      </rPr>
      <t>13)</t>
    </r>
  </si>
  <si>
    <r>
      <t xml:space="preserve">2 075 427 </t>
    </r>
    <r>
      <rPr>
        <vertAlign val="superscript"/>
        <sz val="6"/>
        <rFont val="Arial"/>
        <family val="2"/>
      </rPr>
      <t>13)</t>
    </r>
  </si>
  <si>
    <r>
      <t xml:space="preserve">291 079 </t>
    </r>
    <r>
      <rPr>
        <vertAlign val="superscript"/>
        <sz val="6"/>
        <rFont val="Arial"/>
        <family val="2"/>
      </rPr>
      <t>13)</t>
    </r>
  </si>
  <si>
    <r>
      <t xml:space="preserve">16,63 </t>
    </r>
    <r>
      <rPr>
        <vertAlign val="superscript"/>
        <sz val="6"/>
        <rFont val="Arial"/>
        <family val="2"/>
      </rPr>
      <t>8)</t>
    </r>
  </si>
  <si>
    <r>
      <t xml:space="preserve">-1,6 </t>
    </r>
    <r>
      <rPr>
        <vertAlign val="superscript"/>
        <sz val="6"/>
        <rFont val="Arial"/>
        <family val="2"/>
      </rPr>
      <t>14)</t>
    </r>
  </si>
  <si>
    <r>
      <t xml:space="preserve">2 698 707 </t>
    </r>
    <r>
      <rPr>
        <vertAlign val="superscript"/>
        <sz val="6"/>
        <rFont val="Arial"/>
        <family val="2"/>
      </rPr>
      <t>15)</t>
    </r>
  </si>
  <si>
    <r>
      <t xml:space="preserve">1 984 884 </t>
    </r>
    <r>
      <rPr>
        <vertAlign val="superscript"/>
        <sz val="6"/>
        <rFont val="Arial"/>
        <family val="2"/>
      </rPr>
      <t>15)</t>
    </r>
  </si>
  <si>
    <r>
      <t xml:space="preserve">278 380 </t>
    </r>
    <r>
      <rPr>
        <vertAlign val="superscript"/>
        <sz val="6"/>
        <rFont val="Arial"/>
        <family val="2"/>
      </rPr>
      <t>15)</t>
    </r>
  </si>
  <si>
    <r>
      <t xml:space="preserve">16,09 </t>
    </r>
    <r>
      <rPr>
        <vertAlign val="superscript"/>
        <sz val="6"/>
        <rFont val="Arial"/>
        <family val="2"/>
      </rPr>
      <t>8)</t>
    </r>
  </si>
  <si>
    <r>
      <t xml:space="preserve">-13,8 </t>
    </r>
    <r>
      <rPr>
        <vertAlign val="superscript"/>
        <sz val="6"/>
        <rFont val="Arial"/>
        <family val="2"/>
      </rPr>
      <t>16)</t>
    </r>
  </si>
  <si>
    <r>
      <t xml:space="preserve">2 257 566 </t>
    </r>
    <r>
      <rPr>
        <vertAlign val="superscript"/>
        <sz val="6"/>
        <rFont val="Arial"/>
        <family val="2"/>
      </rPr>
      <t>17)</t>
    </r>
  </si>
  <si>
    <r>
      <t xml:space="preserve">1 590 247 </t>
    </r>
    <r>
      <rPr>
        <vertAlign val="superscript"/>
        <sz val="6"/>
        <rFont val="Arial"/>
        <family val="2"/>
      </rPr>
      <t>17)</t>
    </r>
  </si>
  <si>
    <r>
      <t xml:space="preserve">223 032 </t>
    </r>
    <r>
      <rPr>
        <vertAlign val="superscript"/>
        <sz val="6"/>
        <rFont val="Arial"/>
        <family val="2"/>
      </rPr>
      <t>17)</t>
    </r>
  </si>
  <si>
    <r>
      <t xml:space="preserve">2 382 400 </t>
    </r>
    <r>
      <rPr>
        <vertAlign val="superscript"/>
        <sz val="6"/>
        <rFont val="Arial"/>
        <family val="2"/>
      </rPr>
      <t>18)</t>
    </r>
  </si>
  <si>
    <r>
      <t xml:space="preserve">1 695 431 </t>
    </r>
    <r>
      <rPr>
        <vertAlign val="superscript"/>
        <sz val="6"/>
        <rFont val="Arial"/>
        <family val="2"/>
      </rPr>
      <t>18)</t>
    </r>
  </si>
  <si>
    <r>
      <t xml:space="preserve">237 784 </t>
    </r>
    <r>
      <rPr>
        <vertAlign val="superscript"/>
        <sz val="6"/>
        <rFont val="Arial"/>
        <family val="2"/>
      </rPr>
      <t>18)</t>
    </r>
  </si>
  <si>
    <r>
      <t xml:space="preserve">15,04 </t>
    </r>
    <r>
      <rPr>
        <vertAlign val="superscript"/>
        <sz val="6"/>
        <rFont val="Arial"/>
        <family val="2"/>
      </rPr>
      <t>8)</t>
    </r>
  </si>
  <si>
    <r>
      <t xml:space="preserve">2 324 382 </t>
    </r>
    <r>
      <rPr>
        <vertAlign val="superscript"/>
        <sz val="6"/>
        <rFont val="Arial"/>
        <family val="2"/>
      </rPr>
      <t>19)</t>
    </r>
  </si>
  <si>
    <r>
      <t xml:space="preserve">1 664 033 </t>
    </r>
    <r>
      <rPr>
        <vertAlign val="superscript"/>
        <sz val="6"/>
        <rFont val="Arial"/>
        <family val="2"/>
      </rPr>
      <t>19)</t>
    </r>
  </si>
  <si>
    <r>
      <t xml:space="preserve">233 381 </t>
    </r>
    <r>
      <rPr>
        <vertAlign val="superscript"/>
        <sz val="6"/>
        <rFont val="Arial"/>
        <family val="2"/>
      </rPr>
      <t>19)</t>
    </r>
  </si>
  <si>
    <r>
      <t xml:space="preserve">2 339 040 </t>
    </r>
    <r>
      <rPr>
        <vertAlign val="superscript"/>
        <sz val="6"/>
        <rFont val="Arial"/>
        <family val="2"/>
      </rPr>
      <t>20)</t>
    </r>
  </si>
  <si>
    <r>
      <t xml:space="preserve">1 676 288 </t>
    </r>
    <r>
      <rPr>
        <vertAlign val="superscript"/>
        <sz val="6"/>
        <rFont val="Arial"/>
        <family val="2"/>
      </rPr>
      <t>20)</t>
    </r>
  </si>
  <si>
    <r>
      <t xml:space="preserve">235 100 </t>
    </r>
    <r>
      <rPr>
        <vertAlign val="superscript"/>
        <sz val="6"/>
        <rFont val="Arial"/>
        <family val="2"/>
      </rPr>
      <t>20)</t>
    </r>
  </si>
  <si>
    <r>
      <t xml:space="preserve">15,50 </t>
    </r>
    <r>
      <rPr>
        <vertAlign val="superscript"/>
        <sz val="6"/>
        <rFont val="Arial"/>
        <family val="2"/>
      </rPr>
      <t>8)</t>
    </r>
  </si>
  <si>
    <r>
      <t xml:space="preserve">3 100 906 </t>
    </r>
    <r>
      <rPr>
        <vertAlign val="superscript"/>
        <sz val="6"/>
        <rFont val="Arial"/>
        <family val="2"/>
      </rPr>
      <t>21)</t>
    </r>
  </si>
  <si>
    <r>
      <t xml:space="preserve">2 350 054 </t>
    </r>
    <r>
      <rPr>
        <vertAlign val="superscript"/>
        <sz val="6"/>
        <rFont val="Arial"/>
        <family val="2"/>
      </rPr>
      <t>21)</t>
    </r>
  </si>
  <si>
    <r>
      <t xml:space="preserve">329 596 </t>
    </r>
    <r>
      <rPr>
        <vertAlign val="superscript"/>
        <sz val="6"/>
        <rFont val="Arial"/>
        <family val="2"/>
      </rPr>
      <t>21)</t>
    </r>
  </si>
  <si>
    <r>
      <t xml:space="preserve">2 971 574 </t>
    </r>
    <r>
      <rPr>
        <vertAlign val="superscript"/>
        <sz val="6"/>
        <rFont val="Arial"/>
        <family val="2"/>
      </rPr>
      <t>22)</t>
    </r>
  </si>
  <si>
    <r>
      <t xml:space="preserve">2 242 463 </t>
    </r>
    <r>
      <rPr>
        <vertAlign val="superscript"/>
        <sz val="6"/>
        <rFont val="Arial"/>
        <family val="2"/>
      </rPr>
      <t>22)</t>
    </r>
  </si>
  <si>
    <r>
      <t xml:space="preserve">314 506 </t>
    </r>
    <r>
      <rPr>
        <vertAlign val="superscript"/>
        <sz val="6"/>
        <rFont val="Arial"/>
        <family val="2"/>
      </rPr>
      <t>22)</t>
    </r>
  </si>
  <si>
    <r>
      <t xml:space="preserve">3 091 035 </t>
    </r>
    <r>
      <rPr>
        <vertAlign val="superscript"/>
        <sz val="6"/>
        <rFont val="Arial"/>
        <family val="2"/>
      </rPr>
      <t>23)</t>
    </r>
  </si>
  <si>
    <r>
      <t xml:space="preserve">2 667 121 </t>
    </r>
    <r>
      <rPr>
        <vertAlign val="superscript"/>
        <sz val="6"/>
        <rFont val="Arial"/>
        <family val="2"/>
      </rPr>
      <t>23)</t>
    </r>
  </si>
  <si>
    <r>
      <t xml:space="preserve">[X] </t>
    </r>
    <r>
      <rPr>
        <vertAlign val="superscript"/>
        <sz val="6"/>
        <rFont val="Arial"/>
        <family val="2"/>
      </rPr>
      <t>24)</t>
    </r>
  </si>
  <si>
    <r>
      <t xml:space="preserve">2 570 853 </t>
    </r>
    <r>
      <rPr>
        <vertAlign val="superscript"/>
        <sz val="6"/>
        <rFont val="Arial"/>
        <family val="2"/>
      </rPr>
      <t>25)</t>
    </r>
  </si>
  <si>
    <r>
      <t xml:space="preserve">2 151 930 </t>
    </r>
    <r>
      <rPr>
        <vertAlign val="superscript"/>
        <sz val="6"/>
        <rFont val="Arial"/>
        <family val="2"/>
      </rPr>
      <t>25)</t>
    </r>
  </si>
  <si>
    <r>
      <t xml:space="preserve">3 117 343 </t>
    </r>
    <r>
      <rPr>
        <vertAlign val="superscript"/>
        <sz val="6"/>
        <rFont val="Arial"/>
        <family val="2"/>
      </rPr>
      <t>27)</t>
    </r>
  </si>
  <si>
    <r>
      <t xml:space="preserve">3 148 010 </t>
    </r>
    <r>
      <rPr>
        <vertAlign val="superscript"/>
        <sz val="6"/>
        <rFont val="Arial"/>
        <family val="2"/>
      </rPr>
      <t>26)</t>
    </r>
  </si>
  <si>
    <r>
      <t xml:space="preserve">2 716 341 </t>
    </r>
    <r>
      <rPr>
        <vertAlign val="superscript"/>
        <sz val="6"/>
        <rFont val="Arial"/>
        <family val="2"/>
      </rPr>
      <t>26)</t>
    </r>
  </si>
  <si>
    <r>
      <t xml:space="preserve">3 185 080 </t>
    </r>
    <r>
      <rPr>
        <vertAlign val="superscript"/>
        <sz val="6"/>
        <rFont val="Arial"/>
        <family val="2"/>
      </rPr>
      <t>29)</t>
    </r>
  </si>
  <si>
    <r>
      <t xml:space="preserve">3 243 493 </t>
    </r>
    <r>
      <rPr>
        <vertAlign val="superscript"/>
        <sz val="6"/>
        <rFont val="Arial"/>
        <family val="2"/>
      </rPr>
      <t>28)</t>
    </r>
  </si>
  <si>
    <r>
      <t xml:space="preserve">2 804 435 </t>
    </r>
    <r>
      <rPr>
        <vertAlign val="superscript"/>
        <sz val="6"/>
        <rFont val="Arial"/>
        <family val="2"/>
      </rPr>
      <t>28)</t>
    </r>
  </si>
  <si>
    <r>
      <t xml:space="preserve">3 368 661 </t>
    </r>
    <r>
      <rPr>
        <vertAlign val="superscript"/>
        <sz val="6"/>
        <rFont val="Arial"/>
        <family val="2"/>
      </rPr>
      <t>30)</t>
    </r>
  </si>
  <si>
    <r>
      <t xml:space="preserve">2 920 700 </t>
    </r>
    <r>
      <rPr>
        <vertAlign val="superscript"/>
        <sz val="6"/>
        <rFont val="Arial"/>
        <family val="2"/>
      </rPr>
      <t>30)</t>
    </r>
  </si>
  <si>
    <r>
      <t xml:space="preserve">3 604 218 </t>
    </r>
    <r>
      <rPr>
        <vertAlign val="superscript"/>
        <sz val="6"/>
        <rFont val="Arial"/>
        <family val="2"/>
      </rPr>
      <t>31)</t>
    </r>
  </si>
  <si>
    <r>
      <t xml:space="preserve">3 146 726 </t>
    </r>
    <r>
      <rPr>
        <vertAlign val="superscript"/>
        <sz val="6"/>
        <rFont val="Arial"/>
        <family val="2"/>
      </rPr>
      <t>31)</t>
    </r>
  </si>
  <si>
    <r>
      <t xml:space="preserve">3 704 746 </t>
    </r>
    <r>
      <rPr>
        <vertAlign val="superscript"/>
        <sz val="6"/>
        <rFont val="Arial"/>
        <family val="2"/>
      </rPr>
      <t>32)</t>
    </r>
  </si>
  <si>
    <r>
      <t xml:space="preserve">3 232 229 </t>
    </r>
    <r>
      <rPr>
        <vertAlign val="superscript"/>
        <sz val="6"/>
        <rFont val="Arial"/>
        <family val="2"/>
      </rPr>
      <t>32)</t>
    </r>
  </si>
  <si>
    <r>
      <t xml:space="preserve">3 903 728 </t>
    </r>
    <r>
      <rPr>
        <vertAlign val="superscript"/>
        <sz val="6"/>
        <rFont val="Arial"/>
        <family val="2"/>
      </rPr>
      <t>33)</t>
    </r>
  </si>
  <si>
    <r>
      <t xml:space="preserve">3 416 629 </t>
    </r>
    <r>
      <rPr>
        <vertAlign val="superscript"/>
        <sz val="6"/>
        <rFont val="Arial"/>
        <family val="2"/>
      </rPr>
      <t>33)</t>
    </r>
  </si>
  <si>
    <r>
      <t xml:space="preserve">4 199 603 </t>
    </r>
    <r>
      <rPr>
        <vertAlign val="superscript"/>
        <sz val="6"/>
        <rFont val="Arial"/>
        <family val="2"/>
      </rPr>
      <t>34)</t>
    </r>
  </si>
  <si>
    <r>
      <t xml:space="preserve">3 694 714 </t>
    </r>
    <r>
      <rPr>
        <vertAlign val="superscript"/>
        <sz val="6"/>
        <rFont val="Arial"/>
        <family val="2"/>
      </rPr>
      <t>34)</t>
    </r>
  </si>
  <si>
    <r>
      <t xml:space="preserve">4 480 988 </t>
    </r>
    <r>
      <rPr>
        <vertAlign val="superscript"/>
        <sz val="6"/>
        <rFont val="Arial"/>
        <family val="2"/>
      </rPr>
      <t>35)</t>
    </r>
  </si>
  <si>
    <r>
      <t xml:space="preserve">3 959 425 </t>
    </r>
    <r>
      <rPr>
        <vertAlign val="superscript"/>
        <sz val="6"/>
        <rFont val="Arial"/>
        <family val="2"/>
      </rPr>
      <t>35)</t>
    </r>
  </si>
  <si>
    <r>
      <t xml:space="preserve">4 656 430 </t>
    </r>
    <r>
      <rPr>
        <vertAlign val="superscript"/>
        <sz val="6"/>
        <rFont val="Arial"/>
        <family val="2"/>
      </rPr>
      <t>36)</t>
    </r>
  </si>
  <si>
    <r>
      <t xml:space="preserve">4 121 629 </t>
    </r>
    <r>
      <rPr>
        <vertAlign val="superscript"/>
        <sz val="6"/>
        <rFont val="Arial"/>
        <family val="2"/>
      </rPr>
      <t>36)</t>
    </r>
  </si>
  <si>
    <r>
      <t xml:space="preserve">4 979 304 </t>
    </r>
    <r>
      <rPr>
        <vertAlign val="superscript"/>
        <sz val="6"/>
        <rFont val="Arial"/>
        <family val="2"/>
      </rPr>
      <t>37)</t>
    </r>
  </si>
  <si>
    <r>
      <t xml:space="preserve">4 437 588 </t>
    </r>
    <r>
      <rPr>
        <vertAlign val="superscript"/>
        <sz val="6"/>
        <rFont val="Arial"/>
        <family val="2"/>
      </rPr>
      <t>37)</t>
    </r>
  </si>
  <si>
    <t>Finanz-
ausgleichsumlage
von
Gemeinden</t>
  </si>
  <si>
    <t>1 200 und mehr</t>
  </si>
  <si>
    <t>800 bis unter 1 200</t>
  </si>
  <si>
    <t>1 000 bis unter 1 100</t>
  </si>
  <si>
    <t>900 bis unter 1 000</t>
  </si>
  <si>
    <t>700 bis unter    800</t>
  </si>
  <si>
    <t>800 bis unter    900</t>
  </si>
  <si>
    <t>600 bis unter    700</t>
  </si>
  <si>
    <t>weniger als    600</t>
  </si>
  <si>
    <t>1) Jeweils bezogen auf die Gemeindegrößenklasse 100 000 und mehr bzw. weniger als 100 000 Einwohner/-innen.</t>
  </si>
  <si>
    <t xml:space="preserve">2) Einwohnerinnen und Einwohner am 30.06.2019 (einschl. Erhöhungen um nichtkaserniertes Personal der Stationierungsstreitkräfte). </t>
  </si>
  <si>
    <t xml:space="preserve">2) Einwohnerinnen und Einwohner am 30.06.2019 (einschl. Erhöhungen um nichtkaserniertes Personal der Stationierungsstreitkräfte).  </t>
  </si>
  <si>
    <t>80 %   x   33 339 700 €   =</t>
  </si>
  <si>
    <t>20 %   x   -1 660 300 €   =</t>
  </si>
  <si>
    <t xml:space="preserve">4)    Einschl. 38,4 Mio. € gem. § 2 Nr. 3 des 2. Nachtragshaushaltsgesetzes 1990. </t>
  </si>
  <si>
    <t>5)    Nach Kürzung um 255,6 Mio. € gemäß § 17 Abs. 6 des Landeshaushaltsgesetzes in der Fassung des Nachtragshaushaltsgesetzes vom 20.12.1995; 
       einschließlich Zuweisungen zum Ausgleich von Steuerausfällen auf Grund der Neuordnung des Familienleistungsausgleichs ( vgl. Spalte 9 ).</t>
  </si>
  <si>
    <t>7)    Nach Kürzung um 255,6 Mio. € gemäß § 16 Abs. 6 des Landeshaushaltsgesetzes.</t>
  </si>
  <si>
    <t xml:space="preserve">27) Einschl. 115,2 Mio. € aufgrund des 2. Nachtragshaushaltsgesetzes 2011. </t>
  </si>
  <si>
    <t>29) Einschl. 104,3 Mio. € aufgrund des Gesetzes zur Rückführung der Nettoneuverschuldung 2012 und 2013.</t>
  </si>
  <si>
    <t>10) Einschl. 26 218 Tsd. € aus der Finanzausgleichsumlage (22 993 Tsd. € Schlüsselzuweisungen und 3 225 Tsd. € Finanzhilfen für Investitionen).</t>
  </si>
  <si>
    <t>12) Einschl. 35 630 Tsd. € aus der Finanzausgleichsumlage (31 248 Tsd. € Schlüsselzuweisungen und 4 382 Tsd. € Finanzhilfen für Investitionen).</t>
  </si>
  <si>
    <t xml:space="preserve">13) Einschl. 24 826 Tsd. € aus der Finanzausgleichsumlage (21 772 Tsd. € Schlüsselzuweisungen und 3 053 Tsd. € Finanzhilfen für Investitionen). </t>
  </si>
  <si>
    <t>15) Einschl. 35 052 Tsd. € aus der Finanzausgleichsumlage (30 740 Tsd. € Schlüsselzuweisungen und 4 311 Tsd. € Finanzhilfen für Investitionen).</t>
  </si>
  <si>
    <t>17) Einschl. 31 612 Tsd. € aus der Finanzausgleichsumlage (27 724 Tsd. € Schlüsselzuweisungen und 3 888 Tsd. € Finanzhilfen für Investitionen).</t>
  </si>
  <si>
    <t>18) Einschl. 34 400 Tsd. € aus der Finanzausgleichsumlage (30 169 Tsd. € Schlüsselzuweisungen und 4 231 Tsd. € Finanzhilfen für Investitionen).</t>
  </si>
  <si>
    <t>19) Einschl. 24 677 Tsd. € aus der Finanzausgleichsumlage (21 642 Tsd. € Schlüsselzuweisungen und 3 035 Tsd. € Finanzhilfen für Investitionen).</t>
  </si>
  <si>
    <t>20) Einschl. 23 608 Tsd. € aus der Finanzausgleichsumlage (20 704 Tsd. € Schlüsselzuweisungen und 2 904 Tsd. € Finanzhilfen für Investitionen).</t>
  </si>
  <si>
    <t xml:space="preserve">21) Einschl. 26 161 Tsd. € aus der Finanzausgleichsumlage (22 943 Tsd. € Schlüsselzuweisungen und 3 218 Tsd. € Finanzhilfen für Investitionen), 
      jedoch ohne die zur anteiligen Finanzierung der Aufgaben nach § 4 NFVG verlagerten Zuweisungen in Höhe von 6 665 Tsd. €. </t>
  </si>
  <si>
    <t>22) Einschl. 40 125 Tsd. € aus der Finanzausgleichsumlage (35 190 Tsd. € Schlüsselzuweisungen und 4 935 Tsd. € Finanzhilfen für Investitionen).</t>
  </si>
  <si>
    <t>23) Einschl. 46 898 Tsd. € aus  der Finanzausgleichsumlage.</t>
  </si>
  <si>
    <t xml:space="preserve">25) Einschl. 61 480 Tsd. € aus der Finanzausgleichsumlage. </t>
  </si>
  <si>
    <t>26) Einschl. 30 668 Tsd. € aus der Finanzausgleichsumlage.</t>
  </si>
  <si>
    <t>28) Einschl. 58 413 Tsd. € aus der Finanzausgleichsumlage.</t>
  </si>
  <si>
    <t>30) Einschl. 79 098 Tsd. € aus der Finanzausgleichsumlage.</t>
  </si>
  <si>
    <t>31) Einschl. 89 936 Tsd. € aus der Finanzausgleichsumlage.</t>
  </si>
  <si>
    <t>32) Einschl. 70 325 Tsd. € aus der Finanzausgleichsumlage.</t>
  </si>
  <si>
    <t>33) Einschl. 42 317 Tsd. € aus der Finanzausgleichsumlage.</t>
  </si>
  <si>
    <t>34) Einschl. 43 227 Tsd. € aus der Finanzausgleichsumlage.</t>
  </si>
  <si>
    <t>35) Einschl. 37 182 Tsd. € aus der Finanzausgleichsumlage.</t>
  </si>
  <si>
    <t>36) Einschl. 25 543 Tsd. € aus der Finanzausgleichsumlage.</t>
  </si>
  <si>
    <t>37) Einschl. 35 291 Tsd. € aus der Finanzausgleichsumlage.</t>
  </si>
  <si>
    <r>
      <t>Amtliche Zahl der 
 Einwohner/-innen</t>
    </r>
    <r>
      <rPr>
        <vertAlign val="superscript"/>
        <sz val="8"/>
        <rFont val="Arial"/>
        <family val="2"/>
      </rPr>
      <t xml:space="preserve">1) 
</t>
    </r>
    <r>
      <rPr>
        <sz val="8"/>
        <rFont val="Arial"/>
        <family val="2"/>
      </rPr>
      <t>vom 30.06.2019</t>
    </r>
  </si>
  <si>
    <t>1 100 bis unter 1 200</t>
  </si>
  <si>
    <r>
      <t>Amtliche Zahl der  
Einwohner/-innen</t>
    </r>
    <r>
      <rPr>
        <vertAlign val="superscript"/>
        <sz val="7"/>
        <rFont val="Arial"/>
        <family val="2"/>
      </rPr>
      <t>1)</t>
    </r>
    <r>
      <rPr>
        <sz val="7"/>
        <rFont val="Arial"/>
        <family val="2"/>
      </rPr>
      <t xml:space="preserve"> 
vom 30.06.2019</t>
    </r>
  </si>
  <si>
    <r>
      <t>Nettobetrag</t>
    </r>
    <r>
      <rPr>
        <vertAlign val="superscript"/>
        <sz val="8"/>
        <rFont val="Arial"/>
        <family val="2"/>
      </rPr>
      <t>1)</t>
    </r>
    <r>
      <rPr>
        <sz val="8"/>
        <rFont val="Arial"/>
        <family val="2"/>
      </rPr>
      <t xml:space="preserve">
(Summe der Schlüssel-
zuweisungen für Kreisaufgaben und der Zuweisungen für Aufgaben des übertr. Wirkungskreises im Jahr 2019)</t>
    </r>
  </si>
  <si>
    <r>
      <t>Nettobetrag</t>
    </r>
    <r>
      <rPr>
        <vertAlign val="superscript"/>
        <sz val="8"/>
        <rFont val="Arial"/>
        <family val="2"/>
      </rPr>
      <t>1)</t>
    </r>
    <r>
      <rPr>
        <sz val="8"/>
        <rFont val="Arial"/>
        <family val="2"/>
      </rPr>
      <t xml:space="preserve">
(Summe der Schlüssel-
zuweisungen für Kreisaufgaben und der Zuweisungen für Aufgaben des übertr. Wirkungskreises im Jahr 2020)</t>
    </r>
  </si>
  <si>
    <r>
      <t>Nettobetrag</t>
    </r>
    <r>
      <rPr>
        <vertAlign val="superscript"/>
        <sz val="8"/>
        <rFont val="Arial"/>
        <family val="2"/>
      </rPr>
      <t>1)</t>
    </r>
    <r>
      <rPr>
        <sz val="8"/>
        <rFont val="Arial"/>
        <family val="2"/>
      </rPr>
      <t xml:space="preserve">
(Summe der Schlüssel- / Zuweisungen für Gemeinde-, Kreis- und Aufgaben des übertr. Wirkungskreises abzüglich der Finanz-
ausgleichsumlage 
im Jahr 2019)</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</si>
</sst>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7">
    <numFmt numFmtId="6" formatCode="#,##0\ &quot;€&quot;;[Red]\-#,##0\ &quot;€&quot;"/>
    <numFmt numFmtId="8" formatCode="#,##0.00\ &quot;€&quot;;[Red]\-#,##0.00\ &quot;€&quot;"/>
    <numFmt numFmtId="164" formatCode="#\ ###\ ##0"/>
    <numFmt numFmtId="165" formatCode="_-* #,##0.00\ _D_M_-;\-* #,##0.00\ _D_M_-;_-* &quot;-&quot;??\ _D_M_-;_-@_-"/>
    <numFmt numFmtId="166" formatCode="0.0"/>
    <numFmt numFmtId="167" formatCode="\ ###\ ###\ ##0;\-###\ ###\ ##0;&quot;-&quot;"/>
    <numFmt numFmtId="168" formatCode="#\ ###\ ##0.00;\-#\ ###\ ##0.00;&quot;-&quot;"/>
    <numFmt numFmtId="169" formatCode="\ ###\ ###\ ###0.00;\-###\ ###\ ###0.00;&quot;-&quot;"/>
    <numFmt numFmtId="170" formatCode="#\ ##0"/>
    <numFmt numFmtId="171" formatCode="\+0.0;\-0.0"/>
    <numFmt numFmtId="172" formatCode="###000"/>
    <numFmt numFmtId="173" formatCode="#\ ###\ ###\ ##0"/>
    <numFmt numFmtId="174" formatCode="#,##0\ &quot;DM&quot;;[Red]\-#,##0\ &quot;DM&quot;"/>
    <numFmt numFmtId="175" formatCode="#\ ##0.00"/>
    <numFmt numFmtId="176" formatCode="#\ ##0;[Red]\-#,##0"/>
    <numFmt numFmtId="177" formatCode="#\ ###\ ###\ ##0\ \ \ "/>
    <numFmt numFmtId="178" formatCode="#\ ###\ ##0.00"/>
    <numFmt numFmtId="179" formatCode="0.00000000"/>
    <numFmt numFmtId="180" formatCode="#\ ###\ ##0\ \ \ "/>
    <numFmt numFmtId="181" formatCode="#\ ###\ ###\ ##0.00"/>
    <numFmt numFmtId="182" formatCode="#,##0;[Red]\-#,##0"/>
    <numFmt numFmtId="183" formatCode="#\ ###\ ##0;\-#\ ###\ ##0;&quot;-&quot;"/>
    <numFmt numFmtId="184" formatCode="_-* #,##0.00\ &quot;DM&quot;_-;\-* #,##0.00\ &quot;DM&quot;_-;_-* &quot;-&quot;??\ &quot;DM&quot;_-;_-@_-"/>
    <numFmt numFmtId="185" formatCode="#\ ##0\ \€;[Red]\-#,##0\ &quot;DM&quot;"/>
    <numFmt numFmtId="186" formatCode="#\ ##0\ &quot;DM&quot;;[Red]\-#,##0\ &quot;DM&quot;"/>
    <numFmt numFmtId="187" formatCode="#\ ###\ ##0\ \ \ \ "/>
    <numFmt numFmtId="188" formatCode="\+0.0\ \ \ \ ;\ \-0.0\ \ \ \ "/>
    <numFmt numFmtId="189" formatCode="0\ 00#\ ##0;[Red]\-#\ ##0"/>
    <numFmt numFmtId="190" formatCode="#\ ###\ ##0;[Red]\-#\ ##0"/>
    <numFmt numFmtId="191" formatCode="#\ ##0;[Red]\-#\ ##0"/>
    <numFmt numFmtId="192" formatCode="###\ ###\ ##0"/>
    <numFmt numFmtId="193" formatCode="#\ ###\ ##0\ \ \ \ \ "/>
    <numFmt numFmtId="194" formatCode="#\ ##0;\-#\ ##0;&quot;-&quot;"/>
    <numFmt numFmtId="195" formatCode="##0;\-##0;&quot;-&quot;"/>
    <numFmt numFmtId="196" formatCode="##0.00"/>
    <numFmt numFmtId="197" formatCode="###\ ##0.00"/>
    <numFmt numFmtId="198" formatCode="##\ ###\ ##0.00"/>
    <numFmt numFmtId="199" formatCode="##\ ##0"/>
    <numFmt numFmtId="200" formatCode="\+##\ ##0;\-##\ ##0;&quot;[n]&quot;"/>
    <numFmt numFmtId="201" formatCode="###\ ##0;\-###\ ##0;&quot;-&quot;"/>
    <numFmt numFmtId="202" formatCode="\+#\ ##0;\-#\ ##0;&quot;[n]&quot;"/>
    <numFmt numFmtId="203" formatCode="\+#\ ##0.0;\-#\ ##0.0;&quot;-&quot;"/>
    <numFmt numFmtId="204" formatCode="#0.00"/>
    <numFmt numFmtId="205" formatCode="#\ ##0.0;\-#\ ##0.0;&quot;-&quot;"/>
    <numFmt numFmtId="206" formatCode="#\ ###\ ###\ ##0.00\ \ \ "/>
    <numFmt numFmtId="207" formatCode="0.00\ %"/>
    <numFmt numFmtId="208" formatCode="0\ %"/>
  </numFmts>
  <fonts count="54" x14ac:knownFonts="1">
    <font>
      <sz val="11"/>
      <color theme="1"/>
      <name val="Calibri"/>
      <family val="2"/>
      <scheme val="minor"/>
    </font>
    <font>
      <sz val="7"/>
      <name val="NDSFrutiger 45 Light"/>
    </font>
    <font>
      <sz val="10"/>
      <color theme="1"/>
      <name val="Arial"/>
      <family val="2"/>
    </font>
    <font>
      <sz val="1"/>
      <color theme="0"/>
      <name val="Calibri"/>
      <family val="2"/>
      <scheme val="minor"/>
    </font>
    <font>
      <sz val="1"/>
      <color theme="0"/>
      <name val="Arial"/>
      <family val="2"/>
    </font>
    <font>
      <sz val="6"/>
      <name val="Arial"/>
      <family val="2"/>
    </font>
    <font>
      <sz val="8"/>
      <name val="Arial"/>
      <family val="2"/>
    </font>
    <font>
      <vertAlign val="superscript"/>
      <sz val="8"/>
      <name val="Arial"/>
      <family val="2"/>
    </font>
    <font>
      <sz val="1"/>
      <color theme="0"/>
      <name val="Calibri"/>
      <family val="2"/>
    </font>
    <font>
      <b/>
      <sz val="9"/>
      <name val="Arial"/>
      <family val="2"/>
    </font>
    <font>
      <sz val="10"/>
      <name val="Arial"/>
      <family val="2"/>
    </font>
    <font>
      <b/>
      <sz val="12"/>
      <color theme="1"/>
      <name val="Arial"/>
      <family val="2"/>
    </font>
    <font>
      <b/>
      <sz val="10"/>
      <color theme="1"/>
      <name val="Arial"/>
      <family val="2"/>
    </font>
    <font>
      <b/>
      <sz val="1"/>
      <color theme="0"/>
      <name val="Arial"/>
      <family val="2"/>
    </font>
    <font>
      <sz val="7"/>
      <name val="Arial"/>
      <family val="2"/>
    </font>
    <font>
      <sz val="10"/>
      <color rgb="FF0070C0"/>
      <name val="Arial"/>
      <family val="2"/>
    </font>
    <font>
      <b/>
      <sz val="7"/>
      <name val="Arial"/>
      <family val="2"/>
    </font>
    <font>
      <sz val="7"/>
      <color theme="1"/>
      <name val="Arial"/>
      <family val="2"/>
    </font>
    <font>
      <b/>
      <sz val="7"/>
      <color theme="1"/>
      <name val="Arial"/>
      <family val="2"/>
    </font>
    <font>
      <b/>
      <sz val="14"/>
      <color theme="1"/>
      <name val="Arial"/>
      <family val="2"/>
    </font>
    <font>
      <sz val="11"/>
      <color theme="1"/>
      <name val="Arial"/>
      <family val="2"/>
    </font>
    <font>
      <vertAlign val="superscript"/>
      <sz val="7"/>
      <name val="Arial"/>
      <family val="2"/>
    </font>
    <font>
      <sz val="6"/>
      <color theme="1"/>
      <name val="Arial"/>
      <family val="2"/>
    </font>
    <font>
      <b/>
      <vertAlign val="superscript"/>
      <sz val="7"/>
      <name val="Arial"/>
      <family val="2"/>
    </font>
    <font>
      <sz val="7"/>
      <name val="Calibri"/>
      <family val="2"/>
    </font>
    <font>
      <vertAlign val="superscript"/>
      <sz val="6"/>
      <name val="Arial"/>
      <family val="2"/>
    </font>
    <font>
      <u/>
      <sz val="11"/>
      <color theme="10"/>
      <name val="Arial"/>
      <family val="2"/>
    </font>
    <font>
      <b/>
      <sz val="11"/>
      <color theme="1"/>
      <name val="Arial"/>
      <family val="2"/>
    </font>
    <font>
      <b/>
      <sz val="12"/>
      <color rgb="FFFF0000"/>
      <name val="Arial"/>
      <family val="2"/>
    </font>
    <font>
      <sz val="10"/>
      <color rgb="FFFF0000"/>
      <name val="Arial"/>
      <family val="2"/>
    </font>
    <font>
      <sz val="11"/>
      <name val="Arial"/>
      <family val="2"/>
    </font>
    <font>
      <sz val="7.7"/>
      <name val="Arial"/>
      <family val="2"/>
    </font>
    <font>
      <sz val="7.7"/>
      <name val="Calibri"/>
      <family val="2"/>
    </font>
    <font>
      <b/>
      <sz val="6"/>
      <name val="Arial"/>
      <family val="2"/>
    </font>
    <font>
      <sz val="12"/>
      <color theme="1"/>
      <name val="Arial"/>
      <family val="2"/>
    </font>
    <font>
      <sz val="10"/>
      <color theme="10"/>
      <name val="Arial"/>
      <family val="2"/>
    </font>
    <font>
      <b/>
      <sz val="10"/>
      <color rgb="FFFF0000"/>
      <name val="Arial"/>
      <family val="2"/>
    </font>
    <font>
      <vertAlign val="superscript"/>
      <sz val="1"/>
      <color theme="0"/>
      <name val="Arial"/>
      <family val="2"/>
    </font>
    <font>
      <b/>
      <vertAlign val="superscript"/>
      <sz val="1"/>
      <color theme="0"/>
      <name val="Arial"/>
      <family val="2"/>
    </font>
    <font>
      <sz val="6"/>
      <name val="NDSFrutiger 45 Light"/>
    </font>
    <font>
      <sz val="6"/>
      <name val="Frutiger Light"/>
      <family val="2"/>
    </font>
    <font>
      <sz val="1"/>
      <color theme="0"/>
      <name val="NDSFrutiger 45 Light"/>
    </font>
    <font>
      <sz val="10"/>
      <name val="NDSFrutiger 45 Light"/>
    </font>
    <font>
      <b/>
      <i/>
      <sz val="10"/>
      <color theme="1"/>
      <name val="Arial"/>
      <family val="2"/>
    </font>
    <font>
      <sz val="10"/>
      <color rgb="FF000000"/>
      <name val="Arial"/>
      <family val="2"/>
    </font>
    <font>
      <i/>
      <sz val="10"/>
      <color theme="1"/>
      <name val="Arial"/>
      <family val="2"/>
    </font>
    <font>
      <b/>
      <sz val="7"/>
      <name val="Calibri"/>
      <family val="2"/>
    </font>
    <font>
      <sz val="6"/>
      <name val="Calibri"/>
      <family val="2"/>
    </font>
    <font>
      <sz val="11"/>
      <color theme="0"/>
      <name val="Arial"/>
      <family val="2"/>
    </font>
    <font>
      <sz val="10"/>
      <color theme="0"/>
      <name val="Arial"/>
      <family val="2"/>
    </font>
    <font>
      <b/>
      <sz val="20"/>
      <color theme="1"/>
      <name val="Arial"/>
      <family val="2"/>
    </font>
    <font>
      <u/>
      <sz val="11"/>
      <color theme="0"/>
      <name val="Arial"/>
      <family val="2"/>
    </font>
    <font>
      <sz val="7"/>
      <color theme="0"/>
      <name val="Arial"/>
      <family val="2"/>
    </font>
    <font>
      <sz val="11"/>
      <color theme="0"/>
      <name val="Calibri"/>
      <family val="2"/>
      <scheme val="minor"/>
    </font>
  </fonts>
  <fills count="2">
    <fill>
      <patternFill patternType="none"/>
    </fill>
    <fill>
      <patternFill patternType="gray125"/>
    </fill>
  </fills>
  <borders count="16">
    <border>
      <left/>
      <right/>
      <top/>
      <bottom/>
      <diagonal/>
    </border>
    <border>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top/>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s>
  <cellStyleXfs count="11">
    <xf numFmtId="0" fontId="0" fillId="0" borderId="0"/>
    <xf numFmtId="0" fontId="10" fillId="0" borderId="0"/>
    <xf numFmtId="0" fontId="10" fillId="0" borderId="0"/>
    <xf numFmtId="49" fontId="35" fillId="0" borderId="0" applyFill="0" applyBorder="0" applyAlignment="0" applyProtection="0"/>
    <xf numFmtId="0" fontId="10" fillId="0" borderId="0"/>
    <xf numFmtId="165" fontId="10" fillId="0" borderId="0" applyFont="0" applyFill="0" applyBorder="0" applyAlignment="0" applyProtection="0"/>
    <xf numFmtId="0" fontId="10" fillId="0" borderId="0"/>
    <xf numFmtId="0" fontId="15" fillId="0" borderId="0" applyNumberFormat="0" applyFill="0" applyAlignment="0" applyProtection="0"/>
    <xf numFmtId="0" fontId="19" fillId="0" borderId="0" applyNumberFormat="0" applyFill="0" applyProtection="0">
      <alignment wrapText="1"/>
    </xf>
    <xf numFmtId="0" fontId="10" fillId="0" borderId="0"/>
    <xf numFmtId="184" fontId="10" fillId="0" borderId="0" applyFont="0" applyFill="0" applyBorder="0" applyAlignment="0" applyProtection="0"/>
  </cellStyleXfs>
  <cellXfs count="525">
    <xf numFmtId="0" fontId="0" fillId="0" borderId="0" xfId="0"/>
    <xf numFmtId="0" fontId="3" fillId="0" borderId="0" xfId="0" applyFont="1" applyFill="1"/>
    <xf numFmtId="0" fontId="2" fillId="0" borderId="0" xfId="1" applyFont="1" applyFill="1" applyBorder="1" applyAlignment="1">
      <alignment horizontal="left" vertical="top" wrapText="1"/>
    </xf>
    <xf numFmtId="0" fontId="2" fillId="0" borderId="0" xfId="1" applyFont="1" applyFill="1" applyBorder="1" applyAlignment="1">
      <alignment horizontal="left" vertical="top"/>
    </xf>
    <xf numFmtId="0" fontId="0" fillId="0" borderId="0" xfId="0" applyFill="1" applyAlignment="1"/>
    <xf numFmtId="167" fontId="14" fillId="0" borderId="0" xfId="6" applyNumberFormat="1" applyFont="1" applyFill="1" applyBorder="1" applyAlignment="1">
      <alignment horizontal="right"/>
    </xf>
    <xf numFmtId="168" fontId="14" fillId="0" borderId="0" xfId="6" applyNumberFormat="1" applyFont="1" applyFill="1" applyBorder="1" applyAlignment="1">
      <alignment horizontal="right"/>
    </xf>
    <xf numFmtId="0" fontId="14" fillId="0" borderId="0" xfId="6" applyFont="1" applyFill="1" applyBorder="1" applyAlignment="1">
      <alignment horizontal="right"/>
    </xf>
    <xf numFmtId="167" fontId="14" fillId="0" borderId="0" xfId="6" applyNumberFormat="1" applyFont="1" applyFill="1" applyAlignment="1">
      <alignment horizontal="right"/>
    </xf>
    <xf numFmtId="169" fontId="14" fillId="0" borderId="0" xfId="6" applyNumberFormat="1" applyFont="1" applyFill="1" applyAlignment="1">
      <alignment horizontal="right"/>
    </xf>
    <xf numFmtId="0" fontId="20" fillId="0" borderId="0" xfId="0" applyFont="1" applyFill="1"/>
    <xf numFmtId="0" fontId="14" fillId="0" borderId="0" xfId="0" applyFont="1" applyFill="1" applyAlignment="1"/>
    <xf numFmtId="0" fontId="14" fillId="0" borderId="0" xfId="0" applyFont="1" applyFill="1"/>
    <xf numFmtId="173" fontId="14" fillId="0" borderId="0" xfId="0" applyNumberFormat="1" applyFont="1" applyFill="1"/>
    <xf numFmtId="2" fontId="14" fillId="0" borderId="0" xfId="0" applyNumberFormat="1" applyFont="1" applyFill="1"/>
    <xf numFmtId="166" fontId="14" fillId="0" borderId="0" xfId="0" applyNumberFormat="1" applyFont="1" applyFill="1"/>
    <xf numFmtId="0" fontId="16" fillId="0" borderId="0" xfId="0" applyFont="1" applyFill="1" applyAlignment="1"/>
    <xf numFmtId="0" fontId="16" fillId="0" borderId="0" xfId="0" applyFont="1" applyFill="1"/>
    <xf numFmtId="173" fontId="16" fillId="0" borderId="0" xfId="0" applyNumberFormat="1" applyFont="1" applyFill="1"/>
    <xf numFmtId="2" fontId="16" fillId="0" borderId="0" xfId="0" applyNumberFormat="1" applyFont="1" applyFill="1"/>
    <xf numFmtId="166" fontId="16" fillId="0" borderId="0" xfId="0" applyNumberFormat="1" applyFont="1" applyFill="1"/>
    <xf numFmtId="0" fontId="6" fillId="0" borderId="15" xfId="0" applyFont="1" applyFill="1" applyBorder="1" applyAlignment="1">
      <alignment horizontal="centerContinuous" vertical="center"/>
    </xf>
    <xf numFmtId="0" fontId="14" fillId="0" borderId="0" xfId="0" applyFont="1" applyFill="1" applyBorder="1" applyAlignment="1"/>
    <xf numFmtId="167" fontId="14" fillId="0" borderId="0" xfId="0" applyNumberFormat="1" applyFont="1" applyFill="1" applyBorder="1"/>
    <xf numFmtId="164" fontId="14" fillId="0" borderId="0" xfId="0" applyNumberFormat="1" applyFont="1" applyFill="1" applyBorder="1"/>
    <xf numFmtId="175" fontId="14" fillId="0" borderId="0" xfId="0" applyNumberFormat="1" applyFont="1" applyFill="1" applyBorder="1"/>
    <xf numFmtId="2" fontId="14" fillId="0" borderId="0" xfId="0" applyNumberFormat="1" applyFont="1" applyFill="1" applyBorder="1"/>
    <xf numFmtId="166" fontId="14" fillId="0" borderId="0" xfId="0" applyNumberFormat="1" applyFont="1" applyFill="1" applyBorder="1" applyAlignment="1">
      <alignment horizontal="right"/>
    </xf>
    <xf numFmtId="0" fontId="16" fillId="0" borderId="0" xfId="0" applyFont="1" applyFill="1" applyBorder="1" applyAlignment="1"/>
    <xf numFmtId="167" fontId="16" fillId="0" borderId="0" xfId="0" applyNumberFormat="1" applyFont="1" applyFill="1" applyBorder="1"/>
    <xf numFmtId="164" fontId="16" fillId="0" borderId="0" xfId="0" applyNumberFormat="1" applyFont="1" applyFill="1" applyBorder="1"/>
    <xf numFmtId="175" fontId="16" fillId="0" borderId="0" xfId="0" applyNumberFormat="1" applyFont="1" applyFill="1" applyBorder="1"/>
    <xf numFmtId="170" fontId="16" fillId="0" borderId="0" xfId="0" applyNumberFormat="1" applyFont="1" applyFill="1" applyBorder="1"/>
    <xf numFmtId="2" fontId="16" fillId="0" borderId="0" xfId="0" applyNumberFormat="1" applyFont="1" applyFill="1" applyBorder="1"/>
    <xf numFmtId="166" fontId="16" fillId="0" borderId="0" xfId="0" applyNumberFormat="1" applyFont="1" applyFill="1" applyBorder="1" applyAlignment="1">
      <alignment horizontal="right"/>
    </xf>
    <xf numFmtId="167" fontId="16" fillId="0" borderId="0" xfId="0" applyNumberFormat="1" applyFont="1" applyFill="1" applyBorder="1" applyAlignment="1">
      <alignment wrapText="1"/>
    </xf>
    <xf numFmtId="178" fontId="14" fillId="0" borderId="0" xfId="0" applyNumberFormat="1" applyFont="1" applyFill="1" applyBorder="1"/>
    <xf numFmtId="177" fontId="16" fillId="0" borderId="0" xfId="0" applyNumberFormat="1" applyFont="1" applyFill="1"/>
    <xf numFmtId="178" fontId="16" fillId="0" borderId="0" xfId="0" applyNumberFormat="1" applyFont="1" applyFill="1" applyBorder="1"/>
    <xf numFmtId="3" fontId="24" fillId="0" borderId="0" xfId="6" applyNumberFormat="1" applyFont="1" applyFill="1" applyAlignment="1">
      <alignment horizontal="right"/>
    </xf>
    <xf numFmtId="183" fontId="14" fillId="0" borderId="0" xfId="4" applyNumberFormat="1" applyFont="1" applyFill="1" applyAlignment="1"/>
    <xf numFmtId="183" fontId="16" fillId="0" borderId="0" xfId="4" applyNumberFormat="1" applyFont="1" applyFill="1" applyAlignment="1"/>
    <xf numFmtId="0" fontId="14" fillId="0" borderId="0" xfId="6" applyFont="1" applyFill="1" applyAlignment="1"/>
    <xf numFmtId="173" fontId="14" fillId="0" borderId="0" xfId="6" applyNumberFormat="1" applyFont="1" applyFill="1" applyAlignment="1"/>
    <xf numFmtId="3" fontId="14" fillId="0" borderId="0" xfId="6" applyNumberFormat="1" applyFont="1" applyFill="1" applyAlignment="1"/>
    <xf numFmtId="171" fontId="14" fillId="0" borderId="0" xfId="6" applyNumberFormat="1" applyFont="1" applyFill="1" applyAlignment="1">
      <alignment horizontal="right"/>
    </xf>
    <xf numFmtId="0" fontId="16" fillId="0" borderId="0" xfId="6" applyFont="1" applyFill="1" applyAlignment="1"/>
    <xf numFmtId="173" fontId="16" fillId="0" borderId="0" xfId="6" applyNumberFormat="1" applyFont="1" applyFill="1" applyAlignment="1"/>
    <xf numFmtId="3" fontId="16" fillId="0" borderId="0" xfId="6" applyNumberFormat="1" applyFont="1" applyFill="1" applyAlignment="1"/>
    <xf numFmtId="171" fontId="16" fillId="0" borderId="0" xfId="6" applyNumberFormat="1" applyFont="1" applyFill="1" applyAlignment="1">
      <alignment horizontal="right"/>
    </xf>
    <xf numFmtId="1" fontId="14" fillId="0" borderId="0" xfId="6" applyNumberFormat="1" applyFont="1" applyFill="1" applyAlignment="1"/>
    <xf numFmtId="0" fontId="0" fillId="0" borderId="0" xfId="0" applyFill="1"/>
    <xf numFmtId="0" fontId="2" fillId="0" borderId="0" xfId="0" applyFont="1" applyFill="1" applyAlignment="1">
      <alignment horizontal="left" wrapText="1"/>
    </xf>
    <xf numFmtId="0" fontId="4" fillId="0" borderId="0" xfId="1" applyFont="1" applyFill="1"/>
    <xf numFmtId="0" fontId="2" fillId="0" borderId="0" xfId="0" applyFont="1" applyFill="1" applyAlignment="1">
      <alignment vertical="top"/>
    </xf>
    <xf numFmtId="49" fontId="2" fillId="0" borderId="0" xfId="0" applyNumberFormat="1" applyFont="1" applyFill="1" applyAlignment="1">
      <alignment horizontal="left" wrapText="1" indent="2"/>
    </xf>
    <xf numFmtId="0" fontId="2" fillId="0" borderId="0" xfId="0" applyFont="1" applyFill="1" applyAlignment="1">
      <alignment wrapText="1"/>
    </xf>
    <xf numFmtId="0" fontId="20" fillId="0" borderId="0" xfId="0" applyFont="1" applyFill="1" applyAlignment="1">
      <alignment vertical="top"/>
    </xf>
    <xf numFmtId="167" fontId="14" fillId="0" borderId="0" xfId="0" applyNumberFormat="1" applyFont="1" applyFill="1" applyAlignment="1">
      <alignment horizontal="right"/>
    </xf>
    <xf numFmtId="0" fontId="14" fillId="0" borderId="0" xfId="4" applyFont="1" applyFill="1" applyAlignment="1"/>
    <xf numFmtId="173" fontId="16" fillId="0" borderId="0" xfId="4" applyNumberFormat="1" applyFont="1" applyFill="1" applyAlignment="1"/>
    <xf numFmtId="167" fontId="16" fillId="0" borderId="0" xfId="0" applyNumberFormat="1" applyFont="1" applyFill="1" applyAlignment="1">
      <alignment horizontal="right"/>
    </xf>
    <xf numFmtId="173" fontId="14" fillId="0" borderId="0" xfId="4" applyNumberFormat="1" applyFont="1" applyFill="1" applyAlignment="1"/>
    <xf numFmtId="3" fontId="46" fillId="0" borderId="0" xfId="6" applyNumberFormat="1" applyFont="1" applyFill="1" applyAlignment="1">
      <alignment horizontal="right"/>
    </xf>
    <xf numFmtId="0" fontId="14" fillId="0" borderId="0" xfId="6" applyFont="1" applyFill="1" applyAlignment="1">
      <alignment horizontal="right"/>
    </xf>
    <xf numFmtId="3" fontId="14" fillId="0" borderId="0" xfId="6" applyNumberFormat="1" applyFont="1" applyFill="1" applyAlignment="1">
      <alignment horizontal="right"/>
    </xf>
    <xf numFmtId="1" fontId="14" fillId="0" borderId="0" xfId="0" applyNumberFormat="1" applyFont="1" applyFill="1" applyAlignment="1">
      <alignment horizontal="right"/>
    </xf>
    <xf numFmtId="1" fontId="14" fillId="0" borderId="0" xfId="0" quotePrefix="1" applyNumberFormat="1" applyFont="1" applyFill="1" applyAlignment="1">
      <alignment horizontal="right"/>
    </xf>
    <xf numFmtId="1" fontId="16" fillId="0" borderId="0" xfId="0" applyNumberFormat="1" applyFont="1" applyFill="1" applyAlignment="1">
      <alignment horizontal="right"/>
    </xf>
    <xf numFmtId="164" fontId="14" fillId="0" borderId="0" xfId="0" applyNumberFormat="1" applyFont="1" applyFill="1" applyAlignment="1">
      <alignment horizontal="right"/>
    </xf>
    <xf numFmtId="164" fontId="14" fillId="0" borderId="0" xfId="0" quotePrefix="1" applyNumberFormat="1" applyFont="1" applyFill="1" applyAlignment="1">
      <alignment horizontal="right"/>
    </xf>
    <xf numFmtId="164" fontId="16" fillId="0" borderId="0" xfId="0" applyNumberFormat="1" applyFont="1" applyFill="1" applyAlignment="1">
      <alignment horizontal="right"/>
    </xf>
    <xf numFmtId="167" fontId="14" fillId="0" borderId="0" xfId="0" applyNumberFormat="1" applyFont="1" applyFill="1"/>
    <xf numFmtId="170" fontId="14" fillId="0" borderId="0" xfId="0" applyNumberFormat="1" applyFont="1" applyFill="1"/>
    <xf numFmtId="171" fontId="14" fillId="0" borderId="0" xfId="0" applyNumberFormat="1" applyFont="1" applyFill="1" applyAlignment="1">
      <alignment horizontal="right"/>
    </xf>
    <xf numFmtId="167" fontId="16" fillId="0" borderId="0" xfId="0" applyNumberFormat="1" applyFont="1" applyFill="1"/>
    <xf numFmtId="170" fontId="16" fillId="0" borderId="0" xfId="0" applyNumberFormat="1" applyFont="1" applyFill="1"/>
    <xf numFmtId="171" fontId="16" fillId="0" borderId="0" xfId="0" applyNumberFormat="1" applyFont="1" applyFill="1" applyAlignment="1">
      <alignment horizontal="right"/>
    </xf>
    <xf numFmtId="170" fontId="14" fillId="0" borderId="0" xfId="0" applyNumberFormat="1" applyFont="1" applyFill="1" applyBorder="1" applyAlignment="1">
      <alignment horizontal="right"/>
    </xf>
    <xf numFmtId="0" fontId="0" fillId="0" borderId="0" xfId="0" applyFill="1" applyAlignment="1">
      <alignment vertical="top"/>
    </xf>
    <xf numFmtId="0" fontId="10" fillId="0" borderId="0" xfId="1" applyFill="1" applyAlignment="1">
      <alignment vertical="top"/>
    </xf>
    <xf numFmtId="49" fontId="14" fillId="0" borderId="0" xfId="6" applyNumberFormat="1" applyFont="1" applyFill="1" applyAlignment="1">
      <alignment horizontal="left"/>
    </xf>
    <xf numFmtId="49" fontId="0" fillId="0" borderId="0" xfId="0" applyNumberFormat="1" applyFill="1"/>
    <xf numFmtId="164" fontId="14" fillId="0" borderId="0" xfId="0" applyNumberFormat="1" applyFont="1" applyFill="1" applyAlignment="1"/>
    <xf numFmtId="1" fontId="14" fillId="0" borderId="0" xfId="0" applyNumberFormat="1" applyFont="1" applyFill="1" applyAlignment="1"/>
    <xf numFmtId="1" fontId="16" fillId="0" borderId="0" xfId="0" applyNumberFormat="1" applyFont="1" applyFill="1" applyAlignment="1"/>
    <xf numFmtId="164" fontId="16" fillId="0" borderId="0" xfId="0" applyNumberFormat="1" applyFont="1" applyFill="1" applyAlignment="1"/>
    <xf numFmtId="167" fontId="16" fillId="0" borderId="0" xfId="6" applyNumberFormat="1" applyFont="1" applyFill="1" applyAlignment="1"/>
    <xf numFmtId="168" fontId="16" fillId="0" borderId="0" xfId="6" applyNumberFormat="1" applyFont="1" applyFill="1" applyAlignment="1"/>
    <xf numFmtId="0" fontId="6" fillId="0" borderId="4" xfId="4" applyFont="1" applyFill="1" applyBorder="1" applyAlignment="1">
      <alignment horizontal="center" vertical="center" wrapText="1"/>
    </xf>
    <xf numFmtId="164" fontId="17" fillId="0" borderId="0" xfId="0" applyNumberFormat="1" applyFont="1" applyFill="1" applyAlignment="1"/>
    <xf numFmtId="2" fontId="17" fillId="0" borderId="0" xfId="0" applyNumberFormat="1" applyFont="1" applyFill="1" applyAlignment="1"/>
    <xf numFmtId="164" fontId="18" fillId="0" borderId="0" xfId="0" applyNumberFormat="1" applyFont="1" applyFill="1" applyAlignment="1"/>
    <xf numFmtId="2" fontId="18" fillId="0" borderId="0" xfId="0" applyNumberFormat="1" applyFont="1" applyFill="1" applyAlignment="1"/>
    <xf numFmtId="49" fontId="26" fillId="0" borderId="0" xfId="3" applyFont="1" applyFill="1"/>
    <xf numFmtId="49" fontId="50" fillId="0" borderId="0" xfId="3" applyFont="1" applyFill="1" applyAlignment="1">
      <alignment vertical="top" wrapText="1"/>
    </xf>
    <xf numFmtId="49" fontId="11" fillId="0" borderId="0" xfId="3" applyFont="1" applyFill="1" applyAlignment="1">
      <alignment vertical="top" wrapText="1"/>
    </xf>
    <xf numFmtId="49" fontId="51" fillId="0" borderId="0" xfId="3" applyFont="1" applyFill="1" applyAlignment="1"/>
    <xf numFmtId="0" fontId="2" fillId="0" borderId="0" xfId="0" applyFont="1" applyFill="1" applyAlignment="1">
      <alignment horizontal="left" vertical="top" wrapText="1"/>
    </xf>
    <xf numFmtId="0" fontId="2" fillId="0" borderId="0" xfId="0" applyFont="1" applyFill="1" applyAlignment="1">
      <alignment horizontal="left" vertical="top"/>
    </xf>
    <xf numFmtId="0" fontId="2" fillId="0" borderId="0" xfId="0" applyFont="1" applyFill="1" applyAlignment="1">
      <alignment horizontal="right" vertical="top"/>
    </xf>
    <xf numFmtId="0" fontId="6" fillId="0" borderId="9" xfId="0" applyFont="1" applyFill="1" applyBorder="1" applyAlignment="1">
      <alignment horizontal="center" vertical="center"/>
    </xf>
    <xf numFmtId="0" fontId="2" fillId="0" borderId="0" xfId="0" applyFont="1" applyFill="1" applyAlignment="1">
      <alignment horizontal="right"/>
    </xf>
    <xf numFmtId="49" fontId="2" fillId="0" borderId="0" xfId="3" applyFont="1" applyFill="1" applyAlignment="1"/>
    <xf numFmtId="49" fontId="2" fillId="0" borderId="0" xfId="3" applyFont="1" applyFill="1" applyAlignment="1">
      <alignment horizontal="left" wrapText="1"/>
    </xf>
    <xf numFmtId="0" fontId="4" fillId="0" borderId="0" xfId="0" applyFont="1" applyFill="1" applyAlignment="1">
      <alignment vertical="top" wrapText="1"/>
    </xf>
    <xf numFmtId="0" fontId="4" fillId="0" borderId="0" xfId="0" applyFont="1" applyFill="1"/>
    <xf numFmtId="0" fontId="4" fillId="0" borderId="3" xfId="0" applyFont="1" applyFill="1" applyBorder="1" applyAlignment="1">
      <alignment horizontal="left" wrapText="1"/>
    </xf>
    <xf numFmtId="0" fontId="4" fillId="0" borderId="3" xfId="0" applyFont="1" applyFill="1" applyBorder="1" applyAlignment="1">
      <alignment horizontal="left"/>
    </xf>
    <xf numFmtId="0" fontId="27" fillId="0" borderId="0" xfId="0" applyFont="1" applyFill="1"/>
    <xf numFmtId="0" fontId="4" fillId="0" borderId="0" xfId="0" applyFont="1" applyFill="1" applyAlignment="1"/>
    <xf numFmtId="0" fontId="4" fillId="0" borderId="0" xfId="0" applyFont="1" applyFill="1" applyAlignment="1">
      <alignment vertical="top"/>
    </xf>
    <xf numFmtId="174" fontId="6" fillId="0" borderId="4" xfId="0" applyNumberFormat="1" applyFont="1" applyFill="1" applyBorder="1" applyAlignment="1">
      <alignment horizontal="centerContinuous" vertical="center"/>
    </xf>
    <xf numFmtId="0" fontId="4" fillId="0" borderId="0" xfId="0" applyFont="1" applyFill="1" applyBorder="1" applyAlignment="1">
      <alignment horizontal="left" vertical="center"/>
    </xf>
    <xf numFmtId="0" fontId="20" fillId="0" borderId="0" xfId="0" applyFont="1" applyFill="1" applyAlignment="1">
      <alignment horizontal="left"/>
    </xf>
    <xf numFmtId="0" fontId="13" fillId="0" borderId="0" xfId="0" applyFont="1" applyFill="1"/>
    <xf numFmtId="1" fontId="14" fillId="0" borderId="0" xfId="0" applyNumberFormat="1" applyFont="1" applyFill="1"/>
    <xf numFmtId="0" fontId="4" fillId="0" borderId="0" xfId="0" applyFont="1" applyFill="1" applyAlignment="1">
      <alignment horizontal="right"/>
    </xf>
    <xf numFmtId="0" fontId="4" fillId="0" borderId="0" xfId="6" applyFont="1" applyFill="1" applyBorder="1" applyAlignment="1">
      <alignment horizontal="left"/>
    </xf>
    <xf numFmtId="0" fontId="4" fillId="0" borderId="3" xfId="6" applyFont="1" applyFill="1" applyBorder="1" applyAlignment="1">
      <alignment horizontal="left"/>
    </xf>
    <xf numFmtId="0" fontId="4" fillId="0" borderId="0" xfId="6" applyFont="1" applyFill="1" applyAlignment="1"/>
    <xf numFmtId="0" fontId="4" fillId="0" borderId="0" xfId="6" applyFont="1" applyFill="1"/>
    <xf numFmtId="0" fontId="14" fillId="0" borderId="0" xfId="4" quotePrefix="1" applyNumberFormat="1" applyFont="1" applyFill="1" applyAlignment="1">
      <alignment horizontal="left"/>
    </xf>
    <xf numFmtId="0" fontId="16" fillId="0" borderId="0" xfId="4" quotePrefix="1" applyNumberFormat="1" applyFont="1" applyFill="1" applyAlignment="1">
      <alignment horizontal="left"/>
    </xf>
    <xf numFmtId="0" fontId="6" fillId="0" borderId="6" xfId="0" applyFont="1" applyFill="1" applyBorder="1" applyAlignment="1">
      <alignment vertical="center"/>
    </xf>
    <xf numFmtId="0" fontId="6" fillId="0" borderId="4" xfId="0" applyFont="1" applyFill="1" applyBorder="1" applyAlignment="1">
      <alignment horizontal="center"/>
    </xf>
    <xf numFmtId="0" fontId="6" fillId="0" borderId="5" xfId="0" applyFont="1" applyFill="1" applyBorder="1" applyAlignment="1">
      <alignment horizontal="center"/>
    </xf>
    <xf numFmtId="0" fontId="6" fillId="0" borderId="12" xfId="0" applyFont="1" applyFill="1" applyBorder="1" applyAlignment="1">
      <alignment horizontal="centerContinuous"/>
    </xf>
    <xf numFmtId="0" fontId="6" fillId="0" borderId="9" xfId="0" applyFont="1" applyFill="1" applyBorder="1" applyAlignment="1">
      <alignment horizontal="centerContinuous"/>
    </xf>
    <xf numFmtId="0" fontId="6" fillId="0" borderId="9" xfId="0" applyFont="1" applyFill="1" applyBorder="1" applyAlignment="1">
      <alignment horizontal="center" vertical="center" wrapText="1"/>
    </xf>
    <xf numFmtId="164" fontId="6" fillId="0" borderId="9" xfId="0" quotePrefix="1" applyNumberFormat="1" applyFont="1" applyFill="1" applyBorder="1" applyAlignment="1">
      <alignment horizontal="centerContinuous"/>
    </xf>
    <xf numFmtId="0" fontId="6" fillId="0" borderId="10" xfId="0" applyFont="1" applyFill="1" applyBorder="1" applyAlignment="1">
      <alignment horizontal="centerContinuous" vertical="center" wrapText="1"/>
    </xf>
    <xf numFmtId="0" fontId="6" fillId="0" borderId="9" xfId="0" applyFont="1" applyFill="1" applyBorder="1" applyAlignment="1">
      <alignment horizontal="centerContinuous" vertical="center" wrapText="1"/>
    </xf>
    <xf numFmtId="0" fontId="4" fillId="0" borderId="0" xfId="0" applyFont="1" applyFill="1" applyBorder="1" applyAlignment="1">
      <alignment horizontal="left" vertical="top" wrapText="1"/>
    </xf>
    <xf numFmtId="0" fontId="0" fillId="0" borderId="0" xfId="0" applyFill="1" applyAlignment="1">
      <alignment horizontal="left"/>
    </xf>
    <xf numFmtId="0" fontId="14" fillId="0" borderId="0" xfId="0" applyFont="1" applyFill="1" applyBorder="1" applyAlignment="1">
      <alignment horizontal="left"/>
    </xf>
    <xf numFmtId="0" fontId="14" fillId="0" borderId="0" xfId="0" applyFont="1" applyFill="1" applyBorder="1"/>
    <xf numFmtId="177" fontId="14" fillId="0" borderId="0" xfId="0" applyNumberFormat="1" applyFont="1" applyFill="1" applyBorder="1"/>
    <xf numFmtId="179" fontId="14" fillId="0" borderId="0" xfId="0" applyNumberFormat="1" applyFont="1" applyFill="1" applyBorder="1"/>
    <xf numFmtId="180" fontId="16" fillId="0" borderId="0" xfId="0" applyNumberFormat="1" applyFont="1" applyFill="1"/>
    <xf numFmtId="181" fontId="16" fillId="0" borderId="0" xfId="0" applyNumberFormat="1" applyFont="1" applyFill="1" applyBorder="1"/>
    <xf numFmtId="179" fontId="16" fillId="0" borderId="0" xfId="0" applyNumberFormat="1" applyFont="1" applyFill="1" applyBorder="1"/>
    <xf numFmtId="49" fontId="4" fillId="0" borderId="0" xfId="6" applyNumberFormat="1" applyFont="1" applyFill="1" applyBorder="1" applyAlignment="1">
      <alignment horizontal="left" wrapText="1"/>
    </xf>
    <xf numFmtId="0" fontId="4" fillId="0" borderId="0" xfId="6" applyFont="1" applyFill="1" applyBorder="1" applyAlignment="1">
      <alignment horizontal="left" vertical="top" wrapText="1"/>
    </xf>
    <xf numFmtId="0" fontId="4" fillId="0" borderId="0" xfId="6" applyFont="1" applyFill="1" applyBorder="1" applyAlignment="1">
      <alignment horizontal="left" wrapText="1"/>
    </xf>
    <xf numFmtId="0" fontId="4" fillId="0" borderId="0" xfId="0" applyFont="1" applyFill="1" applyAlignment="1">
      <alignment horizontal="left" vertical="top"/>
    </xf>
    <xf numFmtId="0" fontId="0" fillId="0" borderId="0" xfId="0" applyFill="1" applyAlignment="1">
      <alignment horizontal="left" vertical="top"/>
    </xf>
    <xf numFmtId="49" fontId="4" fillId="0" borderId="0" xfId="0" applyNumberFormat="1" applyFont="1" applyFill="1"/>
    <xf numFmtId="0" fontId="4" fillId="0" borderId="0" xfId="6" applyFont="1" applyFill="1" applyBorder="1" applyAlignment="1">
      <alignment horizontal="left" vertical="top"/>
    </xf>
    <xf numFmtId="0" fontId="4" fillId="0" borderId="0" xfId="6" applyFont="1" applyFill="1" applyBorder="1" applyAlignment="1">
      <alignment vertical="top" wrapText="1"/>
    </xf>
    <xf numFmtId="0" fontId="4" fillId="0" borderId="0" xfId="6" applyFont="1" applyFill="1" applyBorder="1" applyAlignment="1">
      <alignment horizontal="center" vertical="top"/>
    </xf>
    <xf numFmtId="0" fontId="4" fillId="0" borderId="0" xfId="6" applyFont="1" applyFill="1" applyBorder="1" applyAlignment="1">
      <alignment horizontal="center" vertical="top" wrapText="1"/>
    </xf>
    <xf numFmtId="0" fontId="14" fillId="0" borderId="0" xfId="6" applyFont="1" applyFill="1" applyAlignment="1">
      <alignment horizontal="left"/>
    </xf>
    <xf numFmtId="0" fontId="16" fillId="0" borderId="0" xfId="6" applyFont="1" applyFill="1" applyAlignment="1">
      <alignment horizontal="left"/>
    </xf>
    <xf numFmtId="0" fontId="16" fillId="0" borderId="0" xfId="6" applyFont="1" applyFill="1" applyBorder="1" applyAlignment="1"/>
    <xf numFmtId="0" fontId="4" fillId="0" borderId="0" xfId="4" applyFont="1" applyFill="1" applyBorder="1" applyAlignment="1">
      <alignment horizontal="left"/>
    </xf>
    <xf numFmtId="0" fontId="4" fillId="0" borderId="0" xfId="4" applyFont="1" applyFill="1" applyBorder="1" applyAlignment="1">
      <alignment vertical="center" wrapText="1"/>
    </xf>
    <xf numFmtId="166" fontId="17" fillId="0" borderId="0" xfId="0" applyNumberFormat="1" applyFont="1" applyFill="1" applyAlignment="1"/>
    <xf numFmtId="0" fontId="16" fillId="0" borderId="0" xfId="4" applyFont="1" applyFill="1" applyAlignment="1"/>
    <xf numFmtId="166" fontId="18" fillId="0" borderId="0" xfId="0" applyNumberFormat="1" applyFont="1" applyFill="1" applyAlignment="1"/>
    <xf numFmtId="0" fontId="4" fillId="0" borderId="0" xfId="4" applyFont="1" applyFill="1" applyBorder="1" applyAlignment="1">
      <alignment horizontal="left" wrapText="1"/>
    </xf>
    <xf numFmtId="0" fontId="13" fillId="0" borderId="0" xfId="0" applyFont="1" applyFill="1" applyBorder="1" applyAlignment="1">
      <alignment horizontal="left"/>
    </xf>
    <xf numFmtId="0" fontId="14" fillId="0" borderId="0" xfId="4" applyFont="1" applyFill="1" applyAlignment="1">
      <alignment horizontal="left" indent="1"/>
    </xf>
    <xf numFmtId="0" fontId="14" fillId="0" borderId="0" xfId="4" applyFont="1" applyFill="1" applyAlignment="1">
      <alignment horizontal="left" wrapText="1" indent="1"/>
    </xf>
    <xf numFmtId="0" fontId="14" fillId="0" borderId="0" xfId="4" applyFont="1" applyFill="1" applyAlignment="1">
      <alignment horizontal="left" indent="3"/>
    </xf>
    <xf numFmtId="0" fontId="14" fillId="0" borderId="0" xfId="4" applyFont="1" applyFill="1" applyBorder="1" applyAlignment="1">
      <alignment horizontal="left" wrapText="1" indent="3"/>
    </xf>
    <xf numFmtId="0" fontId="20" fillId="0" borderId="0" xfId="0" applyFont="1" applyFill="1" applyAlignment="1"/>
    <xf numFmtId="0" fontId="4" fillId="0" borderId="0" xfId="1" applyFont="1" applyFill="1" applyAlignment="1">
      <alignment vertical="top"/>
    </xf>
    <xf numFmtId="0" fontId="10" fillId="0" borderId="0" xfId="1" applyFill="1"/>
    <xf numFmtId="0" fontId="5" fillId="0" borderId="15" xfId="1" applyFont="1" applyFill="1" applyBorder="1" applyAlignment="1">
      <alignment horizontal="centerContinuous" vertical="center"/>
    </xf>
    <xf numFmtId="0" fontId="14" fillId="0" borderId="0" xfId="1" applyFont="1" applyFill="1"/>
    <xf numFmtId="185" fontId="5" fillId="0" borderId="15" xfId="10" applyNumberFormat="1" applyFont="1" applyFill="1" applyBorder="1" applyAlignment="1">
      <alignment horizontal="centerContinuous" vertical="center"/>
    </xf>
    <xf numFmtId="0" fontId="13" fillId="0" borderId="3" xfId="1" applyFont="1" applyFill="1" applyBorder="1" applyAlignment="1">
      <alignment vertical="top"/>
    </xf>
    <xf numFmtId="0" fontId="10" fillId="0" borderId="0" xfId="1" applyFill="1" applyAlignment="1"/>
    <xf numFmtId="0" fontId="40" fillId="0" borderId="0" xfId="1" applyFont="1" applyFill="1" applyAlignment="1"/>
    <xf numFmtId="0" fontId="41" fillId="0" borderId="0" xfId="1" applyFont="1" applyFill="1" applyBorder="1" applyAlignment="1">
      <alignment horizontal="left"/>
    </xf>
    <xf numFmtId="0" fontId="1" fillId="0" borderId="0" xfId="1" applyFont="1" applyFill="1" applyAlignment="1"/>
    <xf numFmtId="0" fontId="42" fillId="0" borderId="0" xfId="1" applyFont="1" applyFill="1" applyAlignment="1"/>
    <xf numFmtId="0" fontId="1" fillId="0" borderId="0" xfId="1" applyFont="1" applyFill="1" applyAlignment="1">
      <alignment vertical="top"/>
    </xf>
    <xf numFmtId="0" fontId="1" fillId="0" borderId="0" xfId="1" applyFont="1" applyFill="1" applyAlignment="1">
      <alignment horizontal="left"/>
    </xf>
    <xf numFmtId="0" fontId="39" fillId="0" borderId="0" xfId="1" applyFont="1" applyFill="1" applyAlignment="1"/>
    <xf numFmtId="0" fontId="27" fillId="0" borderId="0" xfId="0" applyFont="1" applyFill="1" applyAlignment="1">
      <alignment vertical="top"/>
    </xf>
    <xf numFmtId="0" fontId="11" fillId="0" borderId="0" xfId="0" applyFont="1" applyFill="1" applyAlignment="1">
      <alignment vertical="top"/>
    </xf>
    <xf numFmtId="0" fontId="12" fillId="0" borderId="0" xfId="0" applyFont="1" applyFill="1" applyAlignment="1">
      <alignment vertical="top"/>
    </xf>
    <xf numFmtId="192" fontId="2" fillId="0" borderId="0" xfId="0" applyNumberFormat="1" applyFont="1" applyFill="1" applyAlignment="1">
      <alignment vertical="top"/>
    </xf>
    <xf numFmtId="0" fontId="2" fillId="0" borderId="0" xfId="0" applyFont="1" applyFill="1" applyAlignment="1">
      <alignment horizontal="left" vertical="top" indent="4"/>
    </xf>
    <xf numFmtId="0" fontId="20" fillId="0" borderId="0" xfId="0" applyFont="1" applyFill="1" applyAlignment="1">
      <alignment horizontal="left" vertical="top" indent="4"/>
    </xf>
    <xf numFmtId="0" fontId="2" fillId="0" borderId="0" xfId="0" applyFont="1" applyFill="1" applyAlignment="1">
      <alignment horizontal="left" vertical="top" wrapText="1" indent="2"/>
    </xf>
    <xf numFmtId="0" fontId="2" fillId="0" borderId="0" xfId="0" applyFont="1" applyFill="1" applyAlignment="1">
      <alignment vertical="top" wrapText="1"/>
    </xf>
    <xf numFmtId="0" fontId="2" fillId="0" borderId="0" xfId="0" applyFont="1" applyFill="1" applyAlignment="1">
      <alignment horizontal="right" vertical="top" wrapText="1"/>
    </xf>
    <xf numFmtId="0" fontId="2" fillId="0" borderId="0" xfId="0" applyFont="1" applyFill="1" applyAlignment="1">
      <alignment horizontal="left" vertical="top" indent="2"/>
    </xf>
    <xf numFmtId="0" fontId="2" fillId="0" borderId="0" xfId="0" applyFont="1" applyFill="1" applyAlignment="1">
      <alignment horizontal="right" wrapText="1"/>
    </xf>
    <xf numFmtId="0" fontId="2" fillId="0" borderId="0" xfId="0" applyFont="1" applyFill="1" applyAlignment="1">
      <alignment horizontal="right" vertical="center"/>
    </xf>
    <xf numFmtId="49" fontId="2" fillId="0" borderId="0" xfId="0" applyNumberFormat="1" applyFont="1" applyFill="1" applyAlignment="1">
      <alignment horizontal="right"/>
    </xf>
    <xf numFmtId="49" fontId="2" fillId="0" borderId="0" xfId="0" applyNumberFormat="1" applyFont="1" applyFill="1" applyAlignment="1">
      <alignment horizontal="left" vertical="top" wrapText="1" indent="2"/>
    </xf>
    <xf numFmtId="49" fontId="2" fillId="0" borderId="0" xfId="0" applyNumberFormat="1" applyFont="1" applyFill="1" applyAlignment="1">
      <alignment horizontal="right" vertical="top"/>
    </xf>
    <xf numFmtId="49" fontId="44" fillId="0" borderId="0" xfId="0" applyNumberFormat="1" applyFont="1" applyFill="1" applyAlignment="1">
      <alignment horizontal="left" vertical="center" wrapText="1" indent="3"/>
    </xf>
    <xf numFmtId="49" fontId="44" fillId="0" borderId="0" xfId="0" applyNumberFormat="1" applyFont="1" applyFill="1" applyAlignment="1">
      <alignment horizontal="right" vertical="center"/>
    </xf>
    <xf numFmtId="0" fontId="2" fillId="0" borderId="0" xfId="0" applyFont="1" applyFill="1" applyAlignment="1">
      <alignment vertical="center"/>
    </xf>
    <xf numFmtId="9" fontId="2" fillId="0" borderId="0" xfId="0" applyNumberFormat="1" applyFont="1" applyFill="1" applyAlignment="1">
      <alignment vertical="center"/>
    </xf>
    <xf numFmtId="0" fontId="20" fillId="0" borderId="0" xfId="0" applyFont="1" applyFill="1" applyAlignment="1">
      <alignment horizontal="left" indent="3"/>
    </xf>
    <xf numFmtId="49" fontId="2" fillId="0" borderId="0" xfId="0" applyNumberFormat="1" applyFont="1" applyFill="1" applyAlignment="1">
      <alignment horizontal="left" vertical="center" wrapText="1" indent="3"/>
    </xf>
    <xf numFmtId="49" fontId="2" fillId="0" borderId="0" xfId="0" applyNumberFormat="1" applyFont="1" applyFill="1" applyAlignment="1">
      <alignment horizontal="right" vertical="center"/>
    </xf>
    <xf numFmtId="49" fontId="2" fillId="0" borderId="0" xfId="0" applyNumberFormat="1" applyFont="1" applyFill="1" applyAlignment="1">
      <alignment horizontal="left" vertical="top" wrapText="1" indent="3"/>
    </xf>
    <xf numFmtId="0" fontId="4" fillId="0" borderId="0" xfId="0" applyFont="1" applyFill="1" applyAlignment="1">
      <alignment horizontal="left" vertical="top" indent="2"/>
    </xf>
    <xf numFmtId="0" fontId="20" fillId="0" borderId="0" xfId="0" applyFont="1" applyFill="1" applyAlignment="1">
      <alignment horizontal="left" vertical="top" indent="2"/>
    </xf>
    <xf numFmtId="0" fontId="2" fillId="0" borderId="0" xfId="0" applyFont="1" applyFill="1" applyAlignment="1">
      <alignment horizontal="left" vertical="center" wrapText="1" indent="3"/>
    </xf>
    <xf numFmtId="0" fontId="2" fillId="0" borderId="0" xfId="0" applyFont="1" applyFill="1" applyAlignment="1">
      <alignment horizontal="left" vertical="top" wrapText="1" indent="3"/>
    </xf>
    <xf numFmtId="49" fontId="12" fillId="0" borderId="0" xfId="0" applyNumberFormat="1" applyFont="1" applyFill="1" applyAlignment="1">
      <alignment vertical="center" wrapText="1"/>
    </xf>
    <xf numFmtId="0" fontId="44" fillId="0" borderId="0" xfId="0" applyFont="1" applyFill="1" applyAlignment="1">
      <alignment vertical="top"/>
    </xf>
    <xf numFmtId="0" fontId="20" fillId="0" borderId="0" xfId="0" applyFont="1" applyFill="1" applyAlignment="1">
      <alignment vertical="top" wrapText="1"/>
    </xf>
    <xf numFmtId="49" fontId="2" fillId="0" borderId="0" xfId="0" applyNumberFormat="1" applyFont="1" applyFill="1" applyAlignment="1">
      <alignment horizontal="left" vertical="center" wrapText="1"/>
    </xf>
    <xf numFmtId="0" fontId="20" fillId="0" borderId="0" xfId="0" applyFont="1" applyFill="1" applyAlignment="1">
      <alignment horizontal="right"/>
    </xf>
    <xf numFmtId="49" fontId="20" fillId="0" borderId="0" xfId="0" applyNumberFormat="1" applyFont="1" applyFill="1" applyAlignment="1">
      <alignment wrapText="1"/>
    </xf>
    <xf numFmtId="49" fontId="20" fillId="0" borderId="0" xfId="0" applyNumberFormat="1" applyFont="1" applyFill="1" applyAlignment="1">
      <alignment horizontal="right"/>
    </xf>
    <xf numFmtId="0" fontId="12" fillId="0" borderId="0" xfId="0" applyFont="1" applyFill="1" applyAlignment="1">
      <alignment horizontal="right" vertical="top"/>
    </xf>
    <xf numFmtId="0" fontId="12" fillId="0" borderId="0" xfId="0" applyFont="1" applyFill="1" applyAlignment="1">
      <alignment horizontal="left" vertical="top" indent="2"/>
    </xf>
    <xf numFmtId="8" fontId="12" fillId="0" borderId="0" xfId="0" applyNumberFormat="1" applyFont="1" applyFill="1" applyAlignment="1">
      <alignment horizontal="right" vertical="top"/>
    </xf>
    <xf numFmtId="0" fontId="2" fillId="0" borderId="0" xfId="0" applyFont="1" applyFill="1" applyAlignment="1">
      <alignment horizontal="left" vertical="top" indent="6"/>
    </xf>
    <xf numFmtId="0" fontId="12" fillId="0" borderId="0" xfId="0" applyFont="1" applyFill="1" applyAlignment="1">
      <alignment horizontal="left" vertical="top" wrapText="1" indent="4"/>
    </xf>
    <xf numFmtId="0" fontId="12" fillId="0" borderId="0" xfId="0" applyFont="1" applyFill="1" applyAlignment="1">
      <alignment horizontal="left" vertical="top" indent="4"/>
    </xf>
    <xf numFmtId="0" fontId="2" fillId="0" borderId="0" xfId="0" applyFont="1" applyFill="1" applyAlignment="1">
      <alignment horizontal="left" vertical="top" indent="8"/>
    </xf>
    <xf numFmtId="0" fontId="12" fillId="0" borderId="0" xfId="0" applyFont="1" applyFill="1" applyAlignment="1">
      <alignment horizontal="justify" vertical="top"/>
    </xf>
    <xf numFmtId="0" fontId="3" fillId="0" borderId="0" xfId="0" applyFont="1" applyFill="1" applyAlignment="1">
      <alignment vertical="top"/>
    </xf>
    <xf numFmtId="0" fontId="48" fillId="0" borderId="0" xfId="0" applyFont="1" applyFill="1"/>
    <xf numFmtId="0" fontId="49" fillId="0" borderId="0" xfId="0" applyFont="1" applyFill="1" applyAlignment="1"/>
    <xf numFmtId="0" fontId="0" fillId="0" borderId="0" xfId="0" applyFill="1" applyBorder="1"/>
    <xf numFmtId="0" fontId="34" fillId="0" borderId="0" xfId="0" applyFont="1" applyFill="1" applyAlignment="1">
      <alignment vertical="top"/>
    </xf>
    <xf numFmtId="0" fontId="2" fillId="0" borderId="0" xfId="8" applyFont="1" applyFill="1" applyBorder="1" applyAlignment="1" applyProtection="1">
      <alignment horizontal="right" vertical="top" wrapText="1"/>
      <protection locked="0"/>
    </xf>
    <xf numFmtId="0" fontId="30" fillId="0" borderId="0" xfId="0" applyFont="1" applyFill="1"/>
    <xf numFmtId="0" fontId="30" fillId="0" borderId="0" xfId="0" applyFont="1" applyFill="1" applyAlignment="1">
      <alignment horizontal="right"/>
    </xf>
    <xf numFmtId="0" fontId="2" fillId="0" borderId="0" xfId="0" applyFont="1" applyFill="1" applyAlignment="1">
      <alignment vertical="center" wrapText="1"/>
    </xf>
    <xf numFmtId="0" fontId="20" fillId="0" borderId="0" xfId="0" applyFont="1" applyFill="1" applyAlignment="1">
      <alignment vertical="center" wrapText="1"/>
    </xf>
    <xf numFmtId="0" fontId="11" fillId="0" borderId="0" xfId="0" applyFont="1" applyFill="1" applyAlignment="1">
      <alignment horizontal="left" vertical="top" wrapText="1"/>
    </xf>
    <xf numFmtId="0" fontId="11" fillId="0" borderId="0" xfId="0" applyFont="1" applyFill="1" applyAlignment="1">
      <alignment horizontal="left" wrapText="1"/>
    </xf>
    <xf numFmtId="0" fontId="4" fillId="0" borderId="0" xfId="0" applyFont="1" applyFill="1" applyAlignment="1">
      <alignment vertical="center"/>
    </xf>
    <xf numFmtId="170" fontId="6" fillId="0" borderId="15" xfId="0" applyNumberFormat="1" applyFont="1" applyFill="1" applyBorder="1" applyAlignment="1">
      <alignment horizontal="centerContinuous" vertical="center"/>
    </xf>
    <xf numFmtId="170" fontId="6" fillId="0" borderId="4" xfId="0" applyNumberFormat="1" applyFont="1" applyFill="1" applyBorder="1" applyAlignment="1">
      <alignment horizontal="centerContinuous" vertical="center"/>
    </xf>
    <xf numFmtId="0" fontId="19" fillId="0" borderId="0" xfId="8" applyFont="1" applyFill="1" applyBorder="1" applyAlignment="1" applyProtection="1">
      <alignment horizontal="left" vertical="top" wrapText="1"/>
      <protection locked="0"/>
    </xf>
    <xf numFmtId="0" fontId="2" fillId="0" borderId="0" xfId="0" applyFont="1" applyFill="1" applyAlignment="1">
      <alignment horizontal="left" vertical="top" wrapText="1"/>
    </xf>
    <xf numFmtId="0" fontId="11" fillId="0" borderId="0" xfId="0" applyFont="1" applyFill="1" applyAlignment="1">
      <alignment horizontal="left" vertical="top"/>
    </xf>
    <xf numFmtId="0" fontId="12" fillId="0" borderId="0" xfId="0" applyFont="1" applyFill="1" applyAlignment="1">
      <alignment horizontal="left" vertical="top" wrapText="1"/>
    </xf>
    <xf numFmtId="0" fontId="10" fillId="0" borderId="0" xfId="0" applyFont="1" applyFill="1" applyAlignment="1">
      <alignment horizontal="left" vertical="top" wrapText="1"/>
    </xf>
    <xf numFmtId="0" fontId="11" fillId="0" borderId="0" xfId="0" applyFont="1" applyFill="1" applyAlignment="1">
      <alignment vertical="top" wrapText="1"/>
    </xf>
    <xf numFmtId="0" fontId="12" fillId="0" borderId="0" xfId="0" applyFont="1" applyFill="1" applyAlignment="1">
      <alignment vertical="top" wrapText="1"/>
    </xf>
    <xf numFmtId="0" fontId="12" fillId="0" borderId="0" xfId="0" applyFont="1" applyFill="1" applyAlignment="1">
      <alignment horizontal="justify" vertical="top" wrapText="1"/>
    </xf>
    <xf numFmtId="0" fontId="12" fillId="0" borderId="0" xfId="0" applyFont="1" applyFill="1" applyAlignment="1">
      <alignment horizontal="left" vertical="top" wrapText="1" indent="1"/>
    </xf>
    <xf numFmtId="0" fontId="2" fillId="0" borderId="0" xfId="0" applyFont="1" applyFill="1" applyAlignment="1">
      <alignment horizontal="left" vertical="top" wrapText="1" indent="1"/>
    </xf>
    <xf numFmtId="183" fontId="14" fillId="0" borderId="0" xfId="4" applyNumberFormat="1" applyFont="1" applyFill="1" applyAlignment="1">
      <alignment horizontal="right"/>
    </xf>
    <xf numFmtId="172" fontId="14" fillId="0" borderId="0" xfId="0" applyNumberFormat="1" applyFont="1" applyFill="1" applyAlignment="1"/>
    <xf numFmtId="164" fontId="16" fillId="0" borderId="0" xfId="0" applyNumberFormat="1" applyFont="1" applyFill="1"/>
    <xf numFmtId="0" fontId="52" fillId="0" borderId="0" xfId="0" applyFont="1" applyFill="1" applyAlignment="1"/>
    <xf numFmtId="0" fontId="22" fillId="0" borderId="0" xfId="0" applyFont="1" applyFill="1"/>
    <xf numFmtId="192" fontId="17" fillId="0" borderId="0" xfId="0" applyNumberFormat="1" applyFont="1" applyFill="1" applyAlignment="1"/>
    <xf numFmtId="181" fontId="18" fillId="0" borderId="0" xfId="0" applyNumberFormat="1" applyFont="1" applyFill="1" applyAlignment="1"/>
    <xf numFmtId="0" fontId="14" fillId="0" borderId="0" xfId="6" applyFont="1" applyFill="1" applyAlignment="1">
      <alignment vertical="center"/>
    </xf>
    <xf numFmtId="181" fontId="14" fillId="0" borderId="0" xfId="6" applyNumberFormat="1" applyFont="1" applyFill="1" applyAlignment="1">
      <alignment horizontal="right"/>
    </xf>
    <xf numFmtId="181" fontId="14" fillId="0" borderId="0" xfId="0" applyNumberFormat="1" applyFont="1" applyFill="1" applyAlignment="1">
      <alignment horizontal="right"/>
    </xf>
    <xf numFmtId="181" fontId="14" fillId="0" borderId="0" xfId="0" applyNumberFormat="1" applyFont="1" applyFill="1" applyBorder="1"/>
    <xf numFmtId="194" fontId="14" fillId="0" borderId="0" xfId="0" applyNumberFormat="1" applyFont="1" applyFill="1"/>
    <xf numFmtId="181" fontId="14" fillId="0" borderId="0" xfId="0" applyNumberFormat="1" applyFont="1" applyFill="1"/>
    <xf numFmtId="195" fontId="14" fillId="0" borderId="0" xfId="0" applyNumberFormat="1" applyFont="1" applyFill="1"/>
    <xf numFmtId="195" fontId="14" fillId="0" borderId="0" xfId="0" applyNumberFormat="1" applyFont="1" applyFill="1" applyBorder="1"/>
    <xf numFmtId="196" fontId="14" fillId="0" borderId="0" xfId="0" applyNumberFormat="1" applyFont="1" applyFill="1" applyBorder="1"/>
    <xf numFmtId="194" fontId="14" fillId="0" borderId="0" xfId="0" applyNumberFormat="1" applyFont="1" applyFill="1" applyBorder="1"/>
    <xf numFmtId="49" fontId="35" fillId="0" borderId="0" xfId="3" applyFont="1" applyFill="1" applyAlignment="1">
      <alignment wrapText="1"/>
    </xf>
    <xf numFmtId="0" fontId="53" fillId="0" borderId="0" xfId="0" applyFont="1" applyFill="1"/>
    <xf numFmtId="0" fontId="5" fillId="0" borderId="15" xfId="1" applyFont="1" applyFill="1" applyBorder="1" applyAlignment="1">
      <alignment horizontal="center" vertical="center" wrapText="1"/>
    </xf>
    <xf numFmtId="0" fontId="6" fillId="0" borderId="4" xfId="4" applyFont="1" applyFill="1" applyBorder="1" applyAlignment="1">
      <alignment horizontal="center" vertical="center"/>
    </xf>
    <xf numFmtId="0" fontId="4" fillId="0" borderId="0" xfId="0" applyFont="1" applyFill="1" applyAlignment="1">
      <alignment horizontal="left"/>
    </xf>
    <xf numFmtId="0" fontId="6" fillId="0" borderId="15" xfId="4" applyFont="1" applyFill="1" applyBorder="1" applyAlignment="1">
      <alignment horizontal="center" vertical="center" wrapText="1"/>
    </xf>
    <xf numFmtId="0" fontId="6" fillId="0" borderId="15" xfId="4" applyFont="1" applyFill="1" applyBorder="1" applyAlignment="1">
      <alignment horizontal="center" vertical="center"/>
    </xf>
    <xf numFmtId="0" fontId="6" fillId="0" borderId="15" xfId="6" applyFont="1" applyFill="1" applyBorder="1" applyAlignment="1">
      <alignment horizontal="center" vertical="center" wrapText="1"/>
    </xf>
    <xf numFmtId="0" fontId="6" fillId="0" borderId="15" xfId="6" applyFont="1" applyFill="1" applyBorder="1" applyAlignment="1">
      <alignment horizontal="center" vertical="center"/>
    </xf>
    <xf numFmtId="0" fontId="6" fillId="0" borderId="4" xfId="6" applyFont="1" applyFill="1" applyBorder="1" applyAlignment="1">
      <alignment horizontal="center" vertical="center" wrapText="1"/>
    </xf>
    <xf numFmtId="0" fontId="4" fillId="0" borderId="0" xfId="0" applyFont="1" applyFill="1" applyBorder="1" applyAlignment="1">
      <alignment horizontal="left"/>
    </xf>
    <xf numFmtId="0" fontId="4" fillId="0" borderId="0" xfId="0" applyFont="1" applyFill="1" applyBorder="1" applyAlignment="1">
      <alignment horizontal="left" wrapText="1"/>
    </xf>
    <xf numFmtId="0" fontId="6" fillId="0" borderId="10"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6" fillId="0" borderId="11" xfId="0" applyFont="1" applyFill="1" applyBorder="1" applyAlignment="1">
      <alignment horizontal="center" vertical="center" wrapText="1"/>
    </xf>
    <xf numFmtId="0" fontId="6" fillId="0" borderId="4" xfId="6" applyFont="1" applyFill="1" applyBorder="1" applyAlignment="1">
      <alignment horizontal="center" vertical="center"/>
    </xf>
    <xf numFmtId="0" fontId="6" fillId="0" borderId="15" xfId="0" applyFont="1" applyFill="1" applyBorder="1" applyAlignment="1">
      <alignment horizontal="center" vertical="center" wrapText="1"/>
    </xf>
    <xf numFmtId="0" fontId="6" fillId="0" borderId="15" xfId="0" applyFont="1" applyFill="1" applyBorder="1" applyAlignment="1">
      <alignment horizontal="center" vertical="center"/>
    </xf>
    <xf numFmtId="0" fontId="6" fillId="0" borderId="14" xfId="0" applyFont="1" applyFill="1" applyBorder="1" applyAlignment="1">
      <alignment horizontal="center" vertical="center" wrapText="1"/>
    </xf>
    <xf numFmtId="0" fontId="6" fillId="0" borderId="4" xfId="0" applyFont="1" applyFill="1" applyBorder="1" applyAlignment="1">
      <alignment horizontal="center" vertical="center" wrapText="1"/>
    </xf>
    <xf numFmtId="0" fontId="6" fillId="0" borderId="4" xfId="0" applyFont="1" applyFill="1" applyBorder="1" applyAlignment="1">
      <alignment horizontal="center" vertical="center"/>
    </xf>
    <xf numFmtId="0" fontId="6" fillId="0" borderId="2" xfId="0" applyFont="1" applyFill="1" applyBorder="1" applyAlignment="1">
      <alignment horizontal="center" vertical="center" wrapText="1"/>
    </xf>
    <xf numFmtId="0" fontId="4" fillId="0" borderId="0" xfId="0" applyFont="1" applyFill="1" applyBorder="1" applyAlignment="1">
      <alignment horizontal="left" vertical="center" wrapText="1"/>
    </xf>
    <xf numFmtId="170" fontId="14" fillId="0" borderId="0" xfId="0" applyNumberFormat="1" applyFont="1" applyFill="1" applyBorder="1"/>
    <xf numFmtId="0" fontId="20" fillId="0" borderId="0" xfId="0" applyFont="1" applyFill="1" applyBorder="1" applyAlignment="1">
      <alignment vertical="top"/>
    </xf>
    <xf numFmtId="0" fontId="4" fillId="0" borderId="0" xfId="0" applyFont="1" applyFill="1" applyBorder="1"/>
    <xf numFmtId="0" fontId="20" fillId="0" borderId="0" xfId="0" applyFont="1" applyFill="1" applyBorder="1"/>
    <xf numFmtId="0" fontId="20" fillId="0" borderId="0" xfId="0" applyFont="1" applyFill="1" applyBorder="1" applyAlignment="1">
      <alignment horizontal="left"/>
    </xf>
    <xf numFmtId="0" fontId="5" fillId="0" borderId="0" xfId="6" applyFont="1" applyFill="1" applyBorder="1" applyAlignment="1"/>
    <xf numFmtId="0" fontId="5" fillId="0" borderId="0" xfId="6" applyFont="1" applyFill="1" applyBorder="1"/>
    <xf numFmtId="176" fontId="5" fillId="0" borderId="0" xfId="5" applyNumberFormat="1" applyFont="1" applyFill="1" applyBorder="1"/>
    <xf numFmtId="166" fontId="5" fillId="0" borderId="0" xfId="6" applyNumberFormat="1" applyFont="1" applyFill="1" applyBorder="1"/>
    <xf numFmtId="1" fontId="5" fillId="0" borderId="0" xfId="6" applyNumberFormat="1" applyFont="1" applyFill="1" applyBorder="1"/>
    <xf numFmtId="167" fontId="5" fillId="0" borderId="0" xfId="5" applyNumberFormat="1" applyFont="1" applyFill="1" applyBorder="1"/>
    <xf numFmtId="168" fontId="5" fillId="0" borderId="0" xfId="5" applyNumberFormat="1" applyFont="1" applyFill="1" applyBorder="1"/>
    <xf numFmtId="167" fontId="5" fillId="0" borderId="0" xfId="0" applyNumberFormat="1" applyFont="1" applyFill="1" applyBorder="1" applyAlignment="1">
      <alignment horizontal="right"/>
    </xf>
    <xf numFmtId="0" fontId="5" fillId="0" borderId="0" xfId="6" applyFont="1" applyFill="1" applyBorder="1" applyAlignment="1">
      <alignment horizontal="right"/>
    </xf>
    <xf numFmtId="0" fontId="4" fillId="0" borderId="0" xfId="6" applyFont="1" applyFill="1" applyBorder="1" applyAlignment="1"/>
    <xf numFmtId="49" fontId="33" fillId="0" borderId="0" xfId="6" applyNumberFormat="1" applyFont="1" applyFill="1" applyBorder="1" applyAlignment="1">
      <alignment wrapText="1"/>
    </xf>
    <xf numFmtId="164" fontId="33" fillId="0" borderId="0" xfId="6" applyNumberFormat="1" applyFont="1" applyFill="1" applyBorder="1" applyAlignment="1">
      <alignment wrapText="1"/>
    </xf>
    <xf numFmtId="166" fontId="33" fillId="0" borderId="0" xfId="6" applyNumberFormat="1" applyFont="1" applyFill="1" applyBorder="1" applyAlignment="1">
      <alignment wrapText="1"/>
    </xf>
    <xf numFmtId="2" fontId="33" fillId="0" borderId="0" xfId="5" applyNumberFormat="1" applyFont="1" applyFill="1" applyBorder="1" applyAlignment="1">
      <alignment wrapText="1"/>
    </xf>
    <xf numFmtId="1" fontId="33" fillId="0" borderId="0" xfId="6" applyNumberFormat="1" applyFont="1" applyFill="1" applyBorder="1" applyAlignment="1">
      <alignment wrapText="1"/>
    </xf>
    <xf numFmtId="181" fontId="5" fillId="0" borderId="0" xfId="5" applyNumberFormat="1" applyFont="1" applyFill="1" applyBorder="1"/>
    <xf numFmtId="192" fontId="14" fillId="0" borderId="0" xfId="6" applyNumberFormat="1" applyFont="1" applyFill="1" applyAlignment="1"/>
    <xf numFmtId="192" fontId="14" fillId="0" borderId="0" xfId="0" applyNumberFormat="1" applyFont="1" applyFill="1" applyAlignment="1"/>
    <xf numFmtId="192" fontId="16" fillId="0" borderId="0" xfId="0" applyNumberFormat="1" applyFont="1" applyFill="1" applyAlignment="1"/>
    <xf numFmtId="3" fontId="16" fillId="0" borderId="0" xfId="6" applyNumberFormat="1" applyFont="1" applyFill="1" applyAlignment="1">
      <alignment horizontal="right"/>
    </xf>
    <xf numFmtId="181" fontId="17" fillId="0" borderId="0" xfId="0" applyNumberFormat="1" applyFont="1" applyFill="1" applyAlignment="1"/>
    <xf numFmtId="192" fontId="18" fillId="0" borderId="0" xfId="0" applyNumberFormat="1" applyFont="1" applyFill="1" applyAlignment="1"/>
    <xf numFmtId="49" fontId="15" fillId="0" borderId="0" xfId="3" applyFont="1" applyFill="1" applyBorder="1" applyAlignment="1">
      <alignment vertical="top"/>
    </xf>
    <xf numFmtId="0" fontId="48" fillId="0" borderId="0" xfId="0" applyFont="1" applyFill="1" applyAlignment="1">
      <alignment wrapText="1"/>
    </xf>
    <xf numFmtId="0" fontId="53" fillId="0" borderId="0" xfId="0" applyFont="1" applyFill="1" applyAlignment="1">
      <alignment wrapText="1"/>
    </xf>
    <xf numFmtId="0" fontId="14" fillId="0" borderId="0" xfId="0" applyFont="1" applyFill="1" applyAlignment="1">
      <alignment horizontal="left"/>
    </xf>
    <xf numFmtId="49" fontId="19" fillId="0" borderId="0" xfId="3" applyFont="1" applyFill="1" applyAlignment="1">
      <alignment horizontal="right" wrapText="1"/>
    </xf>
    <xf numFmtId="0" fontId="16" fillId="0" borderId="0" xfId="0" applyFont="1" applyFill="1" applyBorder="1" applyAlignment="1">
      <alignment horizontal="left"/>
    </xf>
    <xf numFmtId="197" fontId="17" fillId="0" borderId="0" xfId="0" applyNumberFormat="1" applyFont="1" applyFill="1" applyAlignment="1"/>
    <xf numFmtId="49" fontId="14" fillId="0" borderId="0" xfId="6" applyNumberFormat="1" applyFont="1" applyFill="1" applyAlignment="1">
      <alignment horizontal="right" indent="2"/>
    </xf>
    <xf numFmtId="192" fontId="14" fillId="0" borderId="0" xfId="0" applyNumberFormat="1" applyFont="1" applyFill="1" applyBorder="1"/>
    <xf numFmtId="192" fontId="16" fillId="0" borderId="0" xfId="0" applyNumberFormat="1" applyFont="1" applyFill="1" applyBorder="1"/>
    <xf numFmtId="198" fontId="14" fillId="0" borderId="0" xfId="0" applyNumberFormat="1" applyFont="1" applyFill="1" applyBorder="1"/>
    <xf numFmtId="198" fontId="16" fillId="0" borderId="0" xfId="0" applyNumberFormat="1" applyFont="1" applyFill="1"/>
    <xf numFmtId="0" fontId="16" fillId="0" borderId="0" xfId="0" applyFont="1" applyFill="1" applyAlignment="1">
      <alignment horizontal="left"/>
    </xf>
    <xf numFmtId="199" fontId="14" fillId="0" borderId="0" xfId="6" applyNumberFormat="1" applyFont="1" applyFill="1" applyAlignment="1"/>
    <xf numFmtId="0" fontId="5" fillId="0" borderId="0" xfId="1" applyFont="1" applyFill="1" applyAlignment="1">
      <alignment horizontal="left" vertical="center"/>
    </xf>
    <xf numFmtId="187" fontId="5" fillId="0" borderId="0" xfId="5" applyNumberFormat="1" applyFont="1" applyFill="1" applyAlignment="1">
      <alignment horizontal="right" vertical="center"/>
    </xf>
    <xf numFmtId="188" fontId="5" fillId="0" borderId="0" xfId="5" applyNumberFormat="1" applyFont="1" applyFill="1" applyAlignment="1">
      <alignment vertical="center"/>
    </xf>
    <xf numFmtId="200" fontId="5" fillId="0" borderId="0" xfId="5" applyNumberFormat="1" applyFont="1" applyFill="1" applyAlignment="1">
      <alignment horizontal="right" vertical="center"/>
    </xf>
    <xf numFmtId="164" fontId="5" fillId="0" borderId="0" xfId="5" applyNumberFormat="1" applyFont="1" applyFill="1" applyAlignment="1">
      <alignment horizontal="right" vertical="center"/>
    </xf>
    <xf numFmtId="193" fontId="5" fillId="0" borderId="0" xfId="5" applyNumberFormat="1" applyFont="1" applyFill="1" applyAlignment="1">
      <alignment horizontal="right" vertical="center"/>
    </xf>
    <xf numFmtId="2" fontId="5" fillId="0" borderId="0" xfId="1" applyNumberFormat="1" applyFont="1" applyFill="1" applyAlignment="1">
      <alignment horizontal="right" vertical="center"/>
    </xf>
    <xf numFmtId="201" fontId="5" fillId="0" borderId="0" xfId="5" applyNumberFormat="1" applyFont="1" applyFill="1" applyAlignment="1">
      <alignment horizontal="right" vertical="center"/>
    </xf>
    <xf numFmtId="164" fontId="5" fillId="0" borderId="0" xfId="5" applyNumberFormat="1" applyFont="1" applyFill="1" applyAlignment="1">
      <alignment horizontal="right" vertical="center" indent="1"/>
    </xf>
    <xf numFmtId="0" fontId="5" fillId="0" borderId="0" xfId="1" applyFont="1" applyFill="1" applyBorder="1" applyAlignment="1">
      <alignment horizontal="left" vertical="center"/>
    </xf>
    <xf numFmtId="2" fontId="5" fillId="0" borderId="0" xfId="1" applyNumberFormat="1" applyFont="1" applyFill="1" applyBorder="1" applyAlignment="1">
      <alignment horizontal="right" vertical="center"/>
    </xf>
    <xf numFmtId="49" fontId="5" fillId="0" borderId="0" xfId="5" applyNumberFormat="1" applyFont="1" applyFill="1" applyAlignment="1">
      <alignment horizontal="right" vertical="center"/>
    </xf>
    <xf numFmtId="189" fontId="5" fillId="0" borderId="0" xfId="5" applyNumberFormat="1" applyFont="1" applyFill="1" applyAlignment="1">
      <alignment horizontal="right" vertical="center"/>
    </xf>
    <xf numFmtId="190" fontId="5" fillId="0" borderId="0" xfId="1" applyNumberFormat="1" applyFont="1" applyFill="1" applyAlignment="1">
      <alignment horizontal="right" vertical="center"/>
    </xf>
    <xf numFmtId="191" fontId="5" fillId="0" borderId="0" xfId="5" applyNumberFormat="1" applyFont="1" applyFill="1" applyAlignment="1">
      <alignment horizontal="right" vertical="center"/>
    </xf>
    <xf numFmtId="202" fontId="5" fillId="0" borderId="0" xfId="5" applyNumberFormat="1" applyFont="1" applyFill="1" applyAlignment="1">
      <alignment horizontal="right" vertical="center"/>
    </xf>
    <xf numFmtId="203" fontId="14" fillId="0" borderId="0" xfId="6" applyNumberFormat="1" applyFont="1" applyFill="1" applyAlignment="1">
      <alignment horizontal="right"/>
    </xf>
    <xf numFmtId="204" fontId="14" fillId="0" borderId="0" xfId="0" applyNumberFormat="1" applyFont="1" applyFill="1" applyBorder="1"/>
    <xf numFmtId="205" fontId="14" fillId="0" borderId="0" xfId="0" applyNumberFormat="1" applyFont="1" applyFill="1" applyBorder="1" applyAlignment="1">
      <alignment horizontal="right"/>
    </xf>
    <xf numFmtId="0" fontId="6" fillId="0" borderId="15" xfId="4" applyFont="1" applyFill="1" applyBorder="1" applyAlignment="1">
      <alignment horizontal="center" vertical="center" wrapText="1"/>
    </xf>
    <xf numFmtId="206" fontId="5" fillId="0" borderId="0" xfId="1" applyNumberFormat="1" applyFont="1" applyFill="1" applyBorder="1" applyAlignment="1">
      <alignment horizontal="right" vertical="center"/>
    </xf>
    <xf numFmtId="206" fontId="5" fillId="0" borderId="0" xfId="1" applyNumberFormat="1" applyFont="1" applyFill="1" applyAlignment="1">
      <alignment horizontal="right" vertical="center"/>
    </xf>
    <xf numFmtId="181" fontId="33" fillId="0" borderId="0" xfId="5" applyNumberFormat="1" applyFont="1" applyFill="1" applyBorder="1" applyAlignment="1">
      <alignment wrapText="1"/>
    </xf>
    <xf numFmtId="49" fontId="51" fillId="0" borderId="0" xfId="3" applyFont="1" applyFill="1"/>
    <xf numFmtId="0" fontId="12" fillId="0" borderId="0" xfId="0" applyFont="1" applyFill="1" applyAlignment="1">
      <alignment horizontal="left"/>
    </xf>
    <xf numFmtId="0" fontId="12" fillId="0" borderId="0" xfId="0" applyFont="1" applyFill="1" applyAlignment="1">
      <alignment horizontal="left" wrapText="1"/>
    </xf>
    <xf numFmtId="0" fontId="2" fillId="0" borderId="0" xfId="0" applyFont="1" applyFill="1" applyAlignment="1">
      <alignment horizontal="left" wrapText="1"/>
    </xf>
    <xf numFmtId="0" fontId="2" fillId="0" borderId="0" xfId="0" applyFont="1" applyFill="1" applyAlignment="1">
      <alignment horizontal="left" vertical="top" wrapText="1"/>
    </xf>
    <xf numFmtId="0" fontId="2" fillId="0" borderId="0" xfId="0" applyFont="1" applyFill="1" applyAlignment="1">
      <alignment horizontal="left" vertical="top" indent="6"/>
    </xf>
    <xf numFmtId="0" fontId="2" fillId="0" borderId="0" xfId="0" applyFont="1" applyFill="1" applyAlignment="1">
      <alignment horizontal="left" vertical="top"/>
    </xf>
    <xf numFmtId="49" fontId="15" fillId="0" borderId="0" xfId="3" applyFont="1" applyFill="1" applyAlignment="1">
      <alignment horizontal="center" vertical="top"/>
    </xf>
    <xf numFmtId="49" fontId="4" fillId="0" borderId="0" xfId="0" applyNumberFormat="1" applyFont="1" applyFill="1" applyAlignment="1">
      <alignment horizontal="center" vertical="top" wrapText="1"/>
    </xf>
    <xf numFmtId="0" fontId="11" fillId="0" borderId="0" xfId="0" applyFont="1" applyFill="1" applyAlignment="1">
      <alignment horizontal="left" vertical="top"/>
    </xf>
    <xf numFmtId="0" fontId="2" fillId="0" borderId="0" xfId="0" applyFont="1" applyFill="1" applyAlignment="1">
      <alignment horizontal="left" vertical="top" indent="4"/>
    </xf>
    <xf numFmtId="0" fontId="2" fillId="0" borderId="0" xfId="0" applyFont="1" applyFill="1" applyAlignment="1">
      <alignment horizontal="left" vertical="top" indent="2"/>
    </xf>
    <xf numFmtId="49" fontId="12" fillId="0" borderId="0" xfId="0" applyNumberFormat="1" applyFont="1" applyFill="1" applyAlignment="1">
      <alignment horizontal="left" vertical="center"/>
    </xf>
    <xf numFmtId="49" fontId="19" fillId="0" borderId="0" xfId="0" applyNumberFormat="1" applyFont="1" applyFill="1" applyAlignment="1">
      <alignment horizontal="left" vertical="top"/>
    </xf>
    <xf numFmtId="49" fontId="11" fillId="0" borderId="0" xfId="0" applyNumberFormat="1" applyFont="1" applyFill="1" applyAlignment="1">
      <alignment horizontal="left" vertical="top"/>
    </xf>
    <xf numFmtId="49" fontId="2" fillId="0" borderId="0" xfId="0" applyNumberFormat="1" applyFont="1" applyFill="1" applyAlignment="1">
      <alignment horizontal="left" vertical="top" indent="2"/>
    </xf>
    <xf numFmtId="49" fontId="2" fillId="0" borderId="0" xfId="0" applyNumberFormat="1" applyFont="1" applyFill="1" applyAlignment="1">
      <alignment horizontal="left" vertical="top" indent="3"/>
    </xf>
    <xf numFmtId="49" fontId="2" fillId="0" borderId="0" xfId="0" applyNumberFormat="1" applyFont="1" applyFill="1" applyAlignment="1">
      <alignment horizontal="right" vertical="top"/>
    </xf>
    <xf numFmtId="0" fontId="2" fillId="0" borderId="0" xfId="0" applyFont="1" applyFill="1" applyAlignment="1">
      <alignment horizontal="left" vertical="top" wrapText="1" indent="2"/>
    </xf>
    <xf numFmtId="49" fontId="2" fillId="0" borderId="0" xfId="0" applyNumberFormat="1" applyFont="1" applyFill="1" applyAlignment="1">
      <alignment horizontal="left" vertical="center" indent="2"/>
    </xf>
    <xf numFmtId="49" fontId="12" fillId="0" borderId="0" xfId="0" applyNumberFormat="1" applyFont="1" applyFill="1" applyAlignment="1">
      <alignment horizontal="left" vertical="center" wrapText="1"/>
    </xf>
    <xf numFmtId="49" fontId="2" fillId="0" borderId="0" xfId="0" applyNumberFormat="1" applyFont="1" applyFill="1" applyAlignment="1">
      <alignment horizontal="left" vertical="top" wrapText="1" indent="2"/>
    </xf>
    <xf numFmtId="49" fontId="11" fillId="0" borderId="0" xfId="0" applyNumberFormat="1" applyFont="1" applyFill="1" applyAlignment="1">
      <alignment horizontal="left" vertical="top" wrapText="1"/>
    </xf>
    <xf numFmtId="49" fontId="12" fillId="0" borderId="0" xfId="0" applyNumberFormat="1" applyFont="1" applyFill="1" applyAlignment="1">
      <alignment horizontal="left" vertical="top" wrapText="1"/>
    </xf>
    <xf numFmtId="0" fontId="2" fillId="0" borderId="0" xfId="0" applyFont="1" applyFill="1" applyAlignment="1">
      <alignment horizontal="right" vertical="top" wrapText="1"/>
    </xf>
    <xf numFmtId="0" fontId="2" fillId="0" borderId="0" xfId="0" applyFont="1" applyFill="1" applyAlignment="1">
      <alignment horizontal="right" vertical="top"/>
    </xf>
    <xf numFmtId="9" fontId="2" fillId="0" borderId="0" xfId="0" applyNumberFormat="1" applyFont="1" applyFill="1" applyAlignment="1">
      <alignment horizontal="right" vertical="top"/>
    </xf>
    <xf numFmtId="49" fontId="12" fillId="0" borderId="0" xfId="0" applyNumberFormat="1" applyFont="1" applyFill="1" applyAlignment="1">
      <alignment horizontal="left" vertical="top" wrapText="1" indent="1"/>
    </xf>
    <xf numFmtId="9" fontId="2" fillId="0" borderId="0" xfId="0" applyNumberFormat="1" applyFont="1" applyFill="1" applyAlignment="1">
      <alignment horizontal="right" vertical="top" wrapText="1"/>
    </xf>
    <xf numFmtId="49" fontId="44" fillId="0" borderId="0" xfId="0" applyNumberFormat="1" applyFont="1" applyFill="1" applyAlignment="1">
      <alignment horizontal="right" vertical="top"/>
    </xf>
    <xf numFmtId="0" fontId="12" fillId="0" borderId="0" xfId="0" applyFont="1" applyFill="1" applyAlignment="1">
      <alignment horizontal="left" vertical="top"/>
    </xf>
    <xf numFmtId="0" fontId="12" fillId="0" borderId="0" xfId="0" applyFont="1" applyFill="1" applyAlignment="1">
      <alignment horizontal="left" vertical="top" indent="2"/>
    </xf>
    <xf numFmtId="0" fontId="19" fillId="0" borderId="0" xfId="0" applyFont="1" applyFill="1" applyAlignment="1">
      <alignment horizontal="left" vertical="top"/>
    </xf>
    <xf numFmtId="0" fontId="5" fillId="0" borderId="0" xfId="1" applyFont="1" applyFill="1" applyAlignment="1">
      <alignment horizontal="left" vertical="center" wrapText="1"/>
    </xf>
    <xf numFmtId="0" fontId="9" fillId="0" borderId="0" xfId="1" applyFont="1" applyFill="1" applyBorder="1" applyAlignment="1">
      <alignment horizontal="left" vertical="top"/>
    </xf>
    <xf numFmtId="0" fontId="13" fillId="0" borderId="9" xfId="1" applyFont="1" applyFill="1" applyBorder="1" applyAlignment="1">
      <alignment horizontal="center" vertical="top"/>
    </xf>
    <xf numFmtId="0" fontId="5" fillId="0" borderId="14" xfId="1" applyFont="1" applyFill="1" applyBorder="1" applyAlignment="1">
      <alignment horizontal="center" vertical="center"/>
    </xf>
    <xf numFmtId="0" fontId="5" fillId="0" borderId="15" xfId="1" applyFont="1" applyFill="1" applyBorder="1" applyAlignment="1">
      <alignment horizontal="center" vertical="center" wrapText="1"/>
    </xf>
    <xf numFmtId="0" fontId="5" fillId="0" borderId="4" xfId="1" applyFont="1" applyFill="1" applyBorder="1" applyAlignment="1">
      <alignment horizontal="center" vertical="center" wrapText="1"/>
    </xf>
    <xf numFmtId="0" fontId="5" fillId="0" borderId="15" xfId="1" applyFont="1" applyFill="1" applyBorder="1" applyAlignment="1">
      <alignment horizontal="center" vertical="center"/>
    </xf>
    <xf numFmtId="186" fontId="5" fillId="0" borderId="15" xfId="1" applyNumberFormat="1" applyFont="1" applyFill="1" applyBorder="1" applyAlignment="1">
      <alignment horizontal="center" vertical="center"/>
    </xf>
    <xf numFmtId="186" fontId="5" fillId="0" borderId="4" xfId="1" applyNumberFormat="1" applyFont="1" applyFill="1" applyBorder="1" applyAlignment="1">
      <alignment horizontal="center" vertical="center"/>
    </xf>
    <xf numFmtId="0" fontId="5" fillId="0" borderId="0" xfId="1" applyFont="1" applyFill="1" applyAlignment="1">
      <alignment horizontal="left" vertical="center"/>
    </xf>
    <xf numFmtId="0" fontId="40" fillId="0" borderId="0" xfId="1" applyFont="1" applyFill="1" applyAlignment="1">
      <alignment horizontal="left" vertical="center"/>
    </xf>
    <xf numFmtId="0" fontId="9" fillId="0" borderId="0" xfId="4" applyFont="1" applyFill="1" applyBorder="1" applyAlignment="1">
      <alignment horizontal="left" vertical="top"/>
    </xf>
    <xf numFmtId="0" fontId="5" fillId="0" borderId="0" xfId="4" applyFont="1" applyFill="1" applyAlignment="1">
      <alignment horizontal="left"/>
    </xf>
    <xf numFmtId="0" fontId="4" fillId="0" borderId="0" xfId="0" applyFont="1" applyFill="1" applyAlignment="1">
      <alignment horizontal="left"/>
    </xf>
    <xf numFmtId="0" fontId="6" fillId="0" borderId="1" xfId="4" applyFont="1" applyFill="1" applyBorder="1" applyAlignment="1">
      <alignment horizontal="center" vertical="center" wrapText="1"/>
    </xf>
    <xf numFmtId="0" fontId="6" fillId="0" borderId="7" xfId="4" applyFont="1" applyFill="1" applyBorder="1" applyAlignment="1">
      <alignment horizontal="center" vertical="center" wrapText="1"/>
    </xf>
    <xf numFmtId="0" fontId="6" fillId="0" borderId="10" xfId="4" applyFont="1" applyFill="1" applyBorder="1" applyAlignment="1">
      <alignment horizontal="center" vertical="center" wrapText="1"/>
    </xf>
    <xf numFmtId="0" fontId="6" fillId="0" borderId="6" xfId="4" applyFont="1" applyFill="1" applyBorder="1" applyAlignment="1">
      <alignment horizontal="center" vertical="center" wrapText="1"/>
    </xf>
    <xf numFmtId="0" fontId="6" fillId="0" borderId="11" xfId="4" applyFont="1" applyFill="1" applyBorder="1" applyAlignment="1">
      <alignment horizontal="center" vertical="center" wrapText="1"/>
    </xf>
    <xf numFmtId="0" fontId="6" fillId="0" borderId="13" xfId="4" applyFont="1" applyFill="1" applyBorder="1" applyAlignment="1">
      <alignment horizontal="center" vertical="center" wrapText="1"/>
    </xf>
    <xf numFmtId="0" fontId="6" fillId="0" borderId="2" xfId="4" applyFont="1" applyFill="1" applyBorder="1" applyAlignment="1">
      <alignment horizontal="center" vertical="center" wrapText="1"/>
    </xf>
    <xf numFmtId="0" fontId="6" fillId="0" borderId="8" xfId="4" applyFont="1" applyFill="1" applyBorder="1" applyAlignment="1">
      <alignment horizontal="center" vertical="center" wrapText="1"/>
    </xf>
    <xf numFmtId="0" fontId="6" fillId="0" borderId="15" xfId="4" applyFont="1" applyFill="1" applyBorder="1" applyAlignment="1">
      <alignment horizontal="center" vertical="center" wrapText="1"/>
    </xf>
    <xf numFmtId="182" fontId="6" fillId="0" borderId="6" xfId="5" applyNumberFormat="1" applyFont="1" applyFill="1" applyBorder="1" applyAlignment="1">
      <alignment horizontal="center" vertical="center"/>
    </xf>
    <xf numFmtId="182" fontId="6" fillId="0" borderId="13" xfId="5" applyNumberFormat="1" applyFont="1" applyFill="1" applyBorder="1" applyAlignment="1">
      <alignment horizontal="center" vertical="center"/>
    </xf>
    <xf numFmtId="0" fontId="6" fillId="0" borderId="12" xfId="4" applyFont="1" applyFill="1" applyBorder="1" applyAlignment="1">
      <alignment horizontal="center" vertical="center" wrapText="1"/>
    </xf>
    <xf numFmtId="0" fontId="14" fillId="0" borderId="0" xfId="4" applyFont="1" applyFill="1" applyAlignment="1">
      <alignment horizontal="left" wrapText="1" indent="2"/>
    </xf>
    <xf numFmtId="0" fontId="14" fillId="0" borderId="0" xfId="4" applyFont="1" applyFill="1" applyAlignment="1">
      <alignment horizontal="left" indent="2"/>
    </xf>
    <xf numFmtId="0" fontId="14" fillId="0" borderId="0" xfId="4" applyFont="1" applyFill="1" applyAlignment="1">
      <alignment horizontal="left" wrapText="1"/>
    </xf>
    <xf numFmtId="0" fontId="14" fillId="0" borderId="0" xfId="4" applyFont="1" applyFill="1" applyAlignment="1">
      <alignment horizontal="left"/>
    </xf>
    <xf numFmtId="49" fontId="35" fillId="0" borderId="0" xfId="3" applyFont="1" applyFill="1" applyAlignment="1">
      <alignment horizontal="center" vertical="top"/>
    </xf>
    <xf numFmtId="0" fontId="6" fillId="0" borderId="4" xfId="4" applyFont="1" applyFill="1" applyBorder="1" applyAlignment="1">
      <alignment horizontal="center" vertical="center"/>
    </xf>
    <xf numFmtId="0" fontId="6" fillId="0" borderId="5" xfId="4" applyFont="1" applyFill="1" applyBorder="1" applyAlignment="1">
      <alignment horizontal="center" vertical="center"/>
    </xf>
    <xf numFmtId="0" fontId="6" fillId="0" borderId="14" xfId="4" applyFont="1" applyFill="1" applyBorder="1" applyAlignment="1">
      <alignment horizontal="center" vertical="center"/>
    </xf>
    <xf numFmtId="0" fontId="6" fillId="0" borderId="2" xfId="4" applyFont="1" applyFill="1" applyBorder="1" applyAlignment="1">
      <alignment horizontal="center" vertical="center"/>
    </xf>
    <xf numFmtId="0" fontId="6" fillId="0" borderId="3" xfId="4" applyFont="1" applyFill="1" applyBorder="1" applyAlignment="1">
      <alignment horizontal="center" vertical="center"/>
    </xf>
    <xf numFmtId="0" fontId="4" fillId="0" borderId="9" xfId="4" applyFont="1" applyFill="1" applyBorder="1" applyAlignment="1">
      <alignment horizontal="left"/>
    </xf>
    <xf numFmtId="0" fontId="6" fillId="0" borderId="0" xfId="4" applyFont="1" applyFill="1" applyBorder="1" applyAlignment="1">
      <alignment horizontal="center" vertical="center" wrapText="1"/>
    </xf>
    <xf numFmtId="182" fontId="6" fillId="0" borderId="4" xfId="5" applyNumberFormat="1" applyFont="1" applyFill="1" applyBorder="1" applyAlignment="1">
      <alignment horizontal="center" vertical="center"/>
    </xf>
    <xf numFmtId="182" fontId="6" fillId="0" borderId="5" xfId="5" applyNumberFormat="1" applyFont="1" applyFill="1" applyBorder="1" applyAlignment="1">
      <alignment horizontal="center" vertical="center"/>
    </xf>
    <xf numFmtId="0" fontId="22" fillId="0" borderId="0" xfId="0" applyFont="1" applyFill="1" applyAlignment="1">
      <alignment horizontal="left"/>
    </xf>
    <xf numFmtId="0" fontId="13" fillId="0" borderId="0" xfId="4" applyFont="1" applyFill="1" applyBorder="1" applyAlignment="1">
      <alignment horizontal="left" wrapText="1"/>
    </xf>
    <xf numFmtId="0" fontId="9" fillId="0" borderId="0" xfId="4" applyFont="1" applyFill="1" applyAlignment="1">
      <alignment horizontal="left" vertical="top" wrapText="1"/>
    </xf>
    <xf numFmtId="0" fontId="6" fillId="0" borderId="14" xfId="4" applyFont="1" applyFill="1" applyBorder="1" applyAlignment="1">
      <alignment horizontal="center" vertical="center" wrapText="1"/>
    </xf>
    <xf numFmtId="0" fontId="4" fillId="0" borderId="9" xfId="0" applyFont="1" applyFill="1" applyBorder="1" applyAlignment="1">
      <alignment horizontal="left"/>
    </xf>
    <xf numFmtId="0" fontId="6" fillId="0" borderId="15" xfId="4" applyFont="1" applyFill="1" applyBorder="1" applyAlignment="1">
      <alignment horizontal="center" vertical="center"/>
    </xf>
    <xf numFmtId="0" fontId="9" fillId="0" borderId="0" xfId="6" applyFont="1" applyFill="1" applyAlignment="1">
      <alignment horizontal="left" vertical="top"/>
    </xf>
    <xf numFmtId="0" fontId="6" fillId="0" borderId="15" xfId="6" applyFont="1" applyFill="1" applyBorder="1" applyAlignment="1">
      <alignment horizontal="center" vertical="center" wrapText="1"/>
    </xf>
    <xf numFmtId="0" fontId="6" fillId="0" borderId="15" xfId="6" applyFont="1" applyFill="1" applyBorder="1" applyAlignment="1">
      <alignment horizontal="center" vertical="center"/>
    </xf>
    <xf numFmtId="0" fontId="13" fillId="0" borderId="0" xfId="6" applyFont="1" applyFill="1" applyBorder="1" applyAlignment="1">
      <alignment horizontal="left"/>
    </xf>
    <xf numFmtId="0" fontId="4" fillId="0" borderId="9" xfId="6" applyFont="1" applyFill="1" applyBorder="1" applyAlignment="1">
      <alignment horizontal="left" vertical="center" wrapText="1"/>
    </xf>
    <xf numFmtId="0" fontId="4" fillId="0" borderId="0" xfId="6" applyFont="1" applyFill="1" applyBorder="1" applyAlignment="1">
      <alignment horizontal="left" vertical="center" wrapText="1"/>
    </xf>
    <xf numFmtId="0" fontId="6" fillId="0" borderId="14" xfId="6" applyFont="1" applyFill="1" applyBorder="1" applyAlignment="1">
      <alignment horizontal="center" vertical="center" wrapText="1"/>
    </xf>
    <xf numFmtId="49" fontId="49" fillId="0" borderId="0" xfId="3" applyFont="1" applyFill="1" applyAlignment="1">
      <alignment horizontal="center" vertical="top"/>
    </xf>
    <xf numFmtId="0" fontId="9" fillId="0" borderId="0" xfId="6" applyFont="1" applyFill="1" applyAlignment="1">
      <alignment horizontal="left" vertical="top" wrapText="1"/>
    </xf>
    <xf numFmtId="0" fontId="13" fillId="0" borderId="9" xfId="6" applyFont="1" applyFill="1" applyBorder="1" applyAlignment="1">
      <alignment horizontal="left"/>
    </xf>
    <xf numFmtId="49" fontId="6" fillId="0" borderId="14" xfId="6" applyNumberFormat="1" applyFont="1" applyFill="1" applyBorder="1" applyAlignment="1">
      <alignment horizontal="center" vertical="center" wrapText="1"/>
    </xf>
    <xf numFmtId="0" fontId="6" fillId="0" borderId="4" xfId="6" applyFont="1" applyFill="1" applyBorder="1" applyAlignment="1">
      <alignment horizontal="center" vertical="center" wrapText="1"/>
    </xf>
    <xf numFmtId="0" fontId="4" fillId="0" borderId="0" xfId="6" applyFont="1" applyFill="1" applyAlignment="1">
      <alignment horizontal="left" wrapText="1"/>
    </xf>
    <xf numFmtId="49" fontId="22" fillId="0" borderId="0" xfId="0" applyNumberFormat="1" applyFont="1" applyFill="1" applyAlignment="1">
      <alignment horizontal="left"/>
    </xf>
    <xf numFmtId="0" fontId="16" fillId="0" borderId="0" xfId="6" applyFont="1" applyFill="1" applyAlignment="1">
      <alignment horizontal="center"/>
    </xf>
    <xf numFmtId="0" fontId="5" fillId="0" borderId="0" xfId="0" applyFont="1" applyFill="1" applyAlignment="1">
      <alignment horizontal="left" wrapText="1"/>
    </xf>
    <xf numFmtId="0" fontId="4" fillId="0" borderId="0" xfId="0" applyFont="1" applyFill="1" applyBorder="1" applyAlignment="1">
      <alignment horizontal="left"/>
    </xf>
    <xf numFmtId="0" fontId="5" fillId="0" borderId="0" xfId="0" applyFont="1" applyFill="1" applyAlignment="1">
      <alignment horizontal="left"/>
    </xf>
    <xf numFmtId="0" fontId="4" fillId="0" borderId="9" xfId="0" applyFont="1" applyFill="1" applyBorder="1" applyAlignment="1">
      <alignment horizontal="left" wrapText="1"/>
    </xf>
    <xf numFmtId="0" fontId="4" fillId="0" borderId="0" xfId="0" applyFont="1" applyFill="1" applyBorder="1" applyAlignment="1">
      <alignment horizontal="left" wrapText="1"/>
    </xf>
    <xf numFmtId="0" fontId="9" fillId="0" borderId="0" xfId="0" applyFont="1" applyFill="1" applyAlignment="1">
      <alignment horizontal="left" vertical="top" wrapText="1"/>
    </xf>
    <xf numFmtId="0" fontId="4" fillId="0" borderId="9" xfId="0" applyFont="1" applyFill="1" applyBorder="1" applyAlignment="1">
      <alignment horizontal="left" vertical="top" wrapText="1"/>
    </xf>
    <xf numFmtId="0" fontId="4" fillId="0" borderId="0" xfId="0" applyFont="1" applyFill="1" applyAlignment="1">
      <alignment horizontal="left" wrapText="1"/>
    </xf>
    <xf numFmtId="0" fontId="9" fillId="0" borderId="0" xfId="0" applyFont="1" applyFill="1" applyBorder="1" applyAlignment="1">
      <alignment horizontal="left" vertical="top" wrapText="1"/>
    </xf>
    <xf numFmtId="0" fontId="6" fillId="0" borderId="6" xfId="0" applyFont="1" applyFill="1" applyBorder="1" applyAlignment="1">
      <alignment horizontal="center" vertical="center"/>
    </xf>
    <xf numFmtId="0" fontId="6" fillId="0" borderId="13" xfId="0" applyFont="1" applyFill="1" applyBorder="1" applyAlignment="1">
      <alignment horizontal="center" vertical="center"/>
    </xf>
    <xf numFmtId="0" fontId="6" fillId="0" borderId="1" xfId="0" applyFont="1" applyFill="1" applyBorder="1" applyAlignment="1">
      <alignment horizontal="center" vertical="center" wrapText="1"/>
    </xf>
    <xf numFmtId="0" fontId="6" fillId="0" borderId="7" xfId="0" applyFont="1" applyFill="1" applyBorder="1" applyAlignment="1">
      <alignment horizontal="center" vertical="center" wrapText="1"/>
    </xf>
    <xf numFmtId="0" fontId="6" fillId="0" borderId="10" xfId="0" applyFont="1" applyFill="1" applyBorder="1" applyAlignment="1">
      <alignment horizontal="center" vertical="center" wrapText="1"/>
    </xf>
    <xf numFmtId="0" fontId="6" fillId="0" borderId="6" xfId="0" applyFont="1" applyFill="1" applyBorder="1" applyAlignment="1">
      <alignment horizontal="center" vertical="center" wrapText="1"/>
    </xf>
    <xf numFmtId="0" fontId="6" fillId="0" borderId="11" xfId="0" applyFont="1" applyFill="1" applyBorder="1" applyAlignment="1">
      <alignment horizontal="center" vertical="center" wrapText="1"/>
    </xf>
    <xf numFmtId="0" fontId="6" fillId="0" borderId="13" xfId="0" applyFont="1" applyFill="1" applyBorder="1" applyAlignment="1">
      <alignment horizontal="center" vertical="center" wrapText="1"/>
    </xf>
    <xf numFmtId="0" fontId="6" fillId="0" borderId="11" xfId="0" applyFont="1" applyFill="1" applyBorder="1" applyAlignment="1">
      <alignment horizontal="center" vertical="center"/>
    </xf>
    <xf numFmtId="0" fontId="16" fillId="0" borderId="0" xfId="0" applyFont="1" applyFill="1" applyAlignment="1">
      <alignment horizontal="center"/>
    </xf>
    <xf numFmtId="164" fontId="16" fillId="0" borderId="0" xfId="0" applyNumberFormat="1" applyFont="1" applyFill="1" applyAlignment="1">
      <alignment horizontal="center"/>
    </xf>
    <xf numFmtId="0" fontId="6" fillId="0" borderId="2" xfId="0" applyFont="1" applyFill="1" applyBorder="1" applyAlignment="1">
      <alignment horizontal="center" vertical="center"/>
    </xf>
    <xf numFmtId="0" fontId="6" fillId="0" borderId="1" xfId="0" applyFont="1" applyFill="1" applyBorder="1" applyAlignment="1">
      <alignment horizontal="center" vertical="center"/>
    </xf>
    <xf numFmtId="0" fontId="6" fillId="0" borderId="12" xfId="0" applyFont="1" applyFill="1" applyBorder="1" applyAlignment="1">
      <alignment horizontal="center" vertical="center"/>
    </xf>
    <xf numFmtId="0" fontId="6" fillId="0" borderId="10" xfId="0" applyFont="1" applyFill="1" applyBorder="1" applyAlignment="1">
      <alignment horizontal="center" vertical="center"/>
    </xf>
    <xf numFmtId="0" fontId="14" fillId="0" borderId="0" xfId="0" applyFont="1" applyFill="1" applyAlignment="1">
      <alignment horizontal="left"/>
    </xf>
    <xf numFmtId="0" fontId="4" fillId="0" borderId="0" xfId="6" applyFont="1" applyFill="1" applyAlignment="1">
      <alignment horizontal="left"/>
    </xf>
    <xf numFmtId="0" fontId="5" fillId="0" borderId="0" xfId="6" applyFont="1" applyFill="1" applyAlignment="1">
      <alignment horizontal="left"/>
    </xf>
    <xf numFmtId="0" fontId="4" fillId="0" borderId="9" xfId="6" applyFont="1" applyFill="1" applyBorder="1" applyAlignment="1">
      <alignment horizontal="left"/>
    </xf>
    <xf numFmtId="0" fontId="6" fillId="0" borderId="4" xfId="6" applyFont="1" applyFill="1" applyBorder="1" applyAlignment="1">
      <alignment horizontal="center" vertical="center"/>
    </xf>
    <xf numFmtId="6" fontId="6" fillId="0" borderId="15" xfId="6" applyNumberFormat="1" applyFont="1" applyFill="1" applyBorder="1" applyAlignment="1">
      <alignment horizontal="center" vertical="center"/>
    </xf>
    <xf numFmtId="0" fontId="6" fillId="0" borderId="15" xfId="6" quotePrefix="1" applyFont="1" applyFill="1" applyBorder="1" applyAlignment="1">
      <alignment horizontal="center" vertical="center"/>
    </xf>
    <xf numFmtId="0" fontId="6" fillId="0" borderId="4" xfId="6" quotePrefix="1" applyFont="1" applyFill="1" applyBorder="1" applyAlignment="1">
      <alignment horizontal="center" vertical="center"/>
    </xf>
    <xf numFmtId="0" fontId="14" fillId="0" borderId="6" xfId="6" applyFont="1" applyFill="1" applyBorder="1" applyAlignment="1">
      <alignment horizontal="center" vertical="center" wrapText="1"/>
    </xf>
    <xf numFmtId="0" fontId="14" fillId="0" borderId="11" xfId="6" applyFont="1" applyFill="1" applyBorder="1" applyAlignment="1">
      <alignment horizontal="center" vertical="center" wrapText="1"/>
    </xf>
    <xf numFmtId="0" fontId="14" fillId="0" borderId="13" xfId="6" applyFont="1" applyFill="1" applyBorder="1" applyAlignment="1">
      <alignment horizontal="center" vertical="center" wrapText="1"/>
    </xf>
    <xf numFmtId="0" fontId="5" fillId="0" borderId="0" xfId="6" applyFont="1" applyFill="1" applyBorder="1" applyAlignment="1">
      <alignment horizontal="left"/>
    </xf>
    <xf numFmtId="0" fontId="9" fillId="0" borderId="0" xfId="6" applyFont="1" applyFill="1" applyBorder="1" applyAlignment="1">
      <alignment horizontal="left" vertical="top" wrapText="1"/>
    </xf>
    <xf numFmtId="0" fontId="9" fillId="0" borderId="0" xfId="6" applyFont="1" applyFill="1" applyBorder="1" applyAlignment="1">
      <alignment horizontal="left" vertical="top"/>
    </xf>
    <xf numFmtId="0" fontId="14" fillId="0" borderId="6" xfId="6" applyFont="1" applyFill="1" applyBorder="1" applyAlignment="1">
      <alignment horizontal="center" vertical="center"/>
    </xf>
    <xf numFmtId="0" fontId="14" fillId="0" borderId="11" xfId="6" applyFont="1" applyFill="1" applyBorder="1" applyAlignment="1">
      <alignment horizontal="center" vertical="center"/>
    </xf>
    <xf numFmtId="0" fontId="14" fillId="0" borderId="13" xfId="6" applyFont="1" applyFill="1" applyBorder="1" applyAlignment="1">
      <alignment horizontal="center" vertical="center"/>
    </xf>
    <xf numFmtId="0" fontId="14" fillId="0" borderId="1" xfId="6" applyFont="1" applyFill="1" applyBorder="1" applyAlignment="1">
      <alignment horizontal="center" vertical="center" wrapText="1"/>
    </xf>
    <xf numFmtId="0" fontId="14" fillId="0" borderId="7" xfId="6" applyFont="1" applyFill="1" applyBorder="1" applyAlignment="1">
      <alignment horizontal="center" vertical="center" wrapText="1"/>
    </xf>
    <xf numFmtId="0" fontId="14" fillId="0" borderId="10" xfId="6" applyFont="1" applyFill="1" applyBorder="1" applyAlignment="1">
      <alignment horizontal="center" vertical="center" wrapText="1"/>
    </xf>
    <xf numFmtId="49" fontId="48" fillId="0" borderId="0" xfId="3" applyFont="1" applyFill="1" applyBorder="1" applyAlignment="1">
      <alignment horizontal="center" vertical="top"/>
    </xf>
    <xf numFmtId="0" fontId="4" fillId="0" borderId="0" xfId="6" applyFont="1" applyFill="1" applyBorder="1" applyAlignment="1">
      <alignment horizontal="left"/>
    </xf>
    <xf numFmtId="0" fontId="14" fillId="0" borderId="2" xfId="6" applyFont="1" applyFill="1" applyBorder="1" applyAlignment="1">
      <alignment horizontal="center" vertical="center" wrapText="1"/>
    </xf>
    <xf numFmtId="0" fontId="14" fillId="0" borderId="8" xfId="6" applyFont="1" applyFill="1" applyBorder="1" applyAlignment="1">
      <alignment horizontal="center" vertical="center" wrapText="1"/>
    </xf>
    <xf numFmtId="0" fontId="13" fillId="0" borderId="9" xfId="6" applyFont="1" applyFill="1" applyBorder="1" applyAlignment="1">
      <alignment horizontal="left" wrapText="1"/>
    </xf>
    <xf numFmtId="0" fontId="13" fillId="0" borderId="0" xfId="6" applyFont="1" applyFill="1" applyBorder="1" applyAlignment="1">
      <alignment horizontal="left" wrapText="1"/>
    </xf>
    <xf numFmtId="0" fontId="14" fillId="0" borderId="3" xfId="6" applyFont="1" applyFill="1" applyBorder="1" applyAlignment="1">
      <alignment horizontal="center" vertical="center" wrapText="1"/>
    </xf>
    <xf numFmtId="0" fontId="14" fillId="0" borderId="0" xfId="6" applyFont="1" applyFill="1" applyBorder="1" applyAlignment="1">
      <alignment horizontal="center" vertical="center" wrapText="1"/>
    </xf>
    <xf numFmtId="0" fontId="14" fillId="0" borderId="12" xfId="6" applyFont="1" applyFill="1" applyBorder="1" applyAlignment="1">
      <alignment horizontal="center" vertical="center" wrapText="1"/>
    </xf>
    <xf numFmtId="0" fontId="14" fillId="0" borderId="9" xfId="6" applyFont="1" applyFill="1" applyBorder="1" applyAlignment="1">
      <alignment horizontal="center" vertical="center" wrapText="1"/>
    </xf>
    <xf numFmtId="0" fontId="6" fillId="0" borderId="14" xfId="0" applyFont="1" applyFill="1" applyBorder="1" applyAlignment="1">
      <alignment horizontal="center" vertical="center" wrapText="1"/>
    </xf>
    <xf numFmtId="0" fontId="6" fillId="0" borderId="15" xfId="0" applyFont="1" applyFill="1" applyBorder="1" applyAlignment="1">
      <alignment horizontal="center" vertical="center" wrapText="1"/>
    </xf>
    <xf numFmtId="0" fontId="6" fillId="0" borderId="4" xfId="0" applyFont="1" applyFill="1" applyBorder="1" applyAlignment="1">
      <alignment horizontal="center" vertical="center" wrapText="1"/>
    </xf>
    <xf numFmtId="0" fontId="6" fillId="0" borderId="15" xfId="0" applyFont="1" applyFill="1" applyBorder="1" applyAlignment="1">
      <alignment horizontal="center" vertical="center"/>
    </xf>
    <xf numFmtId="0" fontId="6" fillId="0" borderId="4" xfId="0" applyFont="1" applyFill="1" applyBorder="1" applyAlignment="1">
      <alignment horizontal="center" vertical="center"/>
    </xf>
    <xf numFmtId="0" fontId="6" fillId="0" borderId="2" xfId="0" applyFont="1" applyFill="1" applyBorder="1" applyAlignment="1">
      <alignment horizontal="center" vertical="center" wrapText="1"/>
    </xf>
    <xf numFmtId="0" fontId="4" fillId="0" borderId="9" xfId="0" applyFont="1" applyFill="1" applyBorder="1" applyAlignment="1">
      <alignment horizontal="left" vertical="center" wrapText="1"/>
    </xf>
    <xf numFmtId="0" fontId="4" fillId="0" borderId="0" xfId="0" applyFont="1" applyFill="1" applyBorder="1" applyAlignment="1">
      <alignment horizontal="left" vertical="center" wrapText="1"/>
    </xf>
    <xf numFmtId="0" fontId="6" fillId="0" borderId="8" xfId="0" applyFont="1" applyFill="1" applyBorder="1" applyAlignment="1">
      <alignment horizontal="center" vertical="center" wrapText="1"/>
    </xf>
    <xf numFmtId="0" fontId="6" fillId="0" borderId="5" xfId="0" applyFont="1" applyFill="1" applyBorder="1" applyAlignment="1">
      <alignment horizontal="center" vertical="center"/>
    </xf>
    <xf numFmtId="0" fontId="6" fillId="0" borderId="14" xfId="0" applyFont="1" applyFill="1" applyBorder="1" applyAlignment="1">
      <alignment horizontal="center" vertical="center"/>
    </xf>
    <xf numFmtId="0" fontId="6" fillId="0" borderId="12" xfId="0" applyFont="1" applyFill="1" applyBorder="1" applyAlignment="1">
      <alignment horizontal="center" vertical="center" wrapText="1"/>
    </xf>
    <xf numFmtId="0" fontId="6" fillId="0" borderId="8" xfId="0" applyFont="1" applyFill="1" applyBorder="1" applyAlignment="1">
      <alignment horizontal="center" vertical="center"/>
    </xf>
    <xf numFmtId="0" fontId="13" fillId="0" borderId="0" xfId="0" applyFont="1" applyFill="1" applyAlignment="1">
      <alignment horizontal="left"/>
    </xf>
    <xf numFmtId="0" fontId="9" fillId="0" borderId="0" xfId="0" applyFont="1" applyFill="1" applyBorder="1" applyAlignment="1">
      <alignment horizontal="left" vertical="top"/>
    </xf>
    <xf numFmtId="0" fontId="6" fillId="0" borderId="15" xfId="0" applyFont="1" applyFill="1" applyBorder="1"/>
    <xf numFmtId="207" fontId="2" fillId="0" borderId="0" xfId="0" applyNumberFormat="1" applyFont="1" applyFill="1" applyAlignment="1">
      <alignment horizontal="right" vertical="top"/>
    </xf>
    <xf numFmtId="208" fontId="2" fillId="0" borderId="0" xfId="0" applyNumberFormat="1" applyFont="1" applyFill="1" applyAlignment="1">
      <alignment horizontal="right"/>
    </xf>
    <xf numFmtId="49" fontId="35" fillId="0" borderId="0" xfId="3" applyFill="1" applyAlignment="1">
      <alignment horizontal="center" vertical="top"/>
    </xf>
    <xf numFmtId="49" fontId="35" fillId="0" borderId="0" xfId="3" applyFont="1" applyFill="1" applyAlignment="1"/>
    <xf numFmtId="49" fontId="35" fillId="0" borderId="0" xfId="3" applyFont="1" applyFill="1"/>
    <xf numFmtId="49" fontId="35" fillId="0" borderId="0" xfId="3" applyFont="1" applyFill="1" applyAlignment="1">
      <alignment horizontal="left" wrapText="1"/>
    </xf>
    <xf numFmtId="49" fontId="35" fillId="0" borderId="0" xfId="3" applyFont="1" applyFill="1" applyBorder="1" applyAlignment="1">
      <alignment horizontal="center" vertical="top"/>
    </xf>
    <xf numFmtId="49" fontId="35" fillId="0" borderId="0" xfId="3" applyFont="1" applyFill="1" applyBorder="1" applyAlignment="1">
      <alignment vertical="top"/>
    </xf>
    <xf numFmtId="49" fontId="35" fillId="0" borderId="0" xfId="3" applyFill="1" applyBorder="1" applyAlignment="1">
      <alignment horizontal="center" vertical="top"/>
    </xf>
  </cellXfs>
  <cellStyles count="11">
    <cellStyle name="Komma 2" xfId="5" xr:uid="{3D2ED19B-D505-46C0-9A59-183CE47ABBB8}"/>
    <cellStyle name="Link" xfId="3" builtinId="8" customBuiltin="1"/>
    <cellStyle name="Link 3" xfId="7" xr:uid="{D17FFB3D-1A8B-494D-9785-888F098654B4}"/>
    <cellStyle name="Standard" xfId="0" builtinId="0"/>
    <cellStyle name="Standard 2" xfId="1" xr:uid="{CBC2B6CD-98C7-4D17-9E23-314AA436D148}"/>
    <cellStyle name="Standard 2 2" xfId="6" xr:uid="{E42A9D4F-EBDD-4022-A961-51BCA710EC7F}"/>
    <cellStyle name="Standard 3" xfId="4" xr:uid="{89809CB2-11B7-409C-A834-B295971DF449}"/>
    <cellStyle name="Standard 4" xfId="9" xr:uid="{00000000-0005-0000-0000-000005000000}"/>
    <cellStyle name="Standard 6" xfId="2" xr:uid="{8809201A-1239-4919-9482-C78C59AFC323}"/>
    <cellStyle name="Überschrift 2 2" xfId="8" xr:uid="{7ED2C1B6-B093-4A00-BF1D-33015AD07AA6}"/>
    <cellStyle name="Währung 2" xfId="10" xr:uid="{1A5129A0-309B-4915-999E-08DCA2DC3C4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Inhalt!A1"/><Relationship Id="rId4" Type="http://schemas.openxmlformats.org/officeDocument/2006/relationships/image" Target="../media/image3.png"/></Relationships>
</file>

<file path=xl/drawings/_rels/drawing2.xml.rels><?xml version="1.0" encoding="UTF-8" standalone="yes"?>
<Relationships xmlns="http://schemas.openxmlformats.org/package/2006/relationships"><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oneCellAnchor>
    <xdr:from>
      <xdr:col>0</xdr:col>
      <xdr:colOff>0</xdr:colOff>
      <xdr:row>0</xdr:row>
      <xdr:rowOff>78442</xdr:rowOff>
    </xdr:from>
    <xdr:ext cx="1350896" cy="626889"/>
    <xdr:pic>
      <xdr:nvPicPr>
        <xdr:cNvPr id="2" name="Grafik 1" descr="Die Versalien L, S und N in den Farben schwarz, blau und schwarz, hinterlegt mit einem abstrahierten hellblauen Tortendiagramm." title="Logo: Landesamt für Statistik Niedersachsen">
          <a:hlinkClick xmlns:r="http://schemas.openxmlformats.org/officeDocument/2006/relationships" r:id="rId1"/>
          <a:extLst>
            <a:ext uri="{FF2B5EF4-FFF2-40B4-BE49-F238E27FC236}">
              <a16:creationId xmlns:a16="http://schemas.microsoft.com/office/drawing/2014/main" id="{E07CB8AF-0830-4E31-81EF-8A26B9B52D01}"/>
            </a:ext>
          </a:extLst>
        </xdr:cNvPr>
        <xdr:cNvPicPr>
          <a:picLocks noChangeAspect="1"/>
        </xdr:cNvPicPr>
      </xdr:nvPicPr>
      <xdr:blipFill>
        <a:blip xmlns:r="http://schemas.openxmlformats.org/officeDocument/2006/relationships" r:embed="rId2"/>
        <a:stretch>
          <a:fillRect/>
        </a:stretch>
      </xdr:blipFill>
      <xdr:spPr>
        <a:xfrm>
          <a:off x="0" y="78442"/>
          <a:ext cx="1350896" cy="626889"/>
        </a:xfrm>
        <a:prstGeom prst="rect">
          <a:avLst/>
        </a:prstGeom>
      </xdr:spPr>
    </xdr:pic>
    <xdr:clientData/>
  </xdr:oneCellAnchor>
  <xdr:oneCellAnchor>
    <xdr:from>
      <xdr:col>1</xdr:col>
      <xdr:colOff>3139</xdr:colOff>
      <xdr:row>4</xdr:row>
      <xdr:rowOff>1891492</xdr:rowOff>
    </xdr:from>
    <xdr:ext cx="2396394" cy="585500"/>
    <xdr:pic>
      <xdr:nvPicPr>
        <xdr:cNvPr id="3" name="Grafik 2" descr="Rot gefülltes Wappen, davor ein weißes, sich nach links aufbäumendes Ross. Rechts daneben der schwarze Schriftzug &quot;Niedersachsen&quot;." title="Wappen und Schriftzug Niedersachsen">
          <a:hlinkClick xmlns:r="http://schemas.openxmlformats.org/officeDocument/2006/relationships" r:id="rId1"/>
          <a:extLst>
            <a:ext uri="{FF2B5EF4-FFF2-40B4-BE49-F238E27FC236}">
              <a16:creationId xmlns:a16="http://schemas.microsoft.com/office/drawing/2014/main" id="{8A548453-3171-4A68-B7B6-528E006F6FCF}"/>
            </a:ext>
          </a:extLst>
        </xdr:cNvPr>
        <xdr:cNvPicPr>
          <a:picLocks noChangeAspect="1"/>
        </xdr:cNvPicPr>
      </xdr:nvPicPr>
      <xdr:blipFill>
        <a:blip xmlns:r="http://schemas.openxmlformats.org/officeDocument/2006/relationships" r:embed="rId3"/>
        <a:stretch>
          <a:fillRect/>
        </a:stretch>
      </xdr:blipFill>
      <xdr:spPr>
        <a:xfrm>
          <a:off x="2306457" y="8541674"/>
          <a:ext cx="2396394" cy="585500"/>
        </a:xfrm>
        <a:prstGeom prst="rect">
          <a:avLst/>
        </a:prstGeom>
      </xdr:spPr>
    </xdr:pic>
    <xdr:clientData/>
  </xdr:oneCellAnchor>
  <xdr:twoCellAnchor editAs="oneCell">
    <xdr:from>
      <xdr:col>0</xdr:col>
      <xdr:colOff>1108285</xdr:colOff>
      <xdr:row>1</xdr:row>
      <xdr:rowOff>743399</xdr:rowOff>
    </xdr:from>
    <xdr:to>
      <xdr:col>1</xdr:col>
      <xdr:colOff>3962242</xdr:colOff>
      <xdr:row>2</xdr:row>
      <xdr:rowOff>4402382</xdr:rowOff>
    </xdr:to>
    <xdr:pic>
      <xdr:nvPicPr>
        <xdr:cNvPr id="5" name="Grafik 4">
          <a:hlinkClick xmlns:r="http://schemas.openxmlformats.org/officeDocument/2006/relationships" r:id="rId1"/>
          <a:extLst>
            <a:ext uri="{FF2B5EF4-FFF2-40B4-BE49-F238E27FC236}">
              <a16:creationId xmlns:a16="http://schemas.microsoft.com/office/drawing/2014/main" id="{27307EB3-7E78-4907-8721-F5EAE9E0A998}"/>
            </a:ext>
          </a:extLst>
        </xdr:cNvPr>
        <xdr:cNvPicPr>
          <a:picLocks noChangeAspect="1"/>
        </xdr:cNvPicPr>
      </xdr:nvPicPr>
      <xdr:blipFill rotWithShape="1">
        <a:blip xmlns:r="http://schemas.openxmlformats.org/officeDocument/2006/relationships" r:embed="rId4" cstate="print">
          <a:extLst>
            <a:ext uri="{28A0092B-C50C-407E-A947-70E740481C1C}">
              <a14:useLocalDpi xmlns:a14="http://schemas.microsoft.com/office/drawing/2010/main" val="0"/>
            </a:ext>
          </a:extLst>
        </a:blip>
        <a:srcRect l="18348" t="7623" r="14126" b="7566"/>
        <a:stretch/>
      </xdr:blipFill>
      <xdr:spPr>
        <a:xfrm>
          <a:off x="1108285" y="1505399"/>
          <a:ext cx="5074015" cy="45050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1</xdr:row>
      <xdr:rowOff>77832</xdr:rowOff>
    </xdr:from>
    <xdr:to>
      <xdr:col>0</xdr:col>
      <xdr:colOff>6194517</xdr:colOff>
      <xdr:row>2</xdr:row>
      <xdr:rowOff>3522144</xdr:rowOff>
    </xdr:to>
    <xdr:pic>
      <xdr:nvPicPr>
        <xdr:cNvPr id="3" name="Grafik 2" descr="Abbildung 1 zeigt die Aufteilung der Zuweisungsmasse auf Bedarfszuweisungen, Zuweisungen für den übertragenen Wirkungskreis sowie Schlüsselzuweisungen für Gemeinde- bzw. für Kreisaufgaben. Näheres siehe Text „Aktuelle Entwicklung“.">
          <a:extLst>
            <a:ext uri="{FF2B5EF4-FFF2-40B4-BE49-F238E27FC236}">
              <a16:creationId xmlns:a16="http://schemas.microsoft.com/office/drawing/2014/main" id="{D9FE431B-B0B9-408E-A95F-808E6EA14A8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 y="390796"/>
          <a:ext cx="6449786" cy="863462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xdr:row>
      <xdr:rowOff>22856</xdr:rowOff>
    </xdr:from>
    <xdr:to>
      <xdr:col>0</xdr:col>
      <xdr:colOff>6115325</xdr:colOff>
      <xdr:row>2</xdr:row>
      <xdr:rowOff>3598542</xdr:rowOff>
    </xdr:to>
    <xdr:pic>
      <xdr:nvPicPr>
        <xdr:cNvPr id="4" name="Grafik 3" descr="Abbildung 2 zeigt die Gemeindegrößenansätze entsprechend §  5 Abs. 3 NFAG. Die Städte ab 50.000 Einwohnerinnen und Einwohnern sind beispielhaft eingetragen. Näheres siehe Text „Aktuelle Entwicklung“.">
          <a:extLst>
            <a:ext uri="{FF2B5EF4-FFF2-40B4-BE49-F238E27FC236}">
              <a16:creationId xmlns:a16="http://schemas.microsoft.com/office/drawing/2014/main" id="{1781DFA4-A736-4BBA-8B60-2F764DED637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16200000">
          <a:off x="-1329145" y="1664965"/>
          <a:ext cx="8777425" cy="611913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0</xdr:col>
      <xdr:colOff>6008642</xdr:colOff>
      <xdr:row>3</xdr:row>
      <xdr:rowOff>12230</xdr:rowOff>
    </xdr:to>
    <xdr:pic>
      <xdr:nvPicPr>
        <xdr:cNvPr id="4" name="Grafik 3" descr="Abbildung 3 zeigt die Wirkungswiese der Schlüsselzuweisungen im Modell in Abhängigkeit der Steuerkraftmesszahl . Dargestellt sind eine fiktive Gemeinde, die zusätzlich zu den Schlüsselzuweisungen Zuweisungen nach der Sockelgarantie erhält, drei unterschiedlich steuerstarke Gemeinden, die Schlüsselzuweisungen bekommen sowie eine Gemeinde, die so steuerstark („abundant“) ist, dass sie eine Finanzausgleichsumlage abführen muss. Näheres siehe Text „Methodische Erläuterungen“.">
          <a:extLst>
            <a:ext uri="{FF2B5EF4-FFF2-40B4-BE49-F238E27FC236}">
              <a16:creationId xmlns:a16="http://schemas.microsoft.com/office/drawing/2014/main" id="{A81E8533-19DB-40AA-8568-E66BFF23837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12964"/>
          <a:ext cx="6012452" cy="875781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18505</xdr:rowOff>
    </xdr:from>
    <xdr:to>
      <xdr:col>0</xdr:col>
      <xdr:colOff>6194585</xdr:colOff>
      <xdr:row>2</xdr:row>
      <xdr:rowOff>3448715</xdr:rowOff>
    </xdr:to>
    <xdr:pic>
      <xdr:nvPicPr>
        <xdr:cNvPr id="3" name="Grafik 2" descr="Abbildung 4 zeigt in einem Blasendiagramm die Schlüsselzuweisungen bzw. die Finanzausgleichumlage je Einwohner in Abhängigkeit der Zahl der Einwohner. Die Fläche der Kreise ist proportional zum Volumen der Schlüsselzuweisungen bzw. der Finanzausgleichsumlage. Näheres siehe Text „Aktuelle Entwicklung“.">
          <a:extLst>
            <a:ext uri="{FF2B5EF4-FFF2-40B4-BE49-F238E27FC236}">
              <a16:creationId xmlns:a16="http://schemas.microsoft.com/office/drawing/2014/main" id="{2F458F3C-333A-4499-901F-0DF2994653A1}"/>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r="4312"/>
        <a:stretch/>
      </xdr:blipFill>
      <xdr:spPr>
        <a:xfrm rot="16200000">
          <a:off x="-1223138" y="1557159"/>
          <a:ext cx="8633241" cy="618696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xdr:row>
      <xdr:rowOff>57150</xdr:rowOff>
    </xdr:from>
    <xdr:to>
      <xdr:col>0</xdr:col>
      <xdr:colOff>6162556</xdr:colOff>
      <xdr:row>2</xdr:row>
      <xdr:rowOff>3219450</xdr:rowOff>
    </xdr:to>
    <xdr:pic>
      <xdr:nvPicPr>
        <xdr:cNvPr id="5" name="Grafik 4" descr="Abbildung 5 Teil a zeigt eine Niedersachsenkarte, in der die Steuerkraftmesszahlen der Einheits- und Samtgemeinden in Euro je Einheit des Bedarfsansatzes dargestellt sind. Die Karte ist nach 9 Größenklassen farbig differenziert. Näheres siehe Text „Aktuelle Entwicklung“.">
          <a:extLst>
            <a:ext uri="{FF2B5EF4-FFF2-40B4-BE49-F238E27FC236}">
              <a16:creationId xmlns:a16="http://schemas.microsoft.com/office/drawing/2014/main" id="{72784A8D-41F9-4512-A456-EC5057019B81}"/>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71475"/>
          <a:ext cx="6168271" cy="835914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1</xdr:row>
      <xdr:rowOff>78441</xdr:rowOff>
    </xdr:from>
    <xdr:to>
      <xdr:col>0</xdr:col>
      <xdr:colOff>6194947</xdr:colOff>
      <xdr:row>2</xdr:row>
      <xdr:rowOff>3402581</xdr:rowOff>
    </xdr:to>
    <xdr:pic>
      <xdr:nvPicPr>
        <xdr:cNvPr id="6" name="Grafik 5" descr="Abbildung 5 Teil b zeigt eine Niedersachsenkarte, in der die Steuerkraftmesszahlen und die Schlüsselzuweisungen abzgl. der Finanzausgleichsumlage der Einheits- und Samtgemeinden in Euro je Einheit des Bedarfsansatzes dargestellt sind. Die Karte ist nach 4 Größenklassen farbig differenziert. Näheres siehe Text „Aktuelle Entwicklung“.">
          <a:extLst>
            <a:ext uri="{FF2B5EF4-FFF2-40B4-BE49-F238E27FC236}">
              <a16:creationId xmlns:a16="http://schemas.microsoft.com/office/drawing/2014/main" id="{CBFB1C63-8014-4B08-A31E-73B4CD4AA172}"/>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392206"/>
          <a:ext cx="6194947" cy="839659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1380</xdr:colOff>
      <xdr:row>43</xdr:row>
      <xdr:rowOff>15846</xdr:rowOff>
    </xdr:from>
    <xdr:to>
      <xdr:col>1</xdr:col>
      <xdr:colOff>153780</xdr:colOff>
      <xdr:row>43</xdr:row>
      <xdr:rowOff>15846</xdr:rowOff>
    </xdr:to>
    <xdr:cxnSp macro="">
      <xdr:nvCxnSpPr>
        <xdr:cNvPr id="2" name="Gerader Verbinder 3">
          <a:extLst>
            <a:ext uri="{FF2B5EF4-FFF2-40B4-BE49-F238E27FC236}">
              <a16:creationId xmlns:a16="http://schemas.microsoft.com/office/drawing/2014/main" id="{F598F642-FF6F-4656-B476-9A34AA9CCCB4}"/>
            </a:ext>
          </a:extLst>
        </xdr:cNvPr>
        <xdr:cNvCxnSpPr>
          <a:cxnSpLocks noChangeShapeType="1"/>
        </xdr:cNvCxnSpPr>
      </xdr:nvCxnSpPr>
      <xdr:spPr bwMode="auto">
        <a:xfrm flipV="1">
          <a:off x="1380" y="5321474"/>
          <a:ext cx="399645" cy="0"/>
        </a:xfrm>
        <a:prstGeom prst="line">
          <a:avLst/>
        </a:prstGeom>
        <a:noFill/>
        <a:ln w="6350" algn="ctr">
          <a:solidFill>
            <a:srgbClr val="000000"/>
          </a:solidFill>
          <a:miter lim="800000"/>
          <a:headEnd/>
          <a:tailEnd/>
        </a:ln>
        <a:extLst>
          <a:ext uri="{909E8E84-426E-40DD-AFC4-6F175D3DCCD1}">
            <a14:hiddenFill xmlns:a14="http://schemas.microsoft.com/office/drawing/2010/main">
              <a:noFill/>
            </a14:hiddenFill>
          </a:ext>
        </a:extLst>
      </xdr:spPr>
    </xdr:cxn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2228</xdr:colOff>
      <xdr:row>66</xdr:row>
      <xdr:rowOff>41217</xdr:rowOff>
    </xdr:from>
    <xdr:to>
      <xdr:col>0</xdr:col>
      <xdr:colOff>436133</xdr:colOff>
      <xdr:row>66</xdr:row>
      <xdr:rowOff>41217</xdr:rowOff>
    </xdr:to>
    <xdr:cxnSp macro="">
      <xdr:nvCxnSpPr>
        <xdr:cNvPr id="2" name="Gerader Verbinder 3">
          <a:extLst>
            <a:ext uri="{FF2B5EF4-FFF2-40B4-BE49-F238E27FC236}">
              <a16:creationId xmlns:a16="http://schemas.microsoft.com/office/drawing/2014/main" id="{AA6BC1F2-FB4A-4D08-8101-96C46000E679}"/>
            </a:ext>
          </a:extLst>
        </xdr:cNvPr>
        <xdr:cNvCxnSpPr>
          <a:cxnSpLocks noChangeShapeType="1"/>
        </xdr:cNvCxnSpPr>
      </xdr:nvCxnSpPr>
      <xdr:spPr bwMode="auto">
        <a:xfrm flipV="1">
          <a:off x="2228" y="12268936"/>
          <a:ext cx="433905" cy="0"/>
        </a:xfrm>
        <a:prstGeom prst="line">
          <a:avLst/>
        </a:prstGeom>
        <a:noFill/>
        <a:ln w="6350" algn="ctr">
          <a:solidFill>
            <a:srgbClr val="000000"/>
          </a:solidFill>
          <a:miter lim="800000"/>
          <a:headEnd/>
          <a:tailEnd/>
        </a:ln>
        <a:extLst>
          <a:ext uri="{909E8E84-426E-40DD-AFC4-6F175D3DCCD1}">
            <a14:hiddenFill xmlns:a14="http://schemas.microsoft.com/office/drawing/2010/main">
              <a:noFill/>
            </a14:hiddenFill>
          </a:ext>
        </a:extLst>
      </xdr:spPr>
    </xdr:cxn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57</xdr:row>
      <xdr:rowOff>29779</xdr:rowOff>
    </xdr:from>
    <xdr:to>
      <xdr:col>0</xdr:col>
      <xdr:colOff>441787</xdr:colOff>
      <xdr:row>57</xdr:row>
      <xdr:rowOff>29779</xdr:rowOff>
    </xdr:to>
    <xdr:cxnSp macro="">
      <xdr:nvCxnSpPr>
        <xdr:cNvPr id="2" name="Gerader Verbinder 3">
          <a:extLst>
            <a:ext uri="{FF2B5EF4-FFF2-40B4-BE49-F238E27FC236}">
              <a16:creationId xmlns:a16="http://schemas.microsoft.com/office/drawing/2014/main" id="{B3C67516-2100-4FFE-BE86-7293D1473C54}"/>
            </a:ext>
          </a:extLst>
        </xdr:cNvPr>
        <xdr:cNvCxnSpPr>
          <a:cxnSpLocks noChangeShapeType="1"/>
        </xdr:cNvCxnSpPr>
      </xdr:nvCxnSpPr>
      <xdr:spPr bwMode="auto">
        <a:xfrm flipV="1">
          <a:off x="0" y="8777740"/>
          <a:ext cx="441787" cy="0"/>
        </a:xfrm>
        <a:prstGeom prst="line">
          <a:avLst/>
        </a:prstGeom>
        <a:noFill/>
        <a:ln w="6350" algn="ctr">
          <a:solidFill>
            <a:srgbClr val="000000"/>
          </a:solidFill>
          <a:miter lim="800000"/>
          <a:headEnd/>
          <a:tailEnd/>
        </a:ln>
        <a:extLst>
          <a:ext uri="{909E8E84-426E-40DD-AFC4-6F175D3DCCD1}">
            <a14:hiddenFill xmlns:a14="http://schemas.microsoft.com/office/drawing/2010/main">
              <a:noFill/>
            </a14:hiddenFill>
          </a:ext>
        </a:extLst>
      </xdr:spPr>
    </xdr:cxn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56</xdr:row>
      <xdr:rowOff>42075</xdr:rowOff>
    </xdr:from>
    <xdr:to>
      <xdr:col>0</xdr:col>
      <xdr:colOff>437977</xdr:colOff>
      <xdr:row>56</xdr:row>
      <xdr:rowOff>42075</xdr:rowOff>
    </xdr:to>
    <xdr:cxnSp macro="">
      <xdr:nvCxnSpPr>
        <xdr:cNvPr id="2" name="Gerader Verbinder 3">
          <a:extLst>
            <a:ext uri="{FF2B5EF4-FFF2-40B4-BE49-F238E27FC236}">
              <a16:creationId xmlns:a16="http://schemas.microsoft.com/office/drawing/2014/main" id="{457886F6-F9A5-4C86-9FDF-9DA5533C48CD}"/>
            </a:ext>
          </a:extLst>
        </xdr:cNvPr>
        <xdr:cNvCxnSpPr>
          <a:cxnSpLocks noChangeShapeType="1"/>
        </xdr:cNvCxnSpPr>
      </xdr:nvCxnSpPr>
      <xdr:spPr bwMode="auto">
        <a:xfrm flipV="1">
          <a:off x="0" y="8978257"/>
          <a:ext cx="437977" cy="0"/>
        </a:xfrm>
        <a:prstGeom prst="line">
          <a:avLst/>
        </a:prstGeom>
        <a:noFill/>
        <a:ln w="6350" algn="ctr">
          <a:solidFill>
            <a:srgbClr val="000000"/>
          </a:solidFill>
          <a:miter lim="800000"/>
          <a:headEnd/>
          <a:tailEnd/>
        </a:ln>
        <a:extLst>
          <a:ext uri="{909E8E84-426E-40DD-AFC4-6F175D3DCCD1}">
            <a14:hiddenFill xmlns:a14="http://schemas.microsoft.com/office/drawing/2010/main">
              <a:noFill/>
            </a14:hiddenFill>
          </a:ext>
        </a:extLst>
      </xdr:spPr>
    </xdr:cxn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29</xdr:row>
      <xdr:rowOff>40874</xdr:rowOff>
    </xdr:from>
    <xdr:to>
      <xdr:col>0</xdr:col>
      <xdr:colOff>441787</xdr:colOff>
      <xdr:row>29</xdr:row>
      <xdr:rowOff>40874</xdr:rowOff>
    </xdr:to>
    <xdr:cxnSp macro="">
      <xdr:nvCxnSpPr>
        <xdr:cNvPr id="2" name="Gerader Verbinder 3">
          <a:extLst>
            <a:ext uri="{FF2B5EF4-FFF2-40B4-BE49-F238E27FC236}">
              <a16:creationId xmlns:a16="http://schemas.microsoft.com/office/drawing/2014/main" id="{F75887EB-6991-4800-9FCA-92C1BAEDF3D2}"/>
            </a:ext>
          </a:extLst>
        </xdr:cNvPr>
        <xdr:cNvCxnSpPr>
          <a:cxnSpLocks noChangeShapeType="1"/>
        </xdr:cNvCxnSpPr>
      </xdr:nvCxnSpPr>
      <xdr:spPr bwMode="auto">
        <a:xfrm flipV="1">
          <a:off x="0" y="5950704"/>
          <a:ext cx="441787" cy="0"/>
        </a:xfrm>
        <a:prstGeom prst="line">
          <a:avLst/>
        </a:prstGeom>
        <a:noFill/>
        <a:ln w="6350" algn="ctr">
          <a:solidFill>
            <a:srgbClr val="000000"/>
          </a:solidFill>
          <a:miter lim="800000"/>
          <a:headEnd/>
          <a:tailEnd/>
        </a:ln>
        <a:extLst>
          <a:ext uri="{909E8E84-426E-40DD-AFC4-6F175D3DCCD1}">
            <a14:hiddenFill xmlns:a14="http://schemas.microsoft.com/office/drawing/2010/main">
              <a:noFill/>
            </a14:hiddenFill>
          </a:ext>
        </a:extLst>
      </xdr:spPr>
    </xdr:cxn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173</xdr:colOff>
      <xdr:row>51</xdr:row>
      <xdr:rowOff>40178</xdr:rowOff>
    </xdr:from>
    <xdr:to>
      <xdr:col>0</xdr:col>
      <xdr:colOff>432173</xdr:colOff>
      <xdr:row>51</xdr:row>
      <xdr:rowOff>40178</xdr:rowOff>
    </xdr:to>
    <xdr:cxnSp macro="">
      <xdr:nvCxnSpPr>
        <xdr:cNvPr id="2" name="Gerader Verbinder 3">
          <a:extLst>
            <a:ext uri="{FF2B5EF4-FFF2-40B4-BE49-F238E27FC236}">
              <a16:creationId xmlns:a16="http://schemas.microsoft.com/office/drawing/2014/main" id="{B257EE3C-8241-4B9A-A392-E9C4636E8E74}"/>
            </a:ext>
          </a:extLst>
        </xdr:cNvPr>
        <xdr:cNvCxnSpPr>
          <a:cxnSpLocks noChangeShapeType="1"/>
        </xdr:cNvCxnSpPr>
      </xdr:nvCxnSpPr>
      <xdr:spPr bwMode="auto">
        <a:xfrm flipV="1">
          <a:off x="173" y="9803303"/>
          <a:ext cx="432000" cy="0"/>
        </a:xfrm>
        <a:prstGeom prst="line">
          <a:avLst/>
        </a:prstGeom>
        <a:noFill/>
        <a:ln w="6350" algn="ctr">
          <a:solidFill>
            <a:srgbClr val="000000"/>
          </a:solidFill>
          <a:miter lim="800000"/>
          <a:headEnd/>
          <a:tailEnd/>
        </a:ln>
        <a:extLst>
          <a:ext uri="{909E8E84-426E-40DD-AFC4-6F175D3DCCD1}">
            <a14:hiddenFill xmlns:a14="http://schemas.microsoft.com/office/drawing/2010/main">
              <a:noFill/>
            </a14:hiddenFill>
          </a:ext>
        </a:extLst>
      </xdr:spPr>
    </xdr:cxn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0</xdr:colOff>
      <xdr:row>47</xdr:row>
      <xdr:rowOff>34486</xdr:rowOff>
    </xdr:from>
    <xdr:to>
      <xdr:col>0</xdr:col>
      <xdr:colOff>437977</xdr:colOff>
      <xdr:row>47</xdr:row>
      <xdr:rowOff>34486</xdr:rowOff>
    </xdr:to>
    <xdr:cxnSp macro="">
      <xdr:nvCxnSpPr>
        <xdr:cNvPr id="2" name="Gerader Verbinder 3">
          <a:extLst>
            <a:ext uri="{FF2B5EF4-FFF2-40B4-BE49-F238E27FC236}">
              <a16:creationId xmlns:a16="http://schemas.microsoft.com/office/drawing/2014/main" id="{6DA68DA6-6D0B-412E-9077-3148946CD157}"/>
            </a:ext>
          </a:extLst>
        </xdr:cNvPr>
        <xdr:cNvCxnSpPr>
          <a:cxnSpLocks noChangeShapeType="1"/>
        </xdr:cNvCxnSpPr>
      </xdr:nvCxnSpPr>
      <xdr:spPr bwMode="auto">
        <a:xfrm flipV="1">
          <a:off x="0" y="8864161"/>
          <a:ext cx="437977" cy="0"/>
        </a:xfrm>
        <a:prstGeom prst="line">
          <a:avLst/>
        </a:prstGeom>
        <a:noFill/>
        <a:ln w="6350" algn="ctr">
          <a:solidFill>
            <a:srgbClr val="000000"/>
          </a:solidFill>
          <a:miter lim="800000"/>
          <a:headEnd/>
          <a:tailEnd/>
        </a:ln>
        <a:extLst>
          <a:ext uri="{909E8E84-426E-40DD-AFC4-6F175D3DCCD1}">
            <a14:hiddenFill xmlns:a14="http://schemas.microsoft.com/office/drawing/2010/main">
              <a:noFill/>
            </a14:hiddenFill>
          </a:ext>
        </a:extLst>
      </xdr:spPr>
    </xdr:cxn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3141</xdr:colOff>
      <xdr:row>58</xdr:row>
      <xdr:rowOff>39220</xdr:rowOff>
    </xdr:from>
    <xdr:to>
      <xdr:col>1</xdr:col>
      <xdr:colOff>95491</xdr:colOff>
      <xdr:row>58</xdr:row>
      <xdr:rowOff>39220</xdr:rowOff>
    </xdr:to>
    <xdr:cxnSp macro="">
      <xdr:nvCxnSpPr>
        <xdr:cNvPr id="4" name="Gerader Verbinder 3">
          <a:extLst>
            <a:ext uri="{FF2B5EF4-FFF2-40B4-BE49-F238E27FC236}">
              <a16:creationId xmlns:a16="http://schemas.microsoft.com/office/drawing/2014/main" id="{E2ADB6EB-5D7E-4C25-954B-E09ED8AD46A0}"/>
            </a:ext>
          </a:extLst>
        </xdr:cNvPr>
        <xdr:cNvCxnSpPr/>
      </xdr:nvCxnSpPr>
      <xdr:spPr>
        <a:xfrm>
          <a:off x="3141" y="8936691"/>
          <a:ext cx="44533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0</xdr:colOff>
      <xdr:row>417</xdr:row>
      <xdr:rowOff>58460</xdr:rowOff>
    </xdr:from>
    <xdr:to>
      <xdr:col>1</xdr:col>
      <xdr:colOff>16452</xdr:colOff>
      <xdr:row>417</xdr:row>
      <xdr:rowOff>58460</xdr:rowOff>
    </xdr:to>
    <xdr:cxnSp macro="">
      <xdr:nvCxnSpPr>
        <xdr:cNvPr id="2" name="Gerader Verbinder 3">
          <a:extLst>
            <a:ext uri="{FF2B5EF4-FFF2-40B4-BE49-F238E27FC236}">
              <a16:creationId xmlns:a16="http://schemas.microsoft.com/office/drawing/2014/main" id="{6CCEA9CB-0841-447F-B980-069BF190FE32}"/>
            </a:ext>
          </a:extLst>
        </xdr:cNvPr>
        <xdr:cNvCxnSpPr>
          <a:cxnSpLocks noChangeShapeType="1"/>
        </xdr:cNvCxnSpPr>
      </xdr:nvCxnSpPr>
      <xdr:spPr bwMode="auto">
        <a:xfrm flipV="1">
          <a:off x="0" y="59929889"/>
          <a:ext cx="424666" cy="0"/>
        </a:xfrm>
        <a:prstGeom prst="line">
          <a:avLst/>
        </a:prstGeom>
        <a:noFill/>
        <a:ln w="6350" algn="ctr">
          <a:solidFill>
            <a:srgbClr val="000000"/>
          </a:solidFill>
          <a:miter lim="800000"/>
          <a:headEnd/>
          <a:tailEnd/>
        </a:ln>
        <a:extLst>
          <a:ext uri="{909E8E84-426E-40DD-AFC4-6F175D3DCCD1}">
            <a14:hiddenFill xmlns:a14="http://schemas.microsoft.com/office/drawing/2010/main">
              <a:noFill/>
            </a14:hiddenFill>
          </a:ext>
        </a:extLst>
      </xdr:spPr>
    </xdr:cxnSp>
    <xdr:clientData/>
  </xdr:twoCellAnchor>
</xdr:wsDr>
</file>

<file path=xl/drawings/drawing17.xml><?xml version="1.0" encoding="utf-8"?>
<xdr:wsDr xmlns:xdr="http://schemas.openxmlformats.org/drawingml/2006/spreadsheetDrawing" xmlns:a="http://schemas.openxmlformats.org/drawingml/2006/main">
  <xdr:oneCellAnchor>
    <xdr:from>
      <xdr:col>11</xdr:col>
      <xdr:colOff>123825</xdr:colOff>
      <xdr:row>1</xdr:row>
      <xdr:rowOff>0</xdr:rowOff>
    </xdr:from>
    <xdr:ext cx="76200" cy="200025"/>
    <xdr:sp macro="" textlink="">
      <xdr:nvSpPr>
        <xdr:cNvPr id="3" name="Text Box 11">
          <a:extLst>
            <a:ext uri="{FF2B5EF4-FFF2-40B4-BE49-F238E27FC236}">
              <a16:creationId xmlns:a16="http://schemas.microsoft.com/office/drawing/2014/main" id="{E010DAD8-7494-49D6-9927-7EC61854B122}"/>
            </a:ext>
          </a:extLst>
        </xdr:cNvPr>
        <xdr:cNvSpPr txBox="1">
          <a:spLocks noChangeArrowheads="1"/>
        </xdr:cNvSpPr>
      </xdr:nvSpPr>
      <xdr:spPr bwMode="auto">
        <a:xfrm>
          <a:off x="6315075" y="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0</xdr:col>
      <xdr:colOff>1404</xdr:colOff>
      <xdr:row>17</xdr:row>
      <xdr:rowOff>35092</xdr:rowOff>
    </xdr:from>
    <xdr:to>
      <xdr:col>0</xdr:col>
      <xdr:colOff>437214</xdr:colOff>
      <xdr:row>17</xdr:row>
      <xdr:rowOff>35092</xdr:rowOff>
    </xdr:to>
    <xdr:cxnSp macro="">
      <xdr:nvCxnSpPr>
        <xdr:cNvPr id="4" name="Gerader Verbinder 3">
          <a:extLst>
            <a:ext uri="{FF2B5EF4-FFF2-40B4-BE49-F238E27FC236}">
              <a16:creationId xmlns:a16="http://schemas.microsoft.com/office/drawing/2014/main" id="{6F3BED9E-2DBD-422C-B974-C298CAB5887A}"/>
            </a:ext>
          </a:extLst>
        </xdr:cNvPr>
        <xdr:cNvCxnSpPr/>
      </xdr:nvCxnSpPr>
      <xdr:spPr>
        <a:xfrm>
          <a:off x="1404" y="4150895"/>
          <a:ext cx="435810" cy="0"/>
        </a:xfrm>
        <a:prstGeom prst="line">
          <a:avLst/>
        </a:prstGeom>
        <a:ln w="6350"/>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8.xml><?xml version="1.0" encoding="utf-8"?>
<xdr:wsDr xmlns:xdr="http://schemas.openxmlformats.org/drawingml/2006/spreadsheetDrawing" xmlns:a="http://schemas.openxmlformats.org/drawingml/2006/main">
  <xdr:oneCellAnchor>
    <xdr:from>
      <xdr:col>11</xdr:col>
      <xdr:colOff>123825</xdr:colOff>
      <xdr:row>1</xdr:row>
      <xdr:rowOff>0</xdr:rowOff>
    </xdr:from>
    <xdr:ext cx="76200" cy="200025"/>
    <xdr:sp macro="" textlink="">
      <xdr:nvSpPr>
        <xdr:cNvPr id="2" name="Text Box 11">
          <a:extLst>
            <a:ext uri="{FF2B5EF4-FFF2-40B4-BE49-F238E27FC236}">
              <a16:creationId xmlns:a16="http://schemas.microsoft.com/office/drawing/2014/main" id="{386DEBFC-ACEF-43C8-9917-E2BAF2E303F3}"/>
            </a:ext>
          </a:extLst>
        </xdr:cNvPr>
        <xdr:cNvSpPr txBox="1">
          <a:spLocks noChangeArrowheads="1"/>
        </xdr:cNvSpPr>
      </xdr:nvSpPr>
      <xdr:spPr bwMode="auto">
        <a:xfrm>
          <a:off x="8757285" y="19050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0</xdr:col>
      <xdr:colOff>1404</xdr:colOff>
      <xdr:row>50</xdr:row>
      <xdr:rowOff>34091</xdr:rowOff>
    </xdr:from>
    <xdr:to>
      <xdr:col>0</xdr:col>
      <xdr:colOff>437214</xdr:colOff>
      <xdr:row>50</xdr:row>
      <xdr:rowOff>34091</xdr:rowOff>
    </xdr:to>
    <xdr:cxnSp macro="">
      <xdr:nvCxnSpPr>
        <xdr:cNvPr id="5" name="Gerader Verbinder 4">
          <a:extLst>
            <a:ext uri="{FF2B5EF4-FFF2-40B4-BE49-F238E27FC236}">
              <a16:creationId xmlns:a16="http://schemas.microsoft.com/office/drawing/2014/main" id="{C6D04566-7A78-4064-86BE-CF498FF42391}"/>
            </a:ext>
          </a:extLst>
        </xdr:cNvPr>
        <xdr:cNvCxnSpPr/>
      </xdr:nvCxnSpPr>
      <xdr:spPr>
        <a:xfrm>
          <a:off x="1404" y="8606591"/>
          <a:ext cx="435810" cy="0"/>
        </a:xfrm>
        <a:prstGeom prst="line">
          <a:avLst/>
        </a:prstGeom>
        <a:ln w="635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19.xml><?xml version="1.0" encoding="utf-8"?>
<xdr:wsDr xmlns:xdr="http://schemas.openxmlformats.org/drawingml/2006/spreadsheetDrawing" xmlns:a="http://schemas.openxmlformats.org/drawingml/2006/main">
  <xdr:twoCellAnchor>
    <xdr:from>
      <xdr:col>12</xdr:col>
      <xdr:colOff>95250</xdr:colOff>
      <xdr:row>1</xdr:row>
      <xdr:rowOff>0</xdr:rowOff>
    </xdr:from>
    <xdr:to>
      <xdr:col>12</xdr:col>
      <xdr:colOff>400050</xdr:colOff>
      <xdr:row>23</xdr:row>
      <xdr:rowOff>47625</xdr:rowOff>
    </xdr:to>
    <xdr:sp macro="" textlink="">
      <xdr:nvSpPr>
        <xdr:cNvPr id="2" name="Rectangle 5">
          <a:extLst>
            <a:ext uri="{FF2B5EF4-FFF2-40B4-BE49-F238E27FC236}">
              <a16:creationId xmlns:a16="http://schemas.microsoft.com/office/drawing/2014/main" id="{79A23B27-F0AE-4592-9224-23AC2A0F5BDB}"/>
            </a:ext>
          </a:extLst>
        </xdr:cNvPr>
        <xdr:cNvSpPr>
          <a:spLocks noChangeArrowheads="1"/>
        </xdr:cNvSpPr>
      </xdr:nvSpPr>
      <xdr:spPr bwMode="auto">
        <a:xfrm rot="6078596">
          <a:off x="5809297" y="1806893"/>
          <a:ext cx="3918585" cy="3048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0" rIns="0" bIns="0" anchor="t" upright="1"/>
        <a:lstStyle/>
        <a:p>
          <a:pPr algn="l" rtl="0">
            <a:defRPr sz="1000"/>
          </a:pPr>
          <a:endParaRPr lang="de-DE" sz="1200" b="0" i="0" u="none" strike="noStrike" baseline="0">
            <a:solidFill>
              <a:srgbClr val="000000"/>
            </a:solidFill>
            <a:latin typeface="Frutiger Roman"/>
          </a:endParaRPr>
        </a:p>
        <a:p>
          <a:pPr algn="l" rtl="0">
            <a:defRPr sz="1000"/>
          </a:pPr>
          <a:endParaRPr lang="de-DE" sz="1200" b="0" i="0" u="none" strike="noStrike" baseline="0">
            <a:solidFill>
              <a:srgbClr val="000000"/>
            </a:solidFill>
            <a:latin typeface="Frutiger Roman"/>
          </a:endParaRPr>
        </a:p>
      </xdr:txBody>
    </xdr:sp>
    <xdr:clientData/>
  </xdr:twoCellAnchor>
  <xdr:oneCellAnchor>
    <xdr:from>
      <xdr:col>11</xdr:col>
      <xdr:colOff>123825</xdr:colOff>
      <xdr:row>1</xdr:row>
      <xdr:rowOff>0</xdr:rowOff>
    </xdr:from>
    <xdr:ext cx="76200" cy="200025"/>
    <xdr:sp macro="" textlink="">
      <xdr:nvSpPr>
        <xdr:cNvPr id="3" name="Text Box 11">
          <a:extLst>
            <a:ext uri="{FF2B5EF4-FFF2-40B4-BE49-F238E27FC236}">
              <a16:creationId xmlns:a16="http://schemas.microsoft.com/office/drawing/2014/main" id="{66D3CCB5-542B-4015-9FAF-C81EF1BC9CFE}"/>
            </a:ext>
          </a:extLst>
        </xdr:cNvPr>
        <xdr:cNvSpPr txBox="1">
          <a:spLocks noChangeArrowheads="1"/>
        </xdr:cNvSpPr>
      </xdr:nvSpPr>
      <xdr:spPr bwMode="auto">
        <a:xfrm>
          <a:off x="9199245" y="17526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9"/>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twoCellAnchor>
    <xdr:from>
      <xdr:col>0</xdr:col>
      <xdr:colOff>2596</xdr:colOff>
      <xdr:row>49</xdr:row>
      <xdr:rowOff>34636</xdr:rowOff>
    </xdr:from>
    <xdr:to>
      <xdr:col>0</xdr:col>
      <xdr:colOff>421261</xdr:colOff>
      <xdr:row>49</xdr:row>
      <xdr:rowOff>34636</xdr:rowOff>
    </xdr:to>
    <xdr:cxnSp macro="">
      <xdr:nvCxnSpPr>
        <xdr:cNvPr id="6" name="Gerader Verbinder 5">
          <a:extLst>
            <a:ext uri="{FF2B5EF4-FFF2-40B4-BE49-F238E27FC236}">
              <a16:creationId xmlns:a16="http://schemas.microsoft.com/office/drawing/2014/main" id="{2AB9C481-4463-4C9C-90AF-F1C367F77DEC}"/>
            </a:ext>
          </a:extLst>
        </xdr:cNvPr>
        <xdr:cNvCxnSpPr/>
      </xdr:nvCxnSpPr>
      <xdr:spPr>
        <a:xfrm>
          <a:off x="2596" y="8429625"/>
          <a:ext cx="41866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1905</xdr:colOff>
      <xdr:row>452</xdr:row>
      <xdr:rowOff>40005</xdr:rowOff>
    </xdr:from>
    <xdr:to>
      <xdr:col>0</xdr:col>
      <xdr:colOff>439620</xdr:colOff>
      <xdr:row>452</xdr:row>
      <xdr:rowOff>40005</xdr:rowOff>
    </xdr:to>
    <xdr:cxnSp macro="">
      <xdr:nvCxnSpPr>
        <xdr:cNvPr id="3" name="Gerader Verbinder 2">
          <a:extLst>
            <a:ext uri="{FF2B5EF4-FFF2-40B4-BE49-F238E27FC236}">
              <a16:creationId xmlns:a16="http://schemas.microsoft.com/office/drawing/2014/main" id="{7BB6F38F-40D1-457E-8BC3-8C252C602F26}"/>
            </a:ext>
          </a:extLst>
        </xdr:cNvPr>
        <xdr:cNvCxnSpPr/>
      </xdr:nvCxnSpPr>
      <xdr:spPr>
        <a:xfrm>
          <a:off x="1905" y="61411485"/>
          <a:ext cx="437715" cy="0"/>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tatistik.niedersachsen.de/startseite/themen/finanzen_steuern_personal/finanzen-und-steuern-statistische-berichte-l-ii-s-179353.html"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A3FEE2-0A8E-4064-ACB4-ED1CF3C14D53}">
  <sheetPr>
    <tabColor theme="7" tint="0.79998168889431442"/>
  </sheetPr>
  <dimension ref="A1:C7"/>
  <sheetViews>
    <sheetView tabSelected="1" zoomScale="85" zoomScaleNormal="85" zoomScalePageLayoutView="55" workbookViewId="0">
      <selection activeCell="B1" sqref="B1"/>
    </sheetView>
  </sheetViews>
  <sheetFormatPr baseColWidth="10" defaultColWidth="11.5546875" defaultRowHeight="15" customHeight="1" x14ac:dyDescent="0.25"/>
  <cols>
    <col min="1" max="1" width="32.33203125" style="10" customWidth="1"/>
    <col min="2" max="2" width="57.88671875" style="10" customWidth="1"/>
    <col min="3" max="3" width="2" style="10" customWidth="1"/>
    <col min="4" max="16384" width="11.5546875" style="10"/>
  </cols>
  <sheetData>
    <row r="1" spans="1:3" ht="60" customHeight="1" x14ac:dyDescent="0.25">
      <c r="A1" s="352" t="s">
        <v>1070</v>
      </c>
      <c r="B1" s="95" t="s">
        <v>69</v>
      </c>
      <c r="C1" s="105" t="s">
        <v>8</v>
      </c>
    </row>
    <row r="2" spans="1:3" ht="66.599999999999994" customHeight="1" x14ac:dyDescent="0.25">
      <c r="A2" s="352"/>
      <c r="B2" s="96" t="s">
        <v>70</v>
      </c>
      <c r="C2" s="105" t="s">
        <v>8</v>
      </c>
    </row>
    <row r="3" spans="1:3" ht="366.6" customHeight="1" x14ac:dyDescent="0.25">
      <c r="A3" s="352"/>
      <c r="B3" s="97" t="s">
        <v>896</v>
      </c>
      <c r="C3" s="105" t="s">
        <v>8</v>
      </c>
    </row>
    <row r="4" spans="1:3" s="57" customFormat="1" ht="30" customHeight="1" x14ac:dyDescent="0.3">
      <c r="A4" s="352"/>
      <c r="B4" s="96" t="s">
        <v>897</v>
      </c>
      <c r="C4" s="105" t="s">
        <v>8</v>
      </c>
    </row>
    <row r="5" spans="1:3" ht="153" customHeight="1" x14ac:dyDescent="0.25">
      <c r="A5" s="352"/>
      <c r="B5" s="95" t="s">
        <v>76</v>
      </c>
      <c r="C5" s="105" t="s">
        <v>8</v>
      </c>
    </row>
    <row r="6" spans="1:3" ht="45" customHeight="1" x14ac:dyDescent="0.25">
      <c r="A6" s="352"/>
      <c r="B6" s="94"/>
      <c r="C6" s="105" t="s">
        <v>8</v>
      </c>
    </row>
    <row r="7" spans="1:3" ht="13.8" x14ac:dyDescent="0.25">
      <c r="A7" s="106" t="s">
        <v>3</v>
      </c>
      <c r="B7" s="106" t="s">
        <v>3</v>
      </c>
      <c r="C7" s="105" t="s">
        <v>9</v>
      </c>
    </row>
  </sheetData>
  <mergeCells count="1">
    <mergeCell ref="A1:A6"/>
  </mergeCells>
  <hyperlinks>
    <hyperlink ref="A3:B3" location="Inhalt!A1" display="Titelbild" xr:uid="{226ED175-9F82-4ED8-94D6-84E45F36AC74}"/>
    <hyperlink ref="B1" location="'L II 2 Inhalt 2020'!A1" display="'L II 2 Inhalt 2020'!A1" xr:uid="{F8E8F2D9-19F8-42BE-9314-E6BC48F71BBE}"/>
    <hyperlink ref="B2" location="'L II 2 Inhalt 2020'!A1" display="'L II 2 Inhalt 2020'!A1" xr:uid="{B5AC0EDC-5607-4B31-9C10-A7821F8C6B85}"/>
    <hyperlink ref="B5" location="'L II 2 Inhalt 2020'!A1" display="Kommunaler Finanzausgleich 2020" xr:uid="{A37C76AE-C76A-470F-8197-E8AAD5A71F39}"/>
    <hyperlink ref="A6:B6" location="Inhalt!A1" display="Niedersachsen-Wappen" xr:uid="{29537354-5B23-43D0-992E-E88E057A9430}"/>
    <hyperlink ref="B4" location="'L II 2 Inhalt 2020'!A1" display="L II S - j / 2020" xr:uid="{F7D01E66-FE09-4D28-BC31-1809EA4F2A9B}"/>
    <hyperlink ref="A1:B6" location="Inhalt!A1" display="Inhalt!A1" xr:uid="{9579E667-F112-4C8B-9396-E705267C2851}"/>
  </hyperlinks>
  <pageMargins left="0.59055118110236227" right="0.59055118110236227" top="0.59055118110236227" bottom="0.98425196850393704" header="0.19685039370078741"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A04E0D-E8CA-430D-96A7-79DB603F2DA6}">
  <sheetPr>
    <tabColor theme="7" tint="0.79998168889431442"/>
  </sheetPr>
  <dimension ref="A1:H22"/>
  <sheetViews>
    <sheetView zoomScaleNormal="100" workbookViewId="0"/>
  </sheetViews>
  <sheetFormatPr baseColWidth="10" defaultColWidth="11.5546875" defaultRowHeight="14.4" x14ac:dyDescent="0.3"/>
  <cols>
    <col min="1" max="1" width="90.33203125" style="56" customWidth="1"/>
    <col min="2" max="2" width="2" style="51" customWidth="1"/>
    <col min="3" max="16384" width="11.5546875" style="51"/>
  </cols>
  <sheetData>
    <row r="1" spans="1:8" ht="25.05" customHeight="1" x14ac:dyDescent="0.3">
      <c r="A1" s="524" t="s">
        <v>2</v>
      </c>
      <c r="B1" s="106" t="s">
        <v>8</v>
      </c>
      <c r="C1" s="523"/>
      <c r="D1" s="523"/>
      <c r="E1" s="523"/>
      <c r="F1" s="523"/>
      <c r="G1" s="523"/>
      <c r="H1" s="523"/>
    </row>
    <row r="2" spans="1:8" ht="24" customHeight="1" x14ac:dyDescent="0.3">
      <c r="A2" s="233" t="s">
        <v>4</v>
      </c>
      <c r="B2" s="106" t="s">
        <v>8</v>
      </c>
    </row>
    <row r="3" spans="1:8" ht="13.5" customHeight="1" x14ac:dyDescent="0.3">
      <c r="A3" s="2" t="s">
        <v>71</v>
      </c>
      <c r="B3" s="106" t="s">
        <v>8</v>
      </c>
    </row>
    <row r="4" spans="1:8" ht="14.1" customHeight="1" x14ac:dyDescent="0.3">
      <c r="A4" s="3" t="s">
        <v>72</v>
      </c>
      <c r="B4" s="106" t="s">
        <v>8</v>
      </c>
    </row>
    <row r="5" spans="1:8" ht="14.1" customHeight="1" x14ac:dyDescent="0.3">
      <c r="A5" s="2" t="s">
        <v>73</v>
      </c>
      <c r="B5" s="106" t="s">
        <v>8</v>
      </c>
    </row>
    <row r="6" spans="1:8" ht="14.1" customHeight="1" x14ac:dyDescent="0.3">
      <c r="A6" s="2" t="s">
        <v>74</v>
      </c>
      <c r="B6" s="106" t="s">
        <v>8</v>
      </c>
    </row>
    <row r="7" spans="1:8" ht="14.1" customHeight="1" x14ac:dyDescent="0.3">
      <c r="A7" s="2" t="s">
        <v>75</v>
      </c>
      <c r="B7" s="106" t="s">
        <v>8</v>
      </c>
    </row>
    <row r="8" spans="1:8" ht="14.1" customHeight="1" x14ac:dyDescent="0.3">
      <c r="A8" s="2" t="s">
        <v>84</v>
      </c>
      <c r="B8" s="106" t="s">
        <v>8</v>
      </c>
    </row>
    <row r="9" spans="1:8" ht="59.25" customHeight="1" x14ac:dyDescent="0.3">
      <c r="A9" s="52" t="s">
        <v>67</v>
      </c>
      <c r="B9" s="106" t="s">
        <v>8</v>
      </c>
    </row>
    <row r="10" spans="1:8" s="4" customFormat="1" ht="28.5" customHeight="1" x14ac:dyDescent="0.3">
      <c r="A10" s="234" t="s">
        <v>5</v>
      </c>
      <c r="B10" s="110" t="s">
        <v>8</v>
      </c>
    </row>
    <row r="11" spans="1:8" s="4" customFormat="1" ht="39" customHeight="1" x14ac:dyDescent="0.3">
      <c r="A11" s="52" t="s">
        <v>83</v>
      </c>
      <c r="B11" s="110" t="s">
        <v>8</v>
      </c>
    </row>
    <row r="12" spans="1:8" s="4" customFormat="1" ht="27" x14ac:dyDescent="0.3">
      <c r="A12" s="265" t="s">
        <v>1119</v>
      </c>
      <c r="B12" s="110" t="s">
        <v>8</v>
      </c>
    </row>
    <row r="13" spans="1:8" s="4" customFormat="1" x14ac:dyDescent="0.3">
      <c r="A13" s="52" t="s">
        <v>6</v>
      </c>
      <c r="B13" s="110" t="s">
        <v>8</v>
      </c>
    </row>
    <row r="14" spans="1:8" ht="31.2" x14ac:dyDescent="0.3">
      <c r="A14" s="234" t="s">
        <v>77</v>
      </c>
      <c r="B14" s="106" t="s">
        <v>8</v>
      </c>
    </row>
    <row r="15" spans="1:8" ht="66" x14ac:dyDescent="0.3">
      <c r="A15" s="98" t="s">
        <v>78</v>
      </c>
      <c r="B15" s="106" t="s">
        <v>8</v>
      </c>
    </row>
    <row r="16" spans="1:8" ht="79.8" x14ac:dyDescent="0.3">
      <c r="A16" s="52" t="s">
        <v>82</v>
      </c>
      <c r="B16" s="106" t="s">
        <v>8</v>
      </c>
    </row>
    <row r="17" spans="1:2" s="4" customFormat="1" ht="31.2" x14ac:dyDescent="0.3">
      <c r="A17" s="234" t="s">
        <v>79</v>
      </c>
      <c r="B17" s="110" t="s">
        <v>8</v>
      </c>
    </row>
    <row r="18" spans="1:2" s="4" customFormat="1" ht="53.4" x14ac:dyDescent="0.3">
      <c r="A18" s="52" t="s">
        <v>80</v>
      </c>
      <c r="B18" s="110" t="s">
        <v>8</v>
      </c>
    </row>
    <row r="19" spans="1:2" ht="26.4" x14ac:dyDescent="0.3">
      <c r="A19" s="98" t="s">
        <v>81</v>
      </c>
      <c r="B19" s="106" t="s">
        <v>8</v>
      </c>
    </row>
    <row r="20" spans="1:2" ht="39.6" x14ac:dyDescent="0.3">
      <c r="A20" s="98" t="s">
        <v>1130</v>
      </c>
      <c r="B20" s="106" t="s">
        <v>8</v>
      </c>
    </row>
    <row r="21" spans="1:2" ht="42.6" customHeight="1" x14ac:dyDescent="0.3">
      <c r="A21" s="98" t="s">
        <v>1129</v>
      </c>
      <c r="B21" s="106" t="s">
        <v>8</v>
      </c>
    </row>
    <row r="22" spans="1:2" ht="7.5" customHeight="1" x14ac:dyDescent="0.3">
      <c r="A22" s="235" t="s">
        <v>7</v>
      </c>
      <c r="B22" s="106" t="s">
        <v>9</v>
      </c>
    </row>
  </sheetData>
  <hyperlinks>
    <hyperlink ref="A12" r:id="rId1" xr:uid="{2DA35885-F50E-40F2-B82D-504046D2CC60}"/>
    <hyperlink ref="A1" location="Inhalt!A1" display="Zum Inhaltsverzeichnis" xr:uid="{A47B0408-109E-47EA-BC26-08097114CFBE}"/>
  </hyperlinks>
  <pageMargins left="0.59055118110236227" right="0.59055118110236227" top="0.59055118110236227" bottom="0.98425196850393704" header="0.19685039370078741" footer="0.31496062992125984"/>
  <pageSetup paperSize="9" pageOrder="overThenDown"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F22AED-F0CD-4B7A-8815-3791F0DF638F}">
  <sheetPr>
    <tabColor theme="7" tint="0.79998168889431442"/>
  </sheetPr>
  <dimension ref="A1:C125"/>
  <sheetViews>
    <sheetView zoomScaleNormal="100" zoomScalePageLayoutView="90" workbookViewId="0"/>
  </sheetViews>
  <sheetFormatPr baseColWidth="10" defaultColWidth="11.5546875" defaultRowHeight="13.8" x14ac:dyDescent="0.25"/>
  <cols>
    <col min="1" max="1" width="56.5546875" style="232" customWidth="1"/>
    <col min="2" max="2" width="9.109375" style="212" customWidth="1"/>
    <col min="3" max="3" width="4" style="10" customWidth="1"/>
    <col min="4" max="16384" width="11.5546875" style="10"/>
  </cols>
  <sheetData>
    <row r="1" spans="1:3" s="57" customFormat="1" ht="25.05" customHeight="1" x14ac:dyDescent="0.3">
      <c r="A1" s="238" t="s">
        <v>85</v>
      </c>
      <c r="B1" s="228" t="s">
        <v>578</v>
      </c>
      <c r="C1" s="111" t="s">
        <v>8</v>
      </c>
    </row>
    <row r="2" spans="1:3" s="166" customFormat="1" ht="15" customHeight="1" x14ac:dyDescent="0.25">
      <c r="A2" s="519" t="s">
        <v>588</v>
      </c>
      <c r="B2" s="102">
        <v>2</v>
      </c>
      <c r="C2" s="106" t="s">
        <v>8</v>
      </c>
    </row>
    <row r="3" spans="1:3" s="166" customFormat="1" ht="15" customHeight="1" x14ac:dyDescent="0.25">
      <c r="A3" s="520" t="s">
        <v>586</v>
      </c>
      <c r="B3" s="102">
        <v>4</v>
      </c>
      <c r="C3" s="106" t="s">
        <v>8</v>
      </c>
    </row>
    <row r="4" spans="1:3" s="166" customFormat="1" ht="15" customHeight="1" x14ac:dyDescent="0.25">
      <c r="A4" s="520" t="s">
        <v>587</v>
      </c>
      <c r="B4" s="102">
        <v>8</v>
      </c>
      <c r="C4" s="106" t="s">
        <v>8</v>
      </c>
    </row>
    <row r="5" spans="1:3" s="166" customFormat="1" ht="18" customHeight="1" x14ac:dyDescent="0.25">
      <c r="A5" s="353" t="s">
        <v>583</v>
      </c>
      <c r="B5" s="353"/>
      <c r="C5" s="106" t="s">
        <v>8</v>
      </c>
    </row>
    <row r="6" spans="1:3" s="166" customFormat="1" ht="19.95" customHeight="1" x14ac:dyDescent="0.25">
      <c r="A6" s="519" t="s">
        <v>582</v>
      </c>
      <c r="B6" s="102">
        <v>14</v>
      </c>
      <c r="C6" s="106" t="s">
        <v>8</v>
      </c>
    </row>
    <row r="7" spans="1:3" s="166" customFormat="1" ht="39.6" customHeight="1" x14ac:dyDescent="0.25">
      <c r="A7" s="265" t="s">
        <v>570</v>
      </c>
      <c r="B7" s="102">
        <v>15</v>
      </c>
      <c r="C7" s="106" t="s">
        <v>8</v>
      </c>
    </row>
    <row r="8" spans="1:3" s="166" customFormat="1" x14ac:dyDescent="0.25">
      <c r="A8" s="519" t="s">
        <v>565</v>
      </c>
      <c r="B8" s="102">
        <v>16</v>
      </c>
      <c r="C8" s="106" t="s">
        <v>8</v>
      </c>
    </row>
    <row r="9" spans="1:3" s="166" customFormat="1" ht="26.4" x14ac:dyDescent="0.25">
      <c r="A9" s="265" t="s">
        <v>575</v>
      </c>
      <c r="B9" s="102">
        <v>17</v>
      </c>
      <c r="C9" s="106" t="s">
        <v>8</v>
      </c>
    </row>
    <row r="10" spans="1:3" s="166" customFormat="1" ht="26.4" x14ac:dyDescent="0.25">
      <c r="A10" s="104" t="s">
        <v>904</v>
      </c>
      <c r="B10" s="102"/>
      <c r="C10" s="106"/>
    </row>
    <row r="11" spans="1:3" s="166" customFormat="1" ht="15" customHeight="1" x14ac:dyDescent="0.25">
      <c r="A11" s="519" t="s">
        <v>905</v>
      </c>
      <c r="B11" s="102">
        <v>18</v>
      </c>
      <c r="C11" s="106" t="s">
        <v>8</v>
      </c>
    </row>
    <row r="12" spans="1:3" s="166" customFormat="1" ht="15" customHeight="1" x14ac:dyDescent="0.25">
      <c r="A12" s="265" t="s">
        <v>906</v>
      </c>
      <c r="B12" s="102">
        <v>19</v>
      </c>
      <c r="C12" s="106"/>
    </row>
    <row r="13" spans="1:3" s="166" customFormat="1" ht="18" customHeight="1" x14ac:dyDescent="0.25">
      <c r="A13" s="354" t="s">
        <v>566</v>
      </c>
      <c r="B13" s="354"/>
      <c r="C13" s="106" t="s">
        <v>8</v>
      </c>
    </row>
    <row r="14" spans="1:3" s="166" customFormat="1" ht="19.95" customHeight="1" x14ac:dyDescent="0.25">
      <c r="A14" s="519" t="s">
        <v>569</v>
      </c>
      <c r="B14" s="103">
        <v>22</v>
      </c>
      <c r="C14" s="106" t="s">
        <v>8</v>
      </c>
    </row>
    <row r="15" spans="1:3" s="166" customFormat="1" x14ac:dyDescent="0.25">
      <c r="A15" s="519" t="s">
        <v>564</v>
      </c>
      <c r="B15" s="102">
        <v>23</v>
      </c>
      <c r="C15" s="106" t="s">
        <v>8</v>
      </c>
    </row>
    <row r="16" spans="1:3" s="166" customFormat="1" x14ac:dyDescent="0.25">
      <c r="A16" s="519" t="s">
        <v>567</v>
      </c>
      <c r="B16" s="102">
        <v>25</v>
      </c>
      <c r="C16" s="106" t="s">
        <v>8</v>
      </c>
    </row>
    <row r="17" spans="1:3" s="166" customFormat="1" ht="18" customHeight="1" x14ac:dyDescent="0.25">
      <c r="A17" s="354" t="s">
        <v>568</v>
      </c>
      <c r="B17" s="354"/>
      <c r="C17" s="106" t="s">
        <v>8</v>
      </c>
    </row>
    <row r="18" spans="1:3" s="166" customFormat="1" ht="18" customHeight="1" x14ac:dyDescent="0.25">
      <c r="A18" s="354" t="s">
        <v>584</v>
      </c>
      <c r="B18" s="354"/>
      <c r="C18" s="106" t="s">
        <v>8</v>
      </c>
    </row>
    <row r="19" spans="1:3" s="166" customFormat="1" ht="32.549999999999997" customHeight="1" x14ac:dyDescent="0.25">
      <c r="A19" s="265" t="s">
        <v>995</v>
      </c>
      <c r="B19" s="102">
        <v>29</v>
      </c>
      <c r="C19" s="106" t="s">
        <v>8</v>
      </c>
    </row>
    <row r="20" spans="1:3" s="166" customFormat="1" ht="26.4" x14ac:dyDescent="0.25">
      <c r="A20" s="265" t="s">
        <v>980</v>
      </c>
      <c r="B20" s="102">
        <v>30</v>
      </c>
      <c r="C20" s="106" t="s">
        <v>8</v>
      </c>
    </row>
    <row r="21" spans="1:3" s="166" customFormat="1" ht="26.4" x14ac:dyDescent="0.25">
      <c r="A21" s="265" t="s">
        <v>576</v>
      </c>
      <c r="B21" s="102">
        <v>34</v>
      </c>
      <c r="C21" s="106" t="s">
        <v>8</v>
      </c>
    </row>
    <row r="22" spans="1:3" s="166" customFormat="1" ht="26.4" x14ac:dyDescent="0.25">
      <c r="A22" s="265" t="s">
        <v>577</v>
      </c>
      <c r="B22" s="102">
        <v>36</v>
      </c>
      <c r="C22" s="106" t="s">
        <v>8</v>
      </c>
    </row>
    <row r="23" spans="1:3" s="166" customFormat="1" ht="39.6" customHeight="1" x14ac:dyDescent="0.25">
      <c r="A23" s="521" t="s">
        <v>605</v>
      </c>
      <c r="B23" s="102">
        <v>38</v>
      </c>
      <c r="C23" s="106" t="s">
        <v>8</v>
      </c>
    </row>
    <row r="24" spans="1:3" s="166" customFormat="1" ht="26.4" x14ac:dyDescent="0.25">
      <c r="A24" s="265" t="s">
        <v>907</v>
      </c>
      <c r="B24" s="102">
        <v>40</v>
      </c>
      <c r="C24" s="106" t="s">
        <v>8</v>
      </c>
    </row>
    <row r="25" spans="1:3" s="166" customFormat="1" ht="26.4" x14ac:dyDescent="0.25">
      <c r="A25" s="265" t="s">
        <v>908</v>
      </c>
      <c r="B25" s="102">
        <v>42</v>
      </c>
      <c r="C25" s="106" t="s">
        <v>8</v>
      </c>
    </row>
    <row r="26" spans="1:3" s="166" customFormat="1" ht="26.4" x14ac:dyDescent="0.25">
      <c r="A26" s="521" t="s">
        <v>996</v>
      </c>
      <c r="B26" s="102">
        <v>43</v>
      </c>
      <c r="C26" s="106" t="s">
        <v>8</v>
      </c>
    </row>
    <row r="27" spans="1:3" s="166" customFormat="1" ht="18" customHeight="1" x14ac:dyDescent="0.25">
      <c r="A27" s="354" t="s">
        <v>589</v>
      </c>
      <c r="B27" s="354"/>
      <c r="C27" s="106" t="s">
        <v>8</v>
      </c>
    </row>
    <row r="28" spans="1:3" s="166" customFormat="1" ht="32.549999999999997" customHeight="1" x14ac:dyDescent="0.25">
      <c r="A28" s="265" t="s">
        <v>585</v>
      </c>
      <c r="B28" s="102">
        <v>44</v>
      </c>
      <c r="C28" s="106" t="s">
        <v>8</v>
      </c>
    </row>
    <row r="29" spans="1:3" s="166" customFormat="1" ht="25.5" customHeight="1" x14ac:dyDescent="0.25">
      <c r="A29" s="355" t="s">
        <v>895</v>
      </c>
      <c r="B29" s="355"/>
      <c r="C29" s="106" t="s">
        <v>8</v>
      </c>
    </row>
    <row r="30" spans="1:3" s="166" customFormat="1" x14ac:dyDescent="0.25">
      <c r="A30" s="519" t="s">
        <v>997</v>
      </c>
      <c r="B30" s="102">
        <v>56</v>
      </c>
      <c r="C30" s="106" t="s">
        <v>8</v>
      </c>
    </row>
    <row r="31" spans="1:3" s="166" customFormat="1" ht="26.4" x14ac:dyDescent="0.25">
      <c r="A31" s="265" t="s">
        <v>998</v>
      </c>
      <c r="B31" s="102">
        <v>58</v>
      </c>
      <c r="C31" s="106" t="s">
        <v>8</v>
      </c>
    </row>
    <row r="32" spans="1:3" s="166" customFormat="1" x14ac:dyDescent="0.25">
      <c r="A32" s="519" t="s">
        <v>999</v>
      </c>
      <c r="B32" s="102">
        <v>60</v>
      </c>
      <c r="C32" s="106" t="s">
        <v>8</v>
      </c>
    </row>
    <row r="33" spans="1:3" s="166" customFormat="1" x14ac:dyDescent="0.25">
      <c r="A33" s="519" t="s">
        <v>1000</v>
      </c>
      <c r="B33" s="102">
        <v>62</v>
      </c>
      <c r="C33" s="106" t="s">
        <v>8</v>
      </c>
    </row>
    <row r="34" spans="1:3" x14ac:dyDescent="0.25">
      <c r="A34" s="106" t="s">
        <v>3</v>
      </c>
      <c r="B34" s="106" t="s">
        <v>3</v>
      </c>
      <c r="C34" s="106" t="s">
        <v>9</v>
      </c>
    </row>
    <row r="35" spans="1:3" x14ac:dyDescent="0.25">
      <c r="A35" s="229"/>
      <c r="B35" s="230"/>
    </row>
    <row r="36" spans="1:3" x14ac:dyDescent="0.25">
      <c r="A36" s="229"/>
      <c r="B36" s="230"/>
      <c r="C36" s="198"/>
    </row>
    <row r="37" spans="1:3" x14ac:dyDescent="0.25">
      <c r="A37" s="198"/>
    </row>
    <row r="38" spans="1:3" x14ac:dyDescent="0.25">
      <c r="A38" s="231"/>
    </row>
    <row r="39" spans="1:3" x14ac:dyDescent="0.25">
      <c r="A39" s="231"/>
    </row>
    <row r="40" spans="1:3" x14ac:dyDescent="0.25">
      <c r="A40" s="231"/>
    </row>
    <row r="41" spans="1:3" x14ac:dyDescent="0.25">
      <c r="A41" s="231"/>
    </row>
    <row r="42" spans="1:3" x14ac:dyDescent="0.25">
      <c r="A42" s="231"/>
    </row>
    <row r="43" spans="1:3" x14ac:dyDescent="0.25">
      <c r="A43" s="231"/>
    </row>
    <row r="44" spans="1:3" x14ac:dyDescent="0.25">
      <c r="A44" s="231"/>
    </row>
    <row r="45" spans="1:3" x14ac:dyDescent="0.25">
      <c r="A45" s="231"/>
    </row>
    <row r="46" spans="1:3" x14ac:dyDescent="0.25">
      <c r="A46" s="231"/>
    </row>
    <row r="47" spans="1:3" x14ac:dyDescent="0.25">
      <c r="A47" s="231"/>
    </row>
    <row r="48" spans="1:3" x14ac:dyDescent="0.25">
      <c r="A48" s="231"/>
    </row>
    <row r="49" spans="1:1" x14ac:dyDescent="0.25">
      <c r="A49" s="231"/>
    </row>
    <row r="50" spans="1:1" x14ac:dyDescent="0.25">
      <c r="A50" s="231"/>
    </row>
    <row r="51" spans="1:1" x14ac:dyDescent="0.25">
      <c r="A51" s="231"/>
    </row>
    <row r="52" spans="1:1" x14ac:dyDescent="0.25">
      <c r="A52" s="231"/>
    </row>
    <row r="53" spans="1:1" x14ac:dyDescent="0.25">
      <c r="A53" s="231"/>
    </row>
    <row r="54" spans="1:1" x14ac:dyDescent="0.25">
      <c r="A54" s="231"/>
    </row>
    <row r="55" spans="1:1" x14ac:dyDescent="0.25">
      <c r="A55" s="231"/>
    </row>
    <row r="56" spans="1:1" x14ac:dyDescent="0.25">
      <c r="A56" s="231"/>
    </row>
    <row r="57" spans="1:1" x14ac:dyDescent="0.25">
      <c r="A57" s="231"/>
    </row>
    <row r="58" spans="1:1" x14ac:dyDescent="0.25">
      <c r="A58" s="231"/>
    </row>
    <row r="59" spans="1:1" x14ac:dyDescent="0.25">
      <c r="A59" s="231"/>
    </row>
    <row r="60" spans="1:1" x14ac:dyDescent="0.25">
      <c r="A60" s="231"/>
    </row>
    <row r="61" spans="1:1" x14ac:dyDescent="0.25">
      <c r="A61" s="231"/>
    </row>
    <row r="62" spans="1:1" x14ac:dyDescent="0.25">
      <c r="A62" s="231"/>
    </row>
    <row r="63" spans="1:1" x14ac:dyDescent="0.25">
      <c r="A63" s="231"/>
    </row>
    <row r="64" spans="1:1" x14ac:dyDescent="0.25">
      <c r="A64" s="231"/>
    </row>
    <row r="65" spans="1:1" x14ac:dyDescent="0.25">
      <c r="A65" s="231"/>
    </row>
    <row r="66" spans="1:1" x14ac:dyDescent="0.25">
      <c r="A66" s="231"/>
    </row>
    <row r="67" spans="1:1" x14ac:dyDescent="0.25">
      <c r="A67" s="231"/>
    </row>
    <row r="68" spans="1:1" x14ac:dyDescent="0.25">
      <c r="A68" s="231"/>
    </row>
    <row r="69" spans="1:1" x14ac:dyDescent="0.25">
      <c r="A69" s="231"/>
    </row>
    <row r="70" spans="1:1" x14ac:dyDescent="0.25">
      <c r="A70" s="231"/>
    </row>
    <row r="71" spans="1:1" x14ac:dyDescent="0.25">
      <c r="A71" s="231"/>
    </row>
    <row r="72" spans="1:1" x14ac:dyDescent="0.25">
      <c r="A72" s="231"/>
    </row>
    <row r="73" spans="1:1" x14ac:dyDescent="0.25">
      <c r="A73" s="231"/>
    </row>
    <row r="74" spans="1:1" x14ac:dyDescent="0.25">
      <c r="A74" s="231"/>
    </row>
    <row r="75" spans="1:1" x14ac:dyDescent="0.25">
      <c r="A75" s="231"/>
    </row>
    <row r="76" spans="1:1" x14ac:dyDescent="0.25">
      <c r="A76" s="231"/>
    </row>
    <row r="77" spans="1:1" x14ac:dyDescent="0.25">
      <c r="A77" s="231"/>
    </row>
    <row r="78" spans="1:1" x14ac:dyDescent="0.25">
      <c r="A78" s="231"/>
    </row>
    <row r="79" spans="1:1" x14ac:dyDescent="0.25">
      <c r="A79" s="231"/>
    </row>
    <row r="80" spans="1:1" x14ac:dyDescent="0.25">
      <c r="A80" s="231"/>
    </row>
    <row r="81" spans="1:1" x14ac:dyDescent="0.25">
      <c r="A81" s="231"/>
    </row>
    <row r="82" spans="1:1" x14ac:dyDescent="0.25">
      <c r="A82" s="231"/>
    </row>
    <row r="83" spans="1:1" x14ac:dyDescent="0.25">
      <c r="A83" s="231"/>
    </row>
    <row r="84" spans="1:1" x14ac:dyDescent="0.25">
      <c r="A84" s="231"/>
    </row>
    <row r="85" spans="1:1" x14ac:dyDescent="0.25">
      <c r="A85" s="231"/>
    </row>
    <row r="86" spans="1:1" x14ac:dyDescent="0.25">
      <c r="A86" s="231"/>
    </row>
    <row r="87" spans="1:1" x14ac:dyDescent="0.25">
      <c r="A87" s="231"/>
    </row>
    <row r="88" spans="1:1" x14ac:dyDescent="0.25">
      <c r="A88" s="231"/>
    </row>
    <row r="89" spans="1:1" x14ac:dyDescent="0.25">
      <c r="A89" s="231"/>
    </row>
    <row r="90" spans="1:1" x14ac:dyDescent="0.25">
      <c r="A90" s="231"/>
    </row>
    <row r="91" spans="1:1" x14ac:dyDescent="0.25">
      <c r="A91" s="231"/>
    </row>
    <row r="92" spans="1:1" x14ac:dyDescent="0.25">
      <c r="A92" s="231"/>
    </row>
    <row r="93" spans="1:1" x14ac:dyDescent="0.25">
      <c r="A93" s="231"/>
    </row>
    <row r="94" spans="1:1" x14ac:dyDescent="0.25">
      <c r="A94" s="231"/>
    </row>
    <row r="95" spans="1:1" x14ac:dyDescent="0.25">
      <c r="A95" s="231"/>
    </row>
    <row r="96" spans="1:1" x14ac:dyDescent="0.25">
      <c r="A96" s="231"/>
    </row>
    <row r="97" spans="1:1" x14ac:dyDescent="0.25">
      <c r="A97" s="231"/>
    </row>
    <row r="98" spans="1:1" x14ac:dyDescent="0.25">
      <c r="A98" s="231"/>
    </row>
    <row r="99" spans="1:1" x14ac:dyDescent="0.25">
      <c r="A99" s="231"/>
    </row>
    <row r="100" spans="1:1" x14ac:dyDescent="0.25">
      <c r="A100" s="231"/>
    </row>
    <row r="101" spans="1:1" x14ac:dyDescent="0.25">
      <c r="A101" s="231"/>
    </row>
    <row r="102" spans="1:1" x14ac:dyDescent="0.25">
      <c r="A102" s="231"/>
    </row>
    <row r="103" spans="1:1" x14ac:dyDescent="0.25">
      <c r="A103" s="231"/>
    </row>
    <row r="104" spans="1:1" x14ac:dyDescent="0.25">
      <c r="A104" s="231"/>
    </row>
    <row r="105" spans="1:1" x14ac:dyDescent="0.25">
      <c r="A105" s="231"/>
    </row>
    <row r="106" spans="1:1" x14ac:dyDescent="0.25">
      <c r="A106" s="231"/>
    </row>
    <row r="107" spans="1:1" x14ac:dyDescent="0.25">
      <c r="A107" s="231"/>
    </row>
    <row r="108" spans="1:1" x14ac:dyDescent="0.25">
      <c r="A108" s="231"/>
    </row>
    <row r="109" spans="1:1" x14ac:dyDescent="0.25">
      <c r="A109" s="231"/>
    </row>
    <row r="110" spans="1:1" x14ac:dyDescent="0.25">
      <c r="A110" s="231"/>
    </row>
    <row r="111" spans="1:1" x14ac:dyDescent="0.25">
      <c r="A111" s="231"/>
    </row>
    <row r="112" spans="1:1" x14ac:dyDescent="0.25">
      <c r="A112" s="231"/>
    </row>
    <row r="113" spans="1:1" x14ac:dyDescent="0.25">
      <c r="A113" s="231"/>
    </row>
    <row r="114" spans="1:1" x14ac:dyDescent="0.25">
      <c r="A114" s="231"/>
    </row>
    <row r="115" spans="1:1" x14ac:dyDescent="0.25">
      <c r="A115" s="231"/>
    </row>
    <row r="116" spans="1:1" x14ac:dyDescent="0.25">
      <c r="A116" s="231"/>
    </row>
    <row r="117" spans="1:1" x14ac:dyDescent="0.25">
      <c r="A117" s="231"/>
    </row>
    <row r="118" spans="1:1" x14ac:dyDescent="0.25">
      <c r="A118" s="231"/>
    </row>
    <row r="119" spans="1:1" x14ac:dyDescent="0.25">
      <c r="A119" s="231"/>
    </row>
    <row r="120" spans="1:1" x14ac:dyDescent="0.25">
      <c r="A120" s="231"/>
    </row>
    <row r="121" spans="1:1" x14ac:dyDescent="0.25">
      <c r="A121" s="231"/>
    </row>
    <row r="122" spans="1:1" x14ac:dyDescent="0.25">
      <c r="A122" s="231"/>
    </row>
    <row r="123" spans="1:1" x14ac:dyDescent="0.25">
      <c r="A123" s="231"/>
    </row>
    <row r="124" spans="1:1" x14ac:dyDescent="0.25">
      <c r="A124" s="231"/>
    </row>
    <row r="125" spans="1:1" x14ac:dyDescent="0.25">
      <c r="A125" s="231"/>
    </row>
  </sheetData>
  <mergeCells count="6">
    <mergeCell ref="A5:B5"/>
    <mergeCell ref="A17:B17"/>
    <mergeCell ref="A18:B18"/>
    <mergeCell ref="A27:B27"/>
    <mergeCell ref="A29:B29"/>
    <mergeCell ref="A13:B13"/>
  </mergeCells>
  <hyperlinks>
    <hyperlink ref="A2" location="Impresum!A1" display="Impresum!A1" xr:uid="{ED7B4402-3AAC-49DE-A1FB-B67044BE6BBF}"/>
    <hyperlink ref="A6" location="'Abb 1'!A1" display="'Abb 1'!A1" xr:uid="{97468CE5-7A8D-459C-85FE-982EE1162ADF}"/>
    <hyperlink ref="A7" location="'Abb 2'!A1" display="'Abb 2'!A1" xr:uid="{487D28C2-354C-42C1-826D-90866BA3D99A}"/>
    <hyperlink ref="A8" location="'Abb 3'!A1" display="3. Wirkungsweise der Schlüsselzuweisungen im Modell" xr:uid="{60773E87-D29C-41BE-99A4-0B23351284E1}"/>
    <hyperlink ref="A9" location="'Abb 4'!A1" display="'Abb 4'!A1" xr:uid="{857C88C3-02C5-4A20-A28C-0AA875413D03}"/>
    <hyperlink ref="A11" location="'Abb 5a'!A1" display="a) Steurkraftmesszahlen 2020 " xr:uid="{149EBC29-CC7B-438D-891F-0BF6C5199E0D}"/>
    <hyperlink ref="A12" location="'Abb 5b'!A1" display="b) Steuerkraftmesszahlen und Schlüsselzuweisungen 2020" xr:uid="{8286A282-4C8E-471F-8E85-A3A2AAE8B255}"/>
    <hyperlink ref="A14" location="Berechnungsgrundlagen!A1" display="Kommunaler Finanzausgleich 2020 – Berechnungsgrundlagen                                            Berechnungsbeispiele" xr:uid="{13F013CE-ED64-41AA-AE0B-EF3F494994A1}"/>
    <hyperlink ref="A15" location="'Schlüsselzuweisungen Gemeinden'!A1" display="Schlüsselzuweisungen für Gemeindeaufgaben" xr:uid="{02801EEB-B5E9-4CF9-992A-55BC09B81040}"/>
    <hyperlink ref="A16" location="'Schlüsselzuweisungen Kreise'!A1" display="Schlüsselzuweisungen für Kreisaufgaben" xr:uid="{45B5771C-41AE-45A3-8B84-994CA514BB7D}"/>
    <hyperlink ref="A19" location="'1.'!A1" display="'1.'!A1" xr:uid="{880C3A42-DF5E-4F76-A6A9-856EECF07679}"/>
    <hyperlink ref="A20" location="'2.'!A1" display="'2.'!A1" xr:uid="{6FDA9B24-C3A7-42E1-8174-4C7574DFA455}"/>
    <hyperlink ref="A21" location="'3.'!A1" display="'3.'!A1" xr:uid="{116FED45-111E-4518-88AE-81DA4666129A}"/>
    <hyperlink ref="A22" location="'4.'!A1" display="'4.'!A1" xr:uid="{3F74658F-7BE8-43EE-B6D5-4CD05595600F}"/>
    <hyperlink ref="A23" location="'5.'!A1" display="'5.'!A1" xr:uid="{1D0986D2-1D99-4AF3-A8B7-534B56DC0F67}"/>
    <hyperlink ref="A25" location="'8.'!A1" display="'8.'!A1" xr:uid="{D96DE3D2-9CA8-4921-96B5-E104ADBE24B5}"/>
    <hyperlink ref="A24" location="'6.'!A1" display="'6.'!A1" xr:uid="{593595D2-F5E4-40B1-88F4-25AF5169A030}"/>
    <hyperlink ref="A26" location="'8.'!A1" display="'8.'!A1" xr:uid="{86D13BE6-F776-4B1E-A9F5-8AC1B93281B3}"/>
    <hyperlink ref="A28" location="'9.'!A1" display="'9.'!A1" xr:uid="{4F228B8A-4623-4242-AF53-703D1E93818F}"/>
    <hyperlink ref="A30" location="'10a.'!A1" display="     a) Kreisfreie Städte" xr:uid="{1E047B62-7B83-4581-BDE3-58B58E54AA75}"/>
    <hyperlink ref="A31" location="'10b.'!A1" display="'10b.'!A1" xr:uid="{C9A17BE5-B628-48A7-9B58-0353E561B0A6}"/>
    <hyperlink ref="A32" location="'10c.'!A1" display="     c) Landkreise" xr:uid="{FEDE48D2-404B-4167-83EC-08F339650067}"/>
    <hyperlink ref="A33" location="'10d.'!A1" display="     d) Kreisangehörige Gemeinden und Samtgemeinden" xr:uid="{DABEB659-3397-493C-9482-CF750EA73438}"/>
    <hyperlink ref="A3" location="'Aktuelle Entwicklung'!A1" display="'Aktuelle Entwicklung'!A1" xr:uid="{1B58124F-584A-47A6-AEA3-559C4CEDC1AE}"/>
    <hyperlink ref="A4" location="'Methodische Erläuterungen'!A1" display="'Methodische Erläuterungen'!A1" xr:uid="{D8F4A992-6DCE-4A30-B9BC-CB9BB77BE215}"/>
  </hyperlinks>
  <pageMargins left="2.3622047244094491" right="0.59055118110236227" top="0.59055118110236227" bottom="0.98425196850393704" header="0.19685039370078741" footer="0.31496062992125984"/>
  <pageSetup paperSize="9" pageOrder="overThenDown"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77EAD2-CC75-4FE0-815E-7594755D74C2}">
  <sheetPr>
    <tabColor theme="7" tint="0.79998168889431442"/>
  </sheetPr>
  <dimension ref="A1:B36"/>
  <sheetViews>
    <sheetView zoomScaleNormal="100" workbookViewId="0"/>
  </sheetViews>
  <sheetFormatPr baseColWidth="10" defaultColWidth="11.44140625" defaultRowHeight="13.8" x14ac:dyDescent="0.25"/>
  <cols>
    <col min="1" max="1" width="90.33203125" style="57" customWidth="1"/>
    <col min="2" max="2" width="0.5546875" style="10" customWidth="1"/>
    <col min="3" max="16384" width="11.44140625" style="10"/>
  </cols>
  <sheetData>
    <row r="1" spans="1:2" ht="25.05" customHeight="1" x14ac:dyDescent="0.25">
      <c r="A1" s="524" t="s">
        <v>2</v>
      </c>
      <c r="B1" s="106" t="s">
        <v>8</v>
      </c>
    </row>
    <row r="2" spans="1:2" ht="26.4" customHeight="1" x14ac:dyDescent="0.25">
      <c r="A2" s="240" t="s">
        <v>600</v>
      </c>
      <c r="B2" s="106" t="s">
        <v>8</v>
      </c>
    </row>
    <row r="3" spans="1:2" ht="90.6" customHeight="1" x14ac:dyDescent="0.25">
      <c r="A3" s="239" t="s">
        <v>616</v>
      </c>
      <c r="B3" s="106" t="s">
        <v>8</v>
      </c>
    </row>
    <row r="4" spans="1:2" x14ac:dyDescent="0.25">
      <c r="A4" s="241" t="s">
        <v>1076</v>
      </c>
      <c r="B4" s="106" t="s">
        <v>8</v>
      </c>
    </row>
    <row r="5" spans="1:2" ht="78" customHeight="1" x14ac:dyDescent="0.25">
      <c r="A5" s="239" t="s">
        <v>1077</v>
      </c>
      <c r="B5" s="106" t="s">
        <v>8</v>
      </c>
    </row>
    <row r="6" spans="1:2" x14ac:dyDescent="0.25">
      <c r="A6" s="241" t="s">
        <v>1091</v>
      </c>
      <c r="B6" s="106" t="s">
        <v>8</v>
      </c>
    </row>
    <row r="7" spans="1:2" ht="155.4" customHeight="1" x14ac:dyDescent="0.25">
      <c r="A7" s="242" t="s">
        <v>629</v>
      </c>
      <c r="B7" s="106" t="s">
        <v>8</v>
      </c>
    </row>
    <row r="8" spans="1:2" x14ac:dyDescent="0.25">
      <c r="A8" s="241" t="s">
        <v>1075</v>
      </c>
      <c r="B8" s="106" t="s">
        <v>8</v>
      </c>
    </row>
    <row r="9" spans="1:2" ht="105.6" x14ac:dyDescent="0.25">
      <c r="A9" s="239" t="s">
        <v>631</v>
      </c>
      <c r="B9" s="106" t="s">
        <v>8</v>
      </c>
    </row>
    <row r="10" spans="1:2" ht="79.2" customHeight="1" x14ac:dyDescent="0.25">
      <c r="A10" s="239" t="s">
        <v>553</v>
      </c>
      <c r="B10" s="106" t="s">
        <v>8</v>
      </c>
    </row>
    <row r="11" spans="1:2" ht="66.599999999999994" customHeight="1" x14ac:dyDescent="0.25">
      <c r="A11" s="239" t="s">
        <v>632</v>
      </c>
      <c r="B11" s="106" t="s">
        <v>8</v>
      </c>
    </row>
    <row r="12" spans="1:2" ht="26.4" x14ac:dyDescent="0.25">
      <c r="A12" s="239" t="s">
        <v>1090</v>
      </c>
      <c r="B12" s="106" t="s">
        <v>8</v>
      </c>
    </row>
    <row r="13" spans="1:2" ht="139.19999999999999" customHeight="1" x14ac:dyDescent="0.25">
      <c r="A13" s="239" t="s">
        <v>554</v>
      </c>
      <c r="B13" s="106" t="s">
        <v>8</v>
      </c>
    </row>
    <row r="14" spans="1:2" ht="79.2" x14ac:dyDescent="0.25">
      <c r="A14" s="239" t="s">
        <v>630</v>
      </c>
      <c r="B14" s="106" t="s">
        <v>8</v>
      </c>
    </row>
    <row r="15" spans="1:2" ht="65.400000000000006" customHeight="1" x14ac:dyDescent="0.25">
      <c r="A15" s="239" t="s">
        <v>1124</v>
      </c>
      <c r="B15" s="106" t="s">
        <v>8</v>
      </c>
    </row>
    <row r="16" spans="1:2" ht="65.400000000000006" customHeight="1" x14ac:dyDescent="0.25">
      <c r="A16" s="239" t="s">
        <v>1089</v>
      </c>
      <c r="B16" s="106" t="s">
        <v>8</v>
      </c>
    </row>
    <row r="17" spans="1:2" ht="132" x14ac:dyDescent="0.25">
      <c r="A17" s="239" t="s">
        <v>1088</v>
      </c>
      <c r="B17" s="106" t="s">
        <v>8</v>
      </c>
    </row>
    <row r="18" spans="1:2" ht="52.8" x14ac:dyDescent="0.25">
      <c r="A18" s="239" t="s">
        <v>1087</v>
      </c>
      <c r="B18" s="106" t="s">
        <v>8</v>
      </c>
    </row>
    <row r="19" spans="1:2" x14ac:dyDescent="0.25">
      <c r="A19" s="241" t="s">
        <v>1071</v>
      </c>
      <c r="B19" s="106" t="s">
        <v>8</v>
      </c>
    </row>
    <row r="20" spans="1:2" ht="175.8" customHeight="1" x14ac:dyDescent="0.25">
      <c r="A20" s="239" t="s">
        <v>1086</v>
      </c>
      <c r="B20" s="106" t="s">
        <v>8</v>
      </c>
    </row>
    <row r="21" spans="1:2" ht="39.6" x14ac:dyDescent="0.25">
      <c r="A21" s="239" t="s">
        <v>899</v>
      </c>
      <c r="B21" s="106" t="s">
        <v>8</v>
      </c>
    </row>
    <row r="22" spans="1:2" ht="66" x14ac:dyDescent="0.25">
      <c r="A22" s="239" t="s">
        <v>555</v>
      </c>
      <c r="B22" s="106" t="s">
        <v>8</v>
      </c>
    </row>
    <row r="23" spans="1:2" ht="51" customHeight="1" x14ac:dyDescent="0.25">
      <c r="A23" s="239" t="s">
        <v>1085</v>
      </c>
      <c r="B23" s="106" t="s">
        <v>8</v>
      </c>
    </row>
    <row r="24" spans="1:2" ht="84" customHeight="1" x14ac:dyDescent="0.25">
      <c r="A24" s="239" t="s">
        <v>1084</v>
      </c>
      <c r="B24" s="106" t="s">
        <v>8</v>
      </c>
    </row>
    <row r="25" spans="1:2" x14ac:dyDescent="0.25">
      <c r="A25" s="241" t="s">
        <v>1083</v>
      </c>
      <c r="B25" s="106" t="s">
        <v>8</v>
      </c>
    </row>
    <row r="26" spans="1:2" ht="116.4" customHeight="1" x14ac:dyDescent="0.25">
      <c r="A26" s="239" t="s">
        <v>1082</v>
      </c>
      <c r="B26" s="106" t="s">
        <v>8</v>
      </c>
    </row>
    <row r="27" spans="1:2" ht="52.8" x14ac:dyDescent="0.25">
      <c r="A27" s="239" t="s">
        <v>900</v>
      </c>
      <c r="B27" s="106" t="s">
        <v>8</v>
      </c>
    </row>
    <row r="28" spans="1:2" x14ac:dyDescent="0.25">
      <c r="A28" s="241" t="s">
        <v>1072</v>
      </c>
      <c r="B28" s="106" t="s">
        <v>8</v>
      </c>
    </row>
    <row r="29" spans="1:2" ht="118.8" x14ac:dyDescent="0.25">
      <c r="A29" s="239" t="s">
        <v>901</v>
      </c>
      <c r="B29" s="106" t="s">
        <v>8</v>
      </c>
    </row>
    <row r="30" spans="1:2" x14ac:dyDescent="0.25">
      <c r="A30" s="241" t="s">
        <v>1081</v>
      </c>
      <c r="B30" s="106" t="s">
        <v>8</v>
      </c>
    </row>
    <row r="31" spans="1:2" ht="105.6" x14ac:dyDescent="0.25">
      <c r="A31" s="239" t="s">
        <v>556</v>
      </c>
      <c r="B31" s="106" t="s">
        <v>8</v>
      </c>
    </row>
    <row r="32" spans="1:2" ht="154.19999999999999" customHeight="1" x14ac:dyDescent="0.25">
      <c r="A32" s="239" t="s">
        <v>1080</v>
      </c>
      <c r="B32" s="106" t="s">
        <v>8</v>
      </c>
    </row>
    <row r="33" spans="1:2" ht="50.4" customHeight="1" x14ac:dyDescent="0.25">
      <c r="A33" s="239" t="s">
        <v>1079</v>
      </c>
      <c r="B33" s="106" t="s">
        <v>8</v>
      </c>
    </row>
    <row r="34" spans="1:2" ht="51" customHeight="1" x14ac:dyDescent="0.25">
      <c r="A34" s="239" t="s">
        <v>1078</v>
      </c>
      <c r="B34" s="106" t="s">
        <v>8</v>
      </c>
    </row>
    <row r="35" spans="1:2" ht="105.6" x14ac:dyDescent="0.25">
      <c r="A35" s="239" t="s">
        <v>621</v>
      </c>
      <c r="B35" s="106" t="s">
        <v>8</v>
      </c>
    </row>
    <row r="36" spans="1:2" x14ac:dyDescent="0.25">
      <c r="A36" s="111" t="s">
        <v>3</v>
      </c>
      <c r="B36" s="106" t="s">
        <v>9</v>
      </c>
    </row>
  </sheetData>
  <hyperlinks>
    <hyperlink ref="A1" location="Inhalt!A1" display="Zum Inhaltsverzeichnis" xr:uid="{805327E7-1A03-4849-A29E-3AFAD25426A7}"/>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L II S - j / 2020
&amp;P</oddFooter>
  </headerFooter>
  <rowBreaks count="2" manualBreakCount="2">
    <brk id="18" max="16383" man="1"/>
    <brk id="2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A15ADE-4864-4AA1-A2DA-ED73AA69D397}">
  <sheetPr>
    <tabColor theme="7" tint="0.79998168889431442"/>
  </sheetPr>
  <dimension ref="A1:C43"/>
  <sheetViews>
    <sheetView zoomScaleNormal="100" zoomScalePageLayoutView="10" workbookViewId="0"/>
  </sheetViews>
  <sheetFormatPr baseColWidth="10" defaultColWidth="11.44140625" defaultRowHeight="15" x14ac:dyDescent="0.3"/>
  <cols>
    <col min="1" max="1" width="90.33203125" style="227" customWidth="1"/>
    <col min="2" max="2" width="0.6640625" style="227" customWidth="1"/>
    <col min="3" max="16384" width="11.44140625" style="227"/>
  </cols>
  <sheetData>
    <row r="1" spans="1:3" ht="25.05" customHeight="1" x14ac:dyDescent="0.3">
      <c r="A1" s="524" t="s">
        <v>2</v>
      </c>
      <c r="B1" s="111" t="s">
        <v>8</v>
      </c>
      <c r="C1" s="57"/>
    </row>
    <row r="2" spans="1:3" ht="26.4" customHeight="1" x14ac:dyDescent="0.3">
      <c r="A2" s="243" t="s">
        <v>615</v>
      </c>
      <c r="B2" s="111" t="s">
        <v>8</v>
      </c>
    </row>
    <row r="3" spans="1:3" ht="38.4" customHeight="1" x14ac:dyDescent="0.3">
      <c r="A3" s="239" t="s">
        <v>1092</v>
      </c>
      <c r="B3" s="111" t="s">
        <v>8</v>
      </c>
    </row>
    <row r="4" spans="1:3" x14ac:dyDescent="0.3">
      <c r="A4" s="244" t="s">
        <v>1076</v>
      </c>
      <c r="B4" s="111" t="s">
        <v>8</v>
      </c>
    </row>
    <row r="5" spans="1:3" ht="37.799999999999997" customHeight="1" x14ac:dyDescent="0.3">
      <c r="A5" s="239" t="s">
        <v>1093</v>
      </c>
      <c r="B5" s="111" t="s">
        <v>8</v>
      </c>
    </row>
    <row r="6" spans="1:3" ht="52.2" customHeight="1" x14ac:dyDescent="0.3">
      <c r="A6" s="239" t="s">
        <v>1094</v>
      </c>
      <c r="B6" s="111" t="s">
        <v>8</v>
      </c>
    </row>
    <row r="7" spans="1:3" ht="52.2" customHeight="1" x14ac:dyDescent="0.3">
      <c r="A7" s="239" t="s">
        <v>617</v>
      </c>
      <c r="B7" s="111" t="s">
        <v>8</v>
      </c>
    </row>
    <row r="8" spans="1:3" x14ac:dyDescent="0.3">
      <c r="A8" s="241" t="s">
        <v>1091</v>
      </c>
      <c r="B8" s="111" t="s">
        <v>8</v>
      </c>
    </row>
    <row r="9" spans="1:3" ht="151.80000000000001" customHeight="1" x14ac:dyDescent="0.3">
      <c r="A9" s="239" t="s">
        <v>620</v>
      </c>
      <c r="B9" s="111" t="s">
        <v>8</v>
      </c>
    </row>
    <row r="10" spans="1:3" x14ac:dyDescent="0.3">
      <c r="A10" s="241" t="s">
        <v>1095</v>
      </c>
      <c r="B10" s="111" t="s">
        <v>8</v>
      </c>
    </row>
    <row r="11" spans="1:3" ht="76.8" customHeight="1" x14ac:dyDescent="0.3">
      <c r="A11" s="239" t="s">
        <v>1096</v>
      </c>
      <c r="B11" s="111" t="s">
        <v>8</v>
      </c>
    </row>
    <row r="12" spans="1:3" ht="26.4" customHeight="1" x14ac:dyDescent="0.3">
      <c r="A12" s="241" t="s">
        <v>97</v>
      </c>
      <c r="B12" s="111" t="s">
        <v>8</v>
      </c>
    </row>
    <row r="13" spans="1:3" x14ac:dyDescent="0.3">
      <c r="A13" s="241" t="s">
        <v>1112</v>
      </c>
      <c r="B13" s="111" t="s">
        <v>8</v>
      </c>
    </row>
    <row r="14" spans="1:3" ht="37.799999999999997" customHeight="1" x14ac:dyDescent="0.3">
      <c r="A14" s="239" t="s">
        <v>1097</v>
      </c>
      <c r="B14" s="111" t="s">
        <v>8</v>
      </c>
    </row>
    <row r="15" spans="1:3" ht="63.6" customHeight="1" x14ac:dyDescent="0.3">
      <c r="A15" s="239" t="s">
        <v>1098</v>
      </c>
      <c r="B15" s="111" t="s">
        <v>8</v>
      </c>
    </row>
    <row r="16" spans="1:3" ht="90" customHeight="1" x14ac:dyDescent="0.3">
      <c r="A16" s="239" t="s">
        <v>1073</v>
      </c>
      <c r="B16" s="111" t="s">
        <v>8</v>
      </c>
    </row>
    <row r="17" spans="1:2" ht="64.8" customHeight="1" x14ac:dyDescent="0.3">
      <c r="A17" s="239" t="s">
        <v>1099</v>
      </c>
      <c r="B17" s="111" t="s">
        <v>8</v>
      </c>
    </row>
    <row r="18" spans="1:2" ht="63.6" customHeight="1" x14ac:dyDescent="0.3">
      <c r="A18" s="239" t="s">
        <v>1109</v>
      </c>
      <c r="B18" s="111" t="s">
        <v>8</v>
      </c>
    </row>
    <row r="19" spans="1:2" ht="125.4" customHeight="1" x14ac:dyDescent="0.3">
      <c r="A19" s="239" t="s">
        <v>1110</v>
      </c>
      <c r="B19" s="111" t="s">
        <v>8</v>
      </c>
    </row>
    <row r="20" spans="1:2" x14ac:dyDescent="0.3">
      <c r="A20" s="241" t="s">
        <v>1111</v>
      </c>
      <c r="B20" s="111" t="s">
        <v>8</v>
      </c>
    </row>
    <row r="21" spans="1:2" ht="72" customHeight="1" x14ac:dyDescent="0.3">
      <c r="A21" s="239" t="s">
        <v>1100</v>
      </c>
      <c r="B21" s="111" t="s">
        <v>8</v>
      </c>
    </row>
    <row r="22" spans="1:2" x14ac:dyDescent="0.3">
      <c r="A22" s="246" t="s">
        <v>1113</v>
      </c>
      <c r="B22" s="111" t="s">
        <v>8</v>
      </c>
    </row>
    <row r="23" spans="1:2" ht="127.2" customHeight="1" x14ac:dyDescent="0.3">
      <c r="A23" s="247" t="s">
        <v>1101</v>
      </c>
      <c r="B23" s="111" t="s">
        <v>8</v>
      </c>
    </row>
    <row r="24" spans="1:2" ht="114.6" customHeight="1" x14ac:dyDescent="0.3">
      <c r="A24" s="247" t="s">
        <v>1102</v>
      </c>
      <c r="B24" s="111" t="s">
        <v>8</v>
      </c>
    </row>
    <row r="25" spans="1:2" ht="38.4" customHeight="1" x14ac:dyDescent="0.3">
      <c r="A25" s="247" t="s">
        <v>1103</v>
      </c>
      <c r="B25" s="111" t="s">
        <v>8</v>
      </c>
    </row>
    <row r="26" spans="1:2" ht="106.8" customHeight="1" x14ac:dyDescent="0.3">
      <c r="A26" s="247" t="s">
        <v>1010</v>
      </c>
      <c r="B26" s="111" t="s">
        <v>8</v>
      </c>
    </row>
    <row r="27" spans="1:2" ht="99.6" customHeight="1" x14ac:dyDescent="0.3">
      <c r="A27" s="247" t="s">
        <v>1125</v>
      </c>
      <c r="B27" s="111" t="s">
        <v>8</v>
      </c>
    </row>
    <row r="28" spans="1:2" x14ac:dyDescent="0.3">
      <c r="A28" s="246" t="s">
        <v>1114</v>
      </c>
      <c r="B28" s="111" t="s">
        <v>8</v>
      </c>
    </row>
    <row r="29" spans="1:2" ht="39" customHeight="1" x14ac:dyDescent="0.3">
      <c r="A29" s="247" t="s">
        <v>1104</v>
      </c>
      <c r="B29" s="111" t="s">
        <v>8</v>
      </c>
    </row>
    <row r="30" spans="1:2" ht="152.4" customHeight="1" x14ac:dyDescent="0.3">
      <c r="A30" s="247" t="s">
        <v>1126</v>
      </c>
      <c r="B30" s="111" t="s">
        <v>8</v>
      </c>
    </row>
    <row r="31" spans="1:2" ht="125.4" customHeight="1" x14ac:dyDescent="0.3">
      <c r="A31" s="247" t="s">
        <v>618</v>
      </c>
      <c r="B31" s="111" t="s">
        <v>8</v>
      </c>
    </row>
    <row r="32" spans="1:2" ht="52.2" customHeight="1" x14ac:dyDescent="0.3">
      <c r="A32" s="247" t="s">
        <v>1105</v>
      </c>
      <c r="B32" s="111" t="s">
        <v>8</v>
      </c>
    </row>
    <row r="33" spans="1:2" x14ac:dyDescent="0.3">
      <c r="A33" s="246" t="s">
        <v>1106</v>
      </c>
      <c r="B33" s="111" t="s">
        <v>8</v>
      </c>
    </row>
    <row r="34" spans="1:2" ht="94.2" customHeight="1" x14ac:dyDescent="0.3">
      <c r="A34" s="247" t="s">
        <v>902</v>
      </c>
      <c r="B34" s="111" t="s">
        <v>8</v>
      </c>
    </row>
    <row r="35" spans="1:2" ht="135" customHeight="1" x14ac:dyDescent="0.3">
      <c r="A35" s="247" t="s">
        <v>981</v>
      </c>
      <c r="B35" s="111" t="s">
        <v>8</v>
      </c>
    </row>
    <row r="36" spans="1:2" x14ac:dyDescent="0.3">
      <c r="A36" s="246" t="s">
        <v>1107</v>
      </c>
      <c r="B36" s="111" t="s">
        <v>8</v>
      </c>
    </row>
    <row r="37" spans="1:2" ht="162.6" customHeight="1" x14ac:dyDescent="0.3">
      <c r="A37" s="247" t="s">
        <v>903</v>
      </c>
      <c r="B37" s="111" t="s">
        <v>8</v>
      </c>
    </row>
    <row r="38" spans="1:2" x14ac:dyDescent="0.3">
      <c r="A38" s="245" t="s">
        <v>1115</v>
      </c>
      <c r="B38" s="111" t="s">
        <v>8</v>
      </c>
    </row>
    <row r="39" spans="1:2" ht="147" customHeight="1" x14ac:dyDescent="0.3">
      <c r="A39" s="239" t="s">
        <v>619</v>
      </c>
      <c r="B39" s="111" t="s">
        <v>8</v>
      </c>
    </row>
    <row r="40" spans="1:2" ht="246.6" customHeight="1" x14ac:dyDescent="0.3">
      <c r="A40" s="239" t="s">
        <v>1127</v>
      </c>
      <c r="B40" s="111" t="s">
        <v>8</v>
      </c>
    </row>
    <row r="41" spans="1:2" ht="92.4" x14ac:dyDescent="0.3">
      <c r="A41" s="239" t="s">
        <v>1108</v>
      </c>
      <c r="B41" s="111" t="s">
        <v>8</v>
      </c>
    </row>
    <row r="42" spans="1:2" ht="52.8" x14ac:dyDescent="0.3">
      <c r="A42" s="239" t="s">
        <v>982</v>
      </c>
      <c r="B42" s="111" t="s">
        <v>8</v>
      </c>
    </row>
    <row r="43" spans="1:2" x14ac:dyDescent="0.3">
      <c r="A43" s="111" t="s">
        <v>3</v>
      </c>
      <c r="B43" s="111" t="s">
        <v>9</v>
      </c>
    </row>
  </sheetData>
  <hyperlinks>
    <hyperlink ref="A1" location="Inhalt!A1" display="Zum Inhaltsverzeichnis" xr:uid="{89F2E9D3-E113-4C5C-8C44-0DAF10039A30}"/>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L II S - j / 2020
&amp;P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212BFB-5D02-42BB-91A1-FAC6A5CF1832}">
  <sheetPr>
    <tabColor theme="7" tint="0.79998168889431442"/>
  </sheetPr>
  <dimension ref="A1:B2"/>
  <sheetViews>
    <sheetView showGridLines="0" zoomScaleNormal="100" zoomScalePageLayoutView="50" workbookViewId="0"/>
  </sheetViews>
  <sheetFormatPr baseColWidth="10" defaultRowHeight="14.4" x14ac:dyDescent="0.3"/>
  <cols>
    <col min="1" max="1" width="51.44140625" style="51" customWidth="1"/>
    <col min="2" max="2" width="2" style="51" customWidth="1"/>
    <col min="3" max="16384" width="11.5546875" style="51"/>
  </cols>
  <sheetData>
    <row r="1" spans="1:2" ht="347.25" customHeight="1" x14ac:dyDescent="0.3">
      <c r="A1" s="319" t="s">
        <v>571</v>
      </c>
      <c r="B1" s="106" t="s">
        <v>8</v>
      </c>
    </row>
    <row r="2" spans="1:2" ht="12" customHeight="1" x14ac:dyDescent="0.3">
      <c r="A2" s="106" t="s">
        <v>3</v>
      </c>
      <c r="B2" s="106" t="s">
        <v>9</v>
      </c>
    </row>
  </sheetData>
  <hyperlinks>
    <hyperlink ref="A1" location="'Abb 1'!A1" display="Grafische Darstellung" xr:uid="{04BA43D6-784E-4373-9ED8-D5B843467055}"/>
  </hyperlinks>
  <pageMargins left="0.59055118110236227" right="0.59055118110236227" top="0.59055118110236227" bottom="0.98425196850393704" header="0.19685039370078741" footer="0.31496062992125984"/>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911E43-4904-48DA-9AAD-F5225F70195F}">
  <sheetPr>
    <tabColor theme="7" tint="0.79998168889431442"/>
  </sheetPr>
  <dimension ref="A1:B4"/>
  <sheetViews>
    <sheetView zoomScale="85" zoomScaleNormal="85" zoomScalePageLayoutView="70" workbookViewId="0"/>
  </sheetViews>
  <sheetFormatPr baseColWidth="10" defaultColWidth="11.5546875" defaultRowHeight="18" customHeight="1" x14ac:dyDescent="0.3"/>
  <cols>
    <col min="1" max="1" width="90.33203125" style="51" customWidth="1"/>
    <col min="2" max="2" width="1.33203125" style="51" customWidth="1"/>
    <col min="3" max="16384" width="11.5546875" style="51"/>
  </cols>
  <sheetData>
    <row r="1" spans="1:2" ht="25.05" customHeight="1" x14ac:dyDescent="0.3">
      <c r="A1" s="524" t="s">
        <v>2</v>
      </c>
      <c r="B1" s="1" t="s">
        <v>8</v>
      </c>
    </row>
    <row r="2" spans="1:2" ht="409.5" customHeight="1" x14ac:dyDescent="0.3">
      <c r="A2" s="224" t="s">
        <v>1013</v>
      </c>
      <c r="B2" s="1" t="s">
        <v>8</v>
      </c>
    </row>
    <row r="3" spans="1:2" ht="285.60000000000002" customHeight="1" x14ac:dyDescent="0.3">
      <c r="A3" s="224" t="s">
        <v>1014</v>
      </c>
      <c r="B3" s="1" t="s">
        <v>8</v>
      </c>
    </row>
    <row r="4" spans="1:2" ht="8.4" customHeight="1" x14ac:dyDescent="0.3">
      <c r="A4" s="1" t="s">
        <v>3</v>
      </c>
      <c r="B4" s="1" t="s">
        <v>9</v>
      </c>
    </row>
  </sheetData>
  <hyperlinks>
    <hyperlink ref="A1" location="Inhalt!A1" display="Zum Inhaltsverzeichnis" xr:uid="{5BAFBABB-008F-4CD1-A29E-CCB4D6DE2AAB}"/>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L II S - j / 2020
&amp;P</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0EC132-A70C-441F-95EB-AA7A6E2929D1}">
  <sheetPr>
    <tabColor theme="7" tint="0.79998168889431442"/>
  </sheetPr>
  <dimension ref="A1:B4"/>
  <sheetViews>
    <sheetView zoomScale="85" zoomScaleNormal="85" zoomScalePageLayoutView="85" workbookViewId="0"/>
  </sheetViews>
  <sheetFormatPr baseColWidth="10" defaultColWidth="11.5546875" defaultRowHeight="14.4" x14ac:dyDescent="0.3"/>
  <cols>
    <col min="1" max="1" width="90.33203125" style="51" customWidth="1"/>
    <col min="2" max="2" width="1.33203125" style="51" customWidth="1"/>
    <col min="3" max="16384" width="11.5546875" style="51"/>
  </cols>
  <sheetData>
    <row r="1" spans="1:2" s="79" customFormat="1" ht="25.05" customHeight="1" x14ac:dyDescent="0.3">
      <c r="A1" s="524" t="s">
        <v>2</v>
      </c>
      <c r="B1" s="111" t="s">
        <v>8</v>
      </c>
    </row>
    <row r="2" spans="1:2" ht="409.2" customHeight="1" x14ac:dyDescent="0.3">
      <c r="A2" s="224" t="s">
        <v>1011</v>
      </c>
      <c r="B2" s="1" t="s">
        <v>8</v>
      </c>
    </row>
    <row r="3" spans="1:2" ht="286.8" customHeight="1" x14ac:dyDescent="0.3">
      <c r="A3" s="224" t="s">
        <v>1012</v>
      </c>
      <c r="B3" s="1" t="s">
        <v>8</v>
      </c>
    </row>
    <row r="4" spans="1:2" ht="8.4" customHeight="1" x14ac:dyDescent="0.3">
      <c r="A4" s="1" t="s">
        <v>3</v>
      </c>
      <c r="B4" s="1" t="s">
        <v>9</v>
      </c>
    </row>
  </sheetData>
  <hyperlinks>
    <hyperlink ref="A1" location="Inhalt!A1" display="Zum Inhaltsverzeichnis" xr:uid="{8B085AF7-0F7E-4065-B8AE-3BA8D3FA9127}"/>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L II S - j / 2020
&amp;P</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68A8D9-A97B-47E3-8876-70B46C412BFB}">
  <sheetPr>
    <tabColor theme="7" tint="0.79998168889431442"/>
  </sheetPr>
  <dimension ref="A1:D4"/>
  <sheetViews>
    <sheetView zoomScale="85" zoomScaleNormal="85" zoomScalePageLayoutView="55" workbookViewId="0"/>
  </sheetViews>
  <sheetFormatPr baseColWidth="10" defaultColWidth="11.33203125" defaultRowHeight="14.4" x14ac:dyDescent="0.3"/>
  <cols>
    <col min="1" max="1" width="90.33203125" style="51" customWidth="1"/>
    <col min="2" max="2" width="1.44140625" style="51" customWidth="1"/>
    <col min="3" max="16384" width="11.33203125" style="51"/>
  </cols>
  <sheetData>
    <row r="1" spans="1:4" ht="25.05" customHeight="1" x14ac:dyDescent="0.3">
      <c r="A1" s="524" t="s">
        <v>2</v>
      </c>
      <c r="B1" s="1" t="s">
        <v>8</v>
      </c>
    </row>
    <row r="2" spans="1:4" ht="409.6" customHeight="1" x14ac:dyDescent="0.3">
      <c r="A2" s="225" t="s">
        <v>565</v>
      </c>
      <c r="B2" s="1" t="s">
        <v>8</v>
      </c>
      <c r="D2" s="226"/>
    </row>
    <row r="3" spans="1:4" ht="280.05" customHeight="1" x14ac:dyDescent="0.3">
      <c r="A3" s="224" t="s">
        <v>1015</v>
      </c>
      <c r="B3" s="1" t="s">
        <v>8</v>
      </c>
    </row>
    <row r="4" spans="1:4" ht="8.4" customHeight="1" x14ac:dyDescent="0.3">
      <c r="A4" s="1" t="s">
        <v>3</v>
      </c>
      <c r="B4" s="1" t="s">
        <v>9</v>
      </c>
      <c r="C4" s="1"/>
      <c r="D4" s="1"/>
    </row>
  </sheetData>
  <hyperlinks>
    <hyperlink ref="A1" location="Inhalt!A1" display="Zum Inhaltsverzeichnis" xr:uid="{D25573E7-BFEF-4E1B-88E5-71D4EBA76DED}"/>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L II S - j / 2020
&amp;P</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20295C-C165-4373-8948-502104E03666}">
  <sheetPr>
    <tabColor theme="7" tint="0.79998168889431442"/>
  </sheetPr>
  <dimension ref="A1:B4"/>
  <sheetViews>
    <sheetView showGridLines="0" zoomScale="85" zoomScaleNormal="85" zoomScalePageLayoutView="55" workbookViewId="0"/>
  </sheetViews>
  <sheetFormatPr baseColWidth="10" defaultColWidth="11.33203125" defaultRowHeight="14.4" x14ac:dyDescent="0.3"/>
  <cols>
    <col min="1" max="1" width="90.33203125" style="51" customWidth="1"/>
    <col min="2" max="2" width="1" style="51" customWidth="1"/>
    <col min="3" max="16384" width="11.33203125" style="51"/>
  </cols>
  <sheetData>
    <row r="1" spans="1:2" s="79" customFormat="1" ht="25.05" customHeight="1" x14ac:dyDescent="0.3">
      <c r="A1" s="524" t="s">
        <v>2</v>
      </c>
      <c r="B1" s="223" t="s">
        <v>8</v>
      </c>
    </row>
    <row r="2" spans="1:2" ht="409.6" customHeight="1" x14ac:dyDescent="0.3">
      <c r="A2" s="224" t="s">
        <v>1016</v>
      </c>
      <c r="B2" s="1" t="s">
        <v>8</v>
      </c>
    </row>
    <row r="3" spans="1:2" ht="284.39999999999998" customHeight="1" x14ac:dyDescent="0.3">
      <c r="A3" s="224" t="s">
        <v>1017</v>
      </c>
      <c r="B3" s="1" t="s">
        <v>8</v>
      </c>
    </row>
    <row r="4" spans="1:2" ht="5.85" customHeight="1" x14ac:dyDescent="0.3">
      <c r="A4" s="1" t="s">
        <v>3</v>
      </c>
      <c r="B4" s="1" t="s">
        <v>9</v>
      </c>
    </row>
  </sheetData>
  <hyperlinks>
    <hyperlink ref="A1" location="Inhalt!A1" display="Zum Inhaltsverzeichnis" xr:uid="{E872A6A8-85B5-4789-BE9D-05F55093B863}"/>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L II S - j / 2020
&amp;P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887578-1567-48A7-92B2-1BB787C637A7}">
  <sheetPr>
    <tabColor theme="7" tint="0.79998168889431442"/>
  </sheetPr>
  <dimension ref="A1:B4"/>
  <sheetViews>
    <sheetView zoomScale="85" zoomScaleNormal="85" zoomScalePageLayoutView="70" workbookViewId="0"/>
  </sheetViews>
  <sheetFormatPr baseColWidth="10" defaultColWidth="11.5546875" defaultRowHeight="14.4" x14ac:dyDescent="0.3"/>
  <cols>
    <col min="1" max="1" width="90.33203125" style="51" customWidth="1"/>
    <col min="2" max="2" width="3.5546875" style="51" customWidth="1"/>
    <col min="3" max="3" width="10.5546875" style="51" customWidth="1"/>
    <col min="4" max="16384" width="11.5546875" style="51"/>
  </cols>
  <sheetData>
    <row r="1" spans="1:2" s="79" customFormat="1" ht="25.05" customHeight="1" x14ac:dyDescent="0.3">
      <c r="A1" s="524" t="s">
        <v>2</v>
      </c>
      <c r="B1" s="223" t="s">
        <v>8</v>
      </c>
    </row>
    <row r="2" spans="1:2" ht="409.2" customHeight="1" x14ac:dyDescent="0.3">
      <c r="A2" s="316" t="s">
        <v>1018</v>
      </c>
      <c r="B2" s="1" t="s">
        <v>8</v>
      </c>
    </row>
    <row r="3" spans="1:2" s="224" customFormat="1" ht="286.8" customHeight="1" x14ac:dyDescent="0.25">
      <c r="A3" s="224" t="s">
        <v>1019</v>
      </c>
      <c r="B3" s="106" t="s">
        <v>8</v>
      </c>
    </row>
    <row r="4" spans="1:2" x14ac:dyDescent="0.3">
      <c r="A4" s="1" t="s">
        <v>3</v>
      </c>
      <c r="B4" s="1" t="s">
        <v>9</v>
      </c>
    </row>
  </sheetData>
  <hyperlinks>
    <hyperlink ref="A1" location="Inhalt!A1" display="Zum Inhaltsverzeichnis" xr:uid="{52B683F2-2BC5-49FA-BE9B-E04F280F4E9D}"/>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L II S - j / 2020
&amp;P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48A7C2-B8A4-48A8-A9D2-FD26CF751D4F}">
  <sheetPr>
    <tabColor theme="7" tint="0.79998168889431442"/>
  </sheetPr>
  <dimension ref="A1:B4"/>
  <sheetViews>
    <sheetView zoomScale="85" zoomScaleNormal="85" zoomScalePageLayoutView="70" workbookViewId="0"/>
  </sheetViews>
  <sheetFormatPr baseColWidth="10" defaultColWidth="11.5546875" defaultRowHeight="14.4" x14ac:dyDescent="0.3"/>
  <cols>
    <col min="1" max="1" width="90.33203125" style="51" customWidth="1"/>
    <col min="2" max="2" width="3.44140625" style="51" customWidth="1"/>
    <col min="3" max="16384" width="11.5546875" style="51"/>
  </cols>
  <sheetData>
    <row r="1" spans="1:2" s="79" customFormat="1" ht="25.05" customHeight="1" x14ac:dyDescent="0.3">
      <c r="A1" s="524" t="s">
        <v>2</v>
      </c>
      <c r="B1" s="223" t="s">
        <v>8</v>
      </c>
    </row>
    <row r="2" spans="1:2" ht="399.9" customHeight="1" x14ac:dyDescent="0.3">
      <c r="A2" s="317" t="s">
        <v>1120</v>
      </c>
      <c r="B2" s="1" t="s">
        <v>8</v>
      </c>
    </row>
    <row r="3" spans="1:2" ht="289.2" customHeight="1" x14ac:dyDescent="0.3">
      <c r="A3" s="266" t="s">
        <v>1019</v>
      </c>
      <c r="B3" s="1" t="s">
        <v>8</v>
      </c>
    </row>
    <row r="4" spans="1:2" x14ac:dyDescent="0.3">
      <c r="A4" s="1" t="s">
        <v>3</v>
      </c>
      <c r="B4" s="1" t="s">
        <v>9</v>
      </c>
    </row>
  </sheetData>
  <hyperlinks>
    <hyperlink ref="A1" location="Inhalt!A1" display="Zum Inhaltsverzeichnis" xr:uid="{01E298AE-EDAF-4F13-8918-8063E25CFADD}"/>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L II S - j / 2020
&amp;P</oddFooter>
  </headerFooter>
  <rowBreaks count="1" manualBreakCount="1">
    <brk id="3"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FCA6E9-EB03-405D-84CB-2B4762395060}">
  <sheetPr>
    <tabColor theme="7" tint="0.79998168889431442"/>
  </sheetPr>
  <dimension ref="A1:B2"/>
  <sheetViews>
    <sheetView showGridLines="0" zoomScaleNormal="100" zoomScalePageLayoutView="55" workbookViewId="0"/>
  </sheetViews>
  <sheetFormatPr baseColWidth="10" defaultRowHeight="14.4" x14ac:dyDescent="0.3"/>
  <cols>
    <col min="1" max="1" width="51.44140625" style="51" customWidth="1"/>
    <col min="2" max="2" width="2" style="51" customWidth="1"/>
    <col min="3" max="16384" width="11.5546875" style="51"/>
  </cols>
  <sheetData>
    <row r="1" spans="1:2" ht="347.25" customHeight="1" x14ac:dyDescent="0.3">
      <c r="A1" s="319" t="s">
        <v>566</v>
      </c>
      <c r="B1" s="106" t="s">
        <v>8</v>
      </c>
    </row>
    <row r="2" spans="1:2" ht="12" customHeight="1" x14ac:dyDescent="0.3">
      <c r="A2" s="106" t="s">
        <v>3</v>
      </c>
      <c r="B2" s="106" t="s">
        <v>9</v>
      </c>
    </row>
  </sheetData>
  <hyperlinks>
    <hyperlink ref="A1" location="Berechnungsgrundlagen!A1" display="Übersichten" xr:uid="{631D497D-6042-43C9-B094-782ABFD837CB}"/>
  </hyperlinks>
  <pageMargins left="0.59055118110236227" right="0.59055118110236227" top="0.59055118110236227" bottom="0.98425196850393704" header="0.19685039370078741" footer="0.31496062992125984"/>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371DF2-CB68-44D3-8D07-296276BE7B2F}">
  <sheetPr>
    <tabColor theme="7" tint="0.79998168889431442"/>
  </sheetPr>
  <dimension ref="A1:M39"/>
  <sheetViews>
    <sheetView showGridLines="0" zoomScaleNormal="100" zoomScalePageLayoutView="55" workbookViewId="0">
      <selection sqref="A1:B1"/>
    </sheetView>
  </sheetViews>
  <sheetFormatPr baseColWidth="10" defaultColWidth="11.5546875" defaultRowHeight="13.8" x14ac:dyDescent="0.25"/>
  <cols>
    <col min="1" max="1" width="72.33203125" style="10" customWidth="1"/>
    <col min="2" max="2" width="17.44140625" style="212" customWidth="1"/>
    <col min="3" max="16384" width="11.5546875" style="10"/>
  </cols>
  <sheetData>
    <row r="1" spans="1:3" s="57" customFormat="1" ht="25.05" customHeight="1" x14ac:dyDescent="0.3">
      <c r="A1" s="415" t="s">
        <v>2</v>
      </c>
      <c r="B1" s="415"/>
      <c r="C1" s="111" t="s">
        <v>8</v>
      </c>
    </row>
    <row r="2" spans="1:3" s="57" customFormat="1" ht="4.95" customHeight="1" x14ac:dyDescent="0.15">
      <c r="A2" s="360" t="s">
        <v>692</v>
      </c>
      <c r="B2" s="360"/>
      <c r="C2" s="106" t="s">
        <v>8</v>
      </c>
    </row>
    <row r="3" spans="1:3" s="57" customFormat="1" ht="30" customHeight="1" x14ac:dyDescent="0.15">
      <c r="A3" s="361" t="s">
        <v>693</v>
      </c>
      <c r="B3" s="361"/>
      <c r="C3" s="106" t="s">
        <v>8</v>
      </c>
    </row>
    <row r="4" spans="1:3" s="183" customFormat="1" ht="25.95" customHeight="1" x14ac:dyDescent="0.15">
      <c r="A4" s="183" t="s">
        <v>694</v>
      </c>
      <c r="B4" s="215" t="s">
        <v>695</v>
      </c>
      <c r="C4" s="106" t="s">
        <v>8</v>
      </c>
    </row>
    <row r="5" spans="1:3" s="183" customFormat="1" ht="25.95" customHeight="1" x14ac:dyDescent="0.15">
      <c r="A5" s="183" t="s">
        <v>696</v>
      </c>
      <c r="B5" s="215" t="s">
        <v>697</v>
      </c>
      <c r="C5" s="106" t="s">
        <v>8</v>
      </c>
    </row>
    <row r="6" spans="1:3" s="183" customFormat="1" ht="13.2" x14ac:dyDescent="0.15">
      <c r="A6" s="183" t="s">
        <v>698</v>
      </c>
      <c r="B6" s="215" t="s">
        <v>699</v>
      </c>
      <c r="C6" s="106" t="s">
        <v>8</v>
      </c>
    </row>
    <row r="7" spans="1:3" s="183" customFormat="1" ht="13.2" x14ac:dyDescent="0.15">
      <c r="A7" s="216" t="s">
        <v>700</v>
      </c>
      <c r="B7" s="217">
        <v>52.59</v>
      </c>
      <c r="C7" s="106" t="s">
        <v>8</v>
      </c>
    </row>
    <row r="8" spans="1:3" s="183" customFormat="1" ht="13.2" x14ac:dyDescent="0.15">
      <c r="A8" s="216" t="s">
        <v>701</v>
      </c>
      <c r="B8" s="217">
        <v>59.29</v>
      </c>
      <c r="C8" s="106" t="s">
        <v>8</v>
      </c>
    </row>
    <row r="9" spans="1:3" s="54" customFormat="1" ht="13.2" x14ac:dyDescent="0.15">
      <c r="A9" s="362" t="s">
        <v>702</v>
      </c>
      <c r="B9" s="362"/>
      <c r="C9" s="106" t="s">
        <v>8</v>
      </c>
    </row>
    <row r="10" spans="1:3" s="54" customFormat="1" ht="13.2" x14ac:dyDescent="0.15">
      <c r="A10" s="218" t="s">
        <v>703</v>
      </c>
      <c r="B10" s="516">
        <v>0.73670000000000002</v>
      </c>
      <c r="C10" s="106" t="s">
        <v>8</v>
      </c>
    </row>
    <row r="11" spans="1:3" s="54" customFormat="1" ht="13.2" x14ac:dyDescent="0.15">
      <c r="A11" s="218" t="s">
        <v>704</v>
      </c>
      <c r="B11" s="516">
        <v>0.50549999999999995</v>
      </c>
      <c r="C11" s="106" t="s">
        <v>8</v>
      </c>
    </row>
    <row r="12" spans="1:3" s="54" customFormat="1" ht="25.95" customHeight="1" x14ac:dyDescent="0.15">
      <c r="A12" s="218" t="s">
        <v>705</v>
      </c>
      <c r="B12" s="516">
        <v>0.34439999999999998</v>
      </c>
      <c r="C12" s="106" t="s">
        <v>8</v>
      </c>
    </row>
    <row r="13" spans="1:3" s="183" customFormat="1" ht="13.2" x14ac:dyDescent="0.15">
      <c r="A13" s="183" t="s">
        <v>706</v>
      </c>
      <c r="B13" s="215" t="s">
        <v>707</v>
      </c>
      <c r="C13" s="106" t="s">
        <v>8</v>
      </c>
    </row>
    <row r="14" spans="1:3" s="54" customFormat="1" ht="13.2" x14ac:dyDescent="0.15">
      <c r="A14" s="363" t="s">
        <v>68</v>
      </c>
      <c r="B14" s="363"/>
      <c r="C14" s="106" t="s">
        <v>8</v>
      </c>
    </row>
    <row r="15" spans="1:3" s="183" customFormat="1" ht="13.2" customHeight="1" x14ac:dyDescent="0.15">
      <c r="A15" s="219" t="s">
        <v>708</v>
      </c>
      <c r="B15" s="215" t="s">
        <v>709</v>
      </c>
      <c r="C15" s="106" t="s">
        <v>8</v>
      </c>
    </row>
    <row r="16" spans="1:3" s="54" customFormat="1" ht="13.2" customHeight="1" x14ac:dyDescent="0.15">
      <c r="A16" s="356" t="s">
        <v>727</v>
      </c>
      <c r="B16" s="356"/>
      <c r="C16" s="106" t="s">
        <v>8</v>
      </c>
    </row>
    <row r="17" spans="1:13" s="54" customFormat="1" ht="25.95" customHeight="1" x14ac:dyDescent="0.15">
      <c r="A17" s="356" t="s">
        <v>898</v>
      </c>
      <c r="B17" s="356"/>
      <c r="C17" s="106" t="s">
        <v>8</v>
      </c>
    </row>
    <row r="18" spans="1:13" s="183" customFormat="1" ht="25.95" customHeight="1" x14ac:dyDescent="0.15">
      <c r="A18" s="220" t="s">
        <v>710</v>
      </c>
      <c r="B18" s="215" t="s">
        <v>711</v>
      </c>
      <c r="C18" s="106" t="s">
        <v>8</v>
      </c>
    </row>
    <row r="19" spans="1:13" s="54" customFormat="1" ht="25.95" customHeight="1" x14ac:dyDescent="0.15">
      <c r="A19" s="357" t="s">
        <v>712</v>
      </c>
      <c r="B19" s="357"/>
      <c r="C19" s="106" t="s">
        <v>8</v>
      </c>
    </row>
    <row r="20" spans="1:13" s="54" customFormat="1" ht="13.2" x14ac:dyDescent="0.15">
      <c r="A20" s="221" t="s">
        <v>118</v>
      </c>
      <c r="B20" s="100">
        <v>352</v>
      </c>
      <c r="C20" s="106" t="s">
        <v>8</v>
      </c>
    </row>
    <row r="21" spans="1:13" s="54" customFormat="1" ht="13.2" x14ac:dyDescent="0.15">
      <c r="A21" s="221" t="s">
        <v>121</v>
      </c>
      <c r="B21" s="100">
        <v>474</v>
      </c>
      <c r="C21" s="106" t="s">
        <v>8</v>
      </c>
    </row>
    <row r="22" spans="1:13" s="54" customFormat="1" ht="13.2" x14ac:dyDescent="0.15">
      <c r="A22" s="221" t="s">
        <v>122</v>
      </c>
      <c r="B22" s="100">
        <v>405</v>
      </c>
      <c r="C22" s="106" t="s">
        <v>8</v>
      </c>
    </row>
    <row r="23" spans="1:13" s="54" customFormat="1" ht="13.2" x14ac:dyDescent="0.15">
      <c r="A23" s="221" t="s">
        <v>713</v>
      </c>
      <c r="B23" s="100">
        <v>82</v>
      </c>
      <c r="C23" s="106" t="s">
        <v>8</v>
      </c>
    </row>
    <row r="24" spans="1:13" s="54" customFormat="1" ht="25.95" customHeight="1" x14ac:dyDescent="0.15">
      <c r="A24" s="221" t="s">
        <v>714</v>
      </c>
      <c r="B24" s="100">
        <v>84</v>
      </c>
      <c r="C24" s="106" t="s">
        <v>8</v>
      </c>
    </row>
    <row r="25" spans="1:13" s="54" customFormat="1" ht="25.95" customHeight="1" x14ac:dyDescent="0.15">
      <c r="A25" s="218" t="s">
        <v>715</v>
      </c>
      <c r="B25" s="100"/>
      <c r="C25" s="106" t="s">
        <v>8</v>
      </c>
    </row>
    <row r="26" spans="1:13" s="54" customFormat="1" ht="13.2" x14ac:dyDescent="0.15">
      <c r="A26" s="221" t="s">
        <v>118</v>
      </c>
      <c r="B26" s="100">
        <v>345</v>
      </c>
      <c r="C26" s="106" t="s">
        <v>8</v>
      </c>
    </row>
    <row r="27" spans="1:13" s="54" customFormat="1" ht="13.2" x14ac:dyDescent="0.15">
      <c r="A27" s="221" t="s">
        <v>121</v>
      </c>
      <c r="B27" s="100">
        <v>365</v>
      </c>
      <c r="C27" s="106" t="s">
        <v>8</v>
      </c>
    </row>
    <row r="28" spans="1:13" s="54" customFormat="1" ht="13.2" x14ac:dyDescent="0.15">
      <c r="A28" s="221" t="s">
        <v>122</v>
      </c>
      <c r="B28" s="100">
        <v>349</v>
      </c>
      <c r="C28" s="106" t="s">
        <v>8</v>
      </c>
    </row>
    <row r="29" spans="1:13" s="54" customFormat="1" ht="13.2" x14ac:dyDescent="0.15">
      <c r="A29" s="221" t="s">
        <v>713</v>
      </c>
      <c r="B29" s="100">
        <v>80</v>
      </c>
      <c r="C29" s="106" t="s">
        <v>8</v>
      </c>
    </row>
    <row r="30" spans="1:13" s="54" customFormat="1" ht="25.95" customHeight="1" x14ac:dyDescent="0.15">
      <c r="A30" s="221" t="s">
        <v>714</v>
      </c>
      <c r="B30" s="100">
        <v>81</v>
      </c>
      <c r="C30" s="106" t="s">
        <v>8</v>
      </c>
    </row>
    <row r="31" spans="1:13" s="183" customFormat="1" ht="13.2" x14ac:dyDescent="0.15">
      <c r="A31" s="222" t="s">
        <v>716</v>
      </c>
      <c r="B31" s="215" t="s">
        <v>717</v>
      </c>
      <c r="C31" s="106" t="s">
        <v>8</v>
      </c>
    </row>
    <row r="32" spans="1:13" s="54" customFormat="1" ht="25.95" customHeight="1" x14ac:dyDescent="0.15">
      <c r="A32" s="358" t="s">
        <v>983</v>
      </c>
      <c r="B32" s="358"/>
      <c r="C32" s="106" t="s">
        <v>8</v>
      </c>
      <c r="D32" s="356"/>
      <c r="E32" s="356"/>
      <c r="F32" s="356"/>
      <c r="G32" s="356"/>
      <c r="H32" s="356"/>
      <c r="I32" s="356"/>
      <c r="J32" s="356"/>
      <c r="K32" s="356"/>
      <c r="L32" s="356"/>
      <c r="M32" s="356"/>
    </row>
    <row r="33" spans="1:3" s="183" customFormat="1" ht="25.95" customHeight="1" x14ac:dyDescent="0.15">
      <c r="A33" s="183" t="s">
        <v>718</v>
      </c>
      <c r="B33" s="217">
        <v>587.24</v>
      </c>
      <c r="C33" s="106" t="s">
        <v>8</v>
      </c>
    </row>
    <row r="34" spans="1:3" s="54" customFormat="1" ht="13.2" x14ac:dyDescent="0.15">
      <c r="A34" s="190" t="s">
        <v>719</v>
      </c>
      <c r="B34" s="100">
        <v>42</v>
      </c>
      <c r="C34" s="106" t="s">
        <v>8</v>
      </c>
    </row>
    <row r="35" spans="1:3" s="54" customFormat="1" ht="13.2" x14ac:dyDescent="0.15">
      <c r="A35" s="190" t="s">
        <v>720</v>
      </c>
      <c r="B35" s="100" t="s">
        <v>721</v>
      </c>
      <c r="C35" s="106" t="s">
        <v>8</v>
      </c>
    </row>
    <row r="36" spans="1:3" s="54" customFormat="1" ht="13.2" x14ac:dyDescent="0.15">
      <c r="A36" s="190" t="s">
        <v>722</v>
      </c>
      <c r="B36" s="100" t="s">
        <v>723</v>
      </c>
      <c r="C36" s="106" t="s">
        <v>8</v>
      </c>
    </row>
    <row r="37" spans="1:3" s="54" customFormat="1" ht="13.2" x14ac:dyDescent="0.15">
      <c r="A37" s="190" t="s">
        <v>724</v>
      </c>
      <c r="B37" s="100" t="s">
        <v>725</v>
      </c>
      <c r="C37" s="106" t="s">
        <v>8</v>
      </c>
    </row>
    <row r="38" spans="1:3" s="54" customFormat="1" ht="13.2" x14ac:dyDescent="0.15">
      <c r="A38" s="99" t="s">
        <v>984</v>
      </c>
      <c r="B38" s="100" t="s">
        <v>726</v>
      </c>
      <c r="C38" s="106" t="s">
        <v>8</v>
      </c>
    </row>
    <row r="39" spans="1:3" x14ac:dyDescent="0.25">
      <c r="A39" s="111" t="s">
        <v>3</v>
      </c>
      <c r="B39" s="111" t="s">
        <v>3</v>
      </c>
      <c r="C39" s="111" t="s">
        <v>9</v>
      </c>
    </row>
  </sheetData>
  <mergeCells count="10">
    <mergeCell ref="A17:B17"/>
    <mergeCell ref="A19:B19"/>
    <mergeCell ref="A32:B32"/>
    <mergeCell ref="D32:M32"/>
    <mergeCell ref="A1:B1"/>
    <mergeCell ref="A2:B2"/>
    <mergeCell ref="A3:B3"/>
    <mergeCell ref="A9:B9"/>
    <mergeCell ref="A14:B14"/>
    <mergeCell ref="A16:B16"/>
  </mergeCells>
  <hyperlinks>
    <hyperlink ref="A1:B1" location="Inhalt!A1" display="Zum Inhaltsverzeichnis" xr:uid="{D3D325FB-5FD2-4E77-8C3B-6B2ED31D58F5}"/>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L II S - j / 2020
&amp;P</oddFooter>
  </headerFooter>
  <rowBreaks count="1" manualBreakCount="1">
    <brk id="38"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02E485-6AF4-4468-8FC3-7B26820760E1}">
  <sheetPr>
    <tabColor theme="7" tint="0.79998168889431442"/>
  </sheetPr>
  <dimension ref="A1:J65"/>
  <sheetViews>
    <sheetView showGridLines="0" zoomScaleNormal="100" zoomScalePageLayoutView="40" workbookViewId="0">
      <selection sqref="A1:C1"/>
    </sheetView>
  </sheetViews>
  <sheetFormatPr baseColWidth="10" defaultColWidth="11.5546875" defaultRowHeight="13.8" x14ac:dyDescent="0.25"/>
  <cols>
    <col min="1" max="1" width="41.33203125" style="213" customWidth="1"/>
    <col min="2" max="2" width="33.5546875" style="214" customWidth="1"/>
    <col min="3" max="3" width="15.33203125" style="212" customWidth="1"/>
    <col min="4" max="4" width="3.88671875" style="10" customWidth="1"/>
    <col min="5" max="5" width="36.5546875" style="10" customWidth="1"/>
    <col min="6" max="16384" width="11.5546875" style="10"/>
  </cols>
  <sheetData>
    <row r="1" spans="1:5" ht="25.05" customHeight="1" x14ac:dyDescent="0.25">
      <c r="A1" s="518" t="s">
        <v>2</v>
      </c>
      <c r="B1" s="518"/>
      <c r="C1" s="518"/>
      <c r="D1" s="111" t="s">
        <v>8</v>
      </c>
    </row>
    <row r="2" spans="1:5" s="57" customFormat="1" ht="4.95" customHeight="1" x14ac:dyDescent="0.3">
      <c r="A2" s="360" t="s">
        <v>692</v>
      </c>
      <c r="B2" s="360"/>
      <c r="C2" s="360"/>
      <c r="D2" s="111" t="s">
        <v>8</v>
      </c>
    </row>
    <row r="3" spans="1:5" s="57" customFormat="1" ht="30" customHeight="1" x14ac:dyDescent="0.3">
      <c r="A3" s="365" t="s">
        <v>728</v>
      </c>
      <c r="B3" s="365"/>
      <c r="C3" s="365"/>
      <c r="D3" s="111" t="s">
        <v>8</v>
      </c>
    </row>
    <row r="4" spans="1:5" s="57" customFormat="1" ht="25.2" customHeight="1" x14ac:dyDescent="0.3">
      <c r="A4" s="366" t="s">
        <v>729</v>
      </c>
      <c r="B4" s="366"/>
      <c r="C4" s="366"/>
      <c r="D4" s="111" t="s">
        <v>8</v>
      </c>
    </row>
    <row r="5" spans="1:5" x14ac:dyDescent="0.25">
      <c r="A5" s="364" t="s">
        <v>730</v>
      </c>
      <c r="B5" s="364"/>
      <c r="C5" s="364"/>
      <c r="D5" s="111" t="s">
        <v>8</v>
      </c>
    </row>
    <row r="6" spans="1:5" ht="25.2" customHeight="1" x14ac:dyDescent="0.25">
      <c r="A6" s="367" t="s">
        <v>731</v>
      </c>
      <c r="B6" s="367"/>
      <c r="C6" s="192" t="s">
        <v>732</v>
      </c>
      <c r="D6" s="111" t="s">
        <v>8</v>
      </c>
    </row>
    <row r="7" spans="1:5" x14ac:dyDescent="0.25">
      <c r="A7" s="364" t="s">
        <v>733</v>
      </c>
      <c r="B7" s="364"/>
      <c r="C7" s="364"/>
      <c r="D7" s="111" t="s">
        <v>8</v>
      </c>
    </row>
    <row r="8" spans="1:5" x14ac:dyDescent="0.25">
      <c r="A8" s="368" t="s">
        <v>734</v>
      </c>
      <c r="B8" s="368"/>
      <c r="C8" s="517">
        <v>1.1000000000000001</v>
      </c>
      <c r="D8" s="111" t="s">
        <v>8</v>
      </c>
    </row>
    <row r="9" spans="1:5" x14ac:dyDescent="0.25">
      <c r="A9" s="368" t="s">
        <v>735</v>
      </c>
      <c r="B9" s="368"/>
      <c r="C9" s="517">
        <v>1.25</v>
      </c>
      <c r="D9" s="111" t="s">
        <v>8</v>
      </c>
    </row>
    <row r="10" spans="1:5" s="57" customFormat="1" ht="19.95" customHeight="1" x14ac:dyDescent="0.3">
      <c r="A10" s="369" t="s">
        <v>736</v>
      </c>
      <c r="B10" s="369"/>
      <c r="C10" s="100" t="s">
        <v>737</v>
      </c>
      <c r="D10" s="111" t="s">
        <v>8</v>
      </c>
      <c r="E10" s="54"/>
    </row>
    <row r="11" spans="1:5" ht="26.4" x14ac:dyDescent="0.25">
      <c r="A11" s="55" t="s">
        <v>738</v>
      </c>
      <c r="B11" s="193" t="s">
        <v>739</v>
      </c>
      <c r="C11" s="102">
        <v>2.73</v>
      </c>
      <c r="D11" s="111" t="s">
        <v>8</v>
      </c>
      <c r="E11" s="56"/>
    </row>
    <row r="12" spans="1:5" s="57" customFormat="1" ht="25.2" customHeight="1" x14ac:dyDescent="0.3">
      <c r="A12" s="194" t="s">
        <v>740</v>
      </c>
      <c r="B12" s="195" t="s">
        <v>741</v>
      </c>
      <c r="C12" s="516">
        <v>1.127</v>
      </c>
      <c r="D12" s="111" t="s">
        <v>8</v>
      </c>
    </row>
    <row r="13" spans="1:5" x14ac:dyDescent="0.25">
      <c r="A13" s="364" t="s">
        <v>742</v>
      </c>
      <c r="B13" s="364"/>
      <c r="C13" s="364"/>
      <c r="D13" s="111" t="s">
        <v>8</v>
      </c>
    </row>
    <row r="14" spans="1:5" s="57" customFormat="1" ht="34.950000000000003" customHeight="1" x14ac:dyDescent="0.3">
      <c r="A14" s="194" t="s">
        <v>743</v>
      </c>
      <c r="B14" s="195" t="s">
        <v>744</v>
      </c>
      <c r="C14" s="100" t="s">
        <v>745</v>
      </c>
      <c r="D14" s="111" t="s">
        <v>8</v>
      </c>
      <c r="E14" s="54"/>
    </row>
    <row r="15" spans="1:5" x14ac:dyDescent="0.25">
      <c r="A15" s="364" t="s">
        <v>746</v>
      </c>
      <c r="B15" s="364"/>
      <c r="C15" s="364"/>
      <c r="D15" s="111" t="s">
        <v>8</v>
      </c>
    </row>
    <row r="16" spans="1:5" s="57" customFormat="1" ht="25.2" customHeight="1" x14ac:dyDescent="0.3">
      <c r="A16" s="194" t="s">
        <v>747</v>
      </c>
      <c r="B16" s="195" t="s">
        <v>748</v>
      </c>
      <c r="C16" s="100" t="s">
        <v>749</v>
      </c>
      <c r="D16" s="111" t="s">
        <v>8</v>
      </c>
      <c r="E16" s="54"/>
    </row>
    <row r="17" spans="1:8" s="57" customFormat="1" ht="25.2" customHeight="1" x14ac:dyDescent="0.3">
      <c r="A17" s="366" t="s">
        <v>750</v>
      </c>
      <c r="B17" s="366"/>
      <c r="C17" s="366"/>
      <c r="D17" s="111" t="s">
        <v>8</v>
      </c>
    </row>
    <row r="18" spans="1:8" x14ac:dyDescent="0.25">
      <c r="A18" s="364" t="s">
        <v>751</v>
      </c>
      <c r="B18" s="364"/>
      <c r="C18" s="364"/>
      <c r="D18" s="111" t="s">
        <v>8</v>
      </c>
    </row>
    <row r="19" spans="1:8" x14ac:dyDescent="0.25">
      <c r="A19" s="371" t="s">
        <v>752</v>
      </c>
      <c r="B19" s="371"/>
      <c r="C19" s="371"/>
      <c r="D19" s="111" t="s">
        <v>8</v>
      </c>
    </row>
    <row r="20" spans="1:8" x14ac:dyDescent="0.25">
      <c r="A20" s="196" t="s">
        <v>753</v>
      </c>
      <c r="B20" s="197" t="s">
        <v>754</v>
      </c>
      <c r="C20" s="192" t="s">
        <v>755</v>
      </c>
      <c r="D20" s="111" t="s">
        <v>8</v>
      </c>
      <c r="E20" s="198"/>
      <c r="F20" s="199"/>
      <c r="G20" s="198"/>
      <c r="H20" s="200"/>
    </row>
    <row r="21" spans="1:8" x14ac:dyDescent="0.25">
      <c r="A21" s="201" t="s">
        <v>121</v>
      </c>
      <c r="B21" s="202" t="s">
        <v>756</v>
      </c>
      <c r="C21" s="192" t="s">
        <v>757</v>
      </c>
      <c r="D21" s="111" t="s">
        <v>8</v>
      </c>
      <c r="E21" s="198"/>
      <c r="F21" s="199"/>
      <c r="G21" s="198"/>
    </row>
    <row r="22" spans="1:8" x14ac:dyDescent="0.25">
      <c r="A22" s="201" t="s">
        <v>758</v>
      </c>
      <c r="B22" s="202" t="s">
        <v>759</v>
      </c>
      <c r="C22" s="192" t="s">
        <v>760</v>
      </c>
      <c r="D22" s="111" t="s">
        <v>8</v>
      </c>
      <c r="E22" s="198"/>
      <c r="F22" s="199"/>
      <c r="G22" s="198"/>
    </row>
    <row r="23" spans="1:8" x14ac:dyDescent="0.25">
      <c r="A23" s="201" t="s">
        <v>761</v>
      </c>
      <c r="B23" s="202" t="s">
        <v>762</v>
      </c>
      <c r="C23" s="192" t="s">
        <v>763</v>
      </c>
      <c r="D23" s="111" t="s">
        <v>8</v>
      </c>
      <c r="E23" s="198"/>
      <c r="F23" s="199"/>
      <c r="G23" s="198"/>
    </row>
    <row r="24" spans="1:8" x14ac:dyDescent="0.25">
      <c r="A24" s="201" t="s">
        <v>764</v>
      </c>
      <c r="B24" s="202" t="s">
        <v>765</v>
      </c>
      <c r="C24" s="192" t="s">
        <v>766</v>
      </c>
      <c r="D24" s="111" t="s">
        <v>8</v>
      </c>
      <c r="E24" s="198"/>
    </row>
    <row r="25" spans="1:8" s="57" customFormat="1" ht="25.2" customHeight="1" x14ac:dyDescent="0.3">
      <c r="A25" s="203" t="s">
        <v>767</v>
      </c>
      <c r="B25" s="195" t="s">
        <v>768</v>
      </c>
      <c r="C25" s="100" t="s">
        <v>769</v>
      </c>
      <c r="D25" s="111" t="s">
        <v>8</v>
      </c>
      <c r="E25" s="54"/>
    </row>
    <row r="26" spans="1:8" x14ac:dyDescent="0.25">
      <c r="A26" s="372" t="s">
        <v>770</v>
      </c>
      <c r="B26" s="372"/>
      <c r="C26" s="372"/>
      <c r="D26" s="111" t="s">
        <v>8</v>
      </c>
    </row>
    <row r="27" spans="1:8" s="57" customFormat="1" ht="34.950000000000003" customHeight="1" x14ac:dyDescent="0.3">
      <c r="A27" s="370" t="s">
        <v>771</v>
      </c>
      <c r="B27" s="370"/>
      <c r="C27" s="370"/>
      <c r="D27" s="111" t="s">
        <v>8</v>
      </c>
    </row>
    <row r="28" spans="1:8" s="205" customFormat="1" ht="25.2" customHeight="1" x14ac:dyDescent="0.3">
      <c r="A28" s="363" t="s">
        <v>772</v>
      </c>
      <c r="B28" s="363"/>
      <c r="C28" s="363"/>
      <c r="D28" s="204" t="s">
        <v>8</v>
      </c>
    </row>
    <row r="29" spans="1:8" x14ac:dyDescent="0.25">
      <c r="A29" s="206" t="s">
        <v>118</v>
      </c>
      <c r="B29" s="192" t="s">
        <v>773</v>
      </c>
      <c r="C29" s="192" t="s">
        <v>774</v>
      </c>
      <c r="D29" s="111" t="s">
        <v>8</v>
      </c>
    </row>
    <row r="30" spans="1:8" x14ac:dyDescent="0.25">
      <c r="A30" s="206" t="s">
        <v>121</v>
      </c>
      <c r="B30" s="192" t="s">
        <v>775</v>
      </c>
      <c r="C30" s="192" t="s">
        <v>776</v>
      </c>
      <c r="D30" s="111" t="s">
        <v>8</v>
      </c>
    </row>
    <row r="31" spans="1:8" x14ac:dyDescent="0.25">
      <c r="A31" s="206" t="s">
        <v>758</v>
      </c>
      <c r="B31" s="192" t="s">
        <v>777</v>
      </c>
      <c r="C31" s="192" t="s">
        <v>778</v>
      </c>
      <c r="D31" s="111" t="s">
        <v>8</v>
      </c>
    </row>
    <row r="32" spans="1:8" x14ac:dyDescent="0.25">
      <c r="A32" s="206" t="s">
        <v>761</v>
      </c>
      <c r="B32" s="192" t="s">
        <v>779</v>
      </c>
      <c r="C32" s="192" t="s">
        <v>780</v>
      </c>
      <c r="D32" s="111" t="s">
        <v>8</v>
      </c>
    </row>
    <row r="33" spans="1:5" x14ac:dyDescent="0.25">
      <c r="A33" s="206" t="s">
        <v>781</v>
      </c>
      <c r="B33" s="192" t="s">
        <v>782</v>
      </c>
      <c r="C33" s="192" t="s">
        <v>783</v>
      </c>
      <c r="D33" s="111" t="s">
        <v>8</v>
      </c>
    </row>
    <row r="34" spans="1:5" s="57" customFormat="1" ht="25.2" customHeight="1" x14ac:dyDescent="0.3">
      <c r="A34" s="207" t="s">
        <v>784</v>
      </c>
      <c r="B34" s="100" t="s">
        <v>785</v>
      </c>
      <c r="C34" s="100" t="s">
        <v>786</v>
      </c>
      <c r="D34" s="111" t="s">
        <v>8</v>
      </c>
    </row>
    <row r="35" spans="1:5" x14ac:dyDescent="0.25">
      <c r="A35" s="208" t="s">
        <v>787</v>
      </c>
      <c r="B35" s="364"/>
      <c r="C35" s="364"/>
      <c r="D35" s="111" t="s">
        <v>8</v>
      </c>
    </row>
    <row r="36" spans="1:5" ht="25.5" customHeight="1" x14ac:dyDescent="0.25">
      <c r="A36" s="373" t="s">
        <v>788</v>
      </c>
      <c r="B36" s="373"/>
      <c r="C36" s="100" t="s">
        <v>789</v>
      </c>
      <c r="D36" s="111" t="s">
        <v>8</v>
      </c>
    </row>
    <row r="37" spans="1:5" s="57" customFormat="1" ht="25.2" customHeight="1" x14ac:dyDescent="0.3">
      <c r="A37" s="374" t="s">
        <v>790</v>
      </c>
      <c r="B37" s="374"/>
      <c r="C37" s="374"/>
      <c r="D37" s="111" t="s">
        <v>8</v>
      </c>
    </row>
    <row r="38" spans="1:5" s="57" customFormat="1" ht="27.75" customHeight="1" x14ac:dyDescent="0.3">
      <c r="A38" s="375" t="s">
        <v>791</v>
      </c>
      <c r="B38" s="375"/>
      <c r="C38" s="375"/>
      <c r="D38" s="111" t="s">
        <v>8</v>
      </c>
    </row>
    <row r="39" spans="1:5" s="57" customFormat="1" ht="25.2" customHeight="1" x14ac:dyDescent="0.3">
      <c r="A39" s="187" t="s">
        <v>792</v>
      </c>
      <c r="B39" s="100" t="s">
        <v>793</v>
      </c>
      <c r="C39" s="100" t="s">
        <v>794</v>
      </c>
      <c r="D39" s="111" t="s">
        <v>8</v>
      </c>
    </row>
    <row r="40" spans="1:5" s="57" customFormat="1" x14ac:dyDescent="0.3">
      <c r="A40" s="375" t="s">
        <v>795</v>
      </c>
      <c r="B40" s="375"/>
      <c r="C40" s="375"/>
      <c r="D40" s="111" t="s">
        <v>8</v>
      </c>
    </row>
    <row r="41" spans="1:5" s="57" customFormat="1" ht="25.5" customHeight="1" x14ac:dyDescent="0.3">
      <c r="A41" s="370" t="s">
        <v>796</v>
      </c>
      <c r="B41" s="370"/>
      <c r="C41" s="370"/>
      <c r="D41" s="111" t="s">
        <v>8</v>
      </c>
    </row>
    <row r="42" spans="1:5" s="57" customFormat="1" ht="25.2" customHeight="1" x14ac:dyDescent="0.3">
      <c r="A42" s="377" t="s">
        <v>797</v>
      </c>
      <c r="B42" s="377"/>
      <c r="C42" s="100" t="s">
        <v>798</v>
      </c>
      <c r="D42" s="111" t="s">
        <v>8</v>
      </c>
      <c r="E42" s="54"/>
    </row>
    <row r="43" spans="1:5" s="57" customFormat="1" x14ac:dyDescent="0.3">
      <c r="A43" s="375" t="s">
        <v>799</v>
      </c>
      <c r="B43" s="375"/>
      <c r="C43" s="375"/>
      <c r="D43" s="111" t="s">
        <v>8</v>
      </c>
    </row>
    <row r="44" spans="1:5" s="57" customFormat="1" x14ac:dyDescent="0.3">
      <c r="A44" s="370" t="s">
        <v>800</v>
      </c>
      <c r="B44" s="370"/>
      <c r="C44" s="370"/>
      <c r="D44" s="111" t="s">
        <v>8</v>
      </c>
    </row>
    <row r="45" spans="1:5" s="57" customFormat="1" x14ac:dyDescent="0.3">
      <c r="A45" s="377" t="s">
        <v>801</v>
      </c>
      <c r="B45" s="377"/>
      <c r="C45" s="100" t="s">
        <v>802</v>
      </c>
      <c r="D45" s="111" t="s">
        <v>8</v>
      </c>
      <c r="E45" s="54"/>
    </row>
    <row r="46" spans="1:5" s="57" customFormat="1" ht="14.7" customHeight="1" x14ac:dyDescent="0.3">
      <c r="A46" s="378" t="s">
        <v>803</v>
      </c>
      <c r="B46" s="378"/>
      <c r="C46" s="100" t="s">
        <v>804</v>
      </c>
      <c r="D46" s="111" t="s">
        <v>8</v>
      </c>
      <c r="E46" s="54"/>
    </row>
    <row r="47" spans="1:5" s="57" customFormat="1" ht="14.7" customHeight="1" x14ac:dyDescent="0.3">
      <c r="A47" s="377" t="s">
        <v>805</v>
      </c>
      <c r="B47" s="377"/>
      <c r="C47" s="100" t="s">
        <v>806</v>
      </c>
      <c r="D47" s="111" t="s">
        <v>8</v>
      </c>
    </row>
    <row r="48" spans="1:5" s="57" customFormat="1" ht="34.950000000000003" customHeight="1" x14ac:dyDescent="0.3">
      <c r="A48" s="370" t="s">
        <v>807</v>
      </c>
      <c r="B48" s="370"/>
      <c r="C48" s="370"/>
      <c r="D48" s="111" t="s">
        <v>8</v>
      </c>
    </row>
    <row r="49" spans="1:10" s="57" customFormat="1" ht="25.95" customHeight="1" x14ac:dyDescent="0.3">
      <c r="A49" s="379" t="s">
        <v>808</v>
      </c>
      <c r="B49" s="379"/>
      <c r="C49" s="379"/>
      <c r="D49" s="111" t="s">
        <v>8</v>
      </c>
    </row>
    <row r="50" spans="1:10" s="57" customFormat="1" ht="25.5" customHeight="1" x14ac:dyDescent="0.3">
      <c r="A50" s="370" t="s">
        <v>809</v>
      </c>
      <c r="B50" s="370"/>
      <c r="C50" s="370"/>
      <c r="D50" s="111" t="s">
        <v>8</v>
      </c>
    </row>
    <row r="51" spans="1:10" ht="14.7" customHeight="1" x14ac:dyDescent="0.25">
      <c r="A51" s="376" t="s">
        <v>810</v>
      </c>
      <c r="B51" s="376"/>
      <c r="C51" s="100" t="s">
        <v>823</v>
      </c>
      <c r="D51" s="111" t="s">
        <v>8</v>
      </c>
      <c r="E51" s="54"/>
      <c r="G51" s="57"/>
      <c r="H51" s="57"/>
      <c r="I51" s="57"/>
      <c r="J51" s="57"/>
    </row>
    <row r="52" spans="1:10" ht="14.7" customHeight="1" x14ac:dyDescent="0.25">
      <c r="A52" s="380" t="s">
        <v>824</v>
      </c>
      <c r="B52" s="380"/>
      <c r="C52" s="100" t="s">
        <v>811</v>
      </c>
      <c r="D52" s="111" t="s">
        <v>8</v>
      </c>
      <c r="E52" s="54"/>
      <c r="G52" s="57"/>
      <c r="H52" s="57"/>
      <c r="I52" s="57"/>
      <c r="J52" s="57"/>
    </row>
    <row r="53" spans="1:10" ht="14.7" customHeight="1" x14ac:dyDescent="0.25">
      <c r="A53" s="376" t="s">
        <v>812</v>
      </c>
      <c r="B53" s="376"/>
      <c r="C53" s="100" t="s">
        <v>825</v>
      </c>
      <c r="D53" s="111" t="s">
        <v>8</v>
      </c>
      <c r="E53" s="209"/>
      <c r="G53" s="57"/>
      <c r="H53" s="57"/>
      <c r="I53" s="57"/>
      <c r="J53" s="57"/>
    </row>
    <row r="54" spans="1:10" ht="14.7" customHeight="1" x14ac:dyDescent="0.25">
      <c r="A54" s="380" t="s">
        <v>1216</v>
      </c>
      <c r="B54" s="380"/>
      <c r="C54" s="100" t="s">
        <v>804</v>
      </c>
      <c r="D54" s="111" t="s">
        <v>8</v>
      </c>
      <c r="E54" s="54"/>
      <c r="G54" s="57"/>
      <c r="H54" s="57"/>
      <c r="I54" s="57"/>
      <c r="J54" s="57"/>
    </row>
    <row r="55" spans="1:10" s="57" customFormat="1" ht="25.2" customHeight="1" x14ac:dyDescent="0.3">
      <c r="A55" s="381" t="s">
        <v>813</v>
      </c>
      <c r="B55" s="381"/>
      <c r="C55" s="100" t="s">
        <v>814</v>
      </c>
      <c r="D55" s="111" t="s">
        <v>8</v>
      </c>
    </row>
    <row r="56" spans="1:10" ht="25.2" customHeight="1" x14ac:dyDescent="0.25">
      <c r="A56" s="370" t="s">
        <v>815</v>
      </c>
      <c r="B56" s="370"/>
      <c r="C56" s="370"/>
      <c r="D56" s="111" t="s">
        <v>8</v>
      </c>
      <c r="G56" s="198"/>
      <c r="H56" s="199"/>
      <c r="I56" s="198"/>
    </row>
    <row r="57" spans="1:10" s="57" customFormat="1" ht="25.95" customHeight="1" x14ac:dyDescent="0.3">
      <c r="A57" s="375" t="s">
        <v>816</v>
      </c>
      <c r="B57" s="375"/>
      <c r="C57" s="375"/>
      <c r="D57" s="111" t="s">
        <v>8</v>
      </c>
    </row>
    <row r="58" spans="1:10" s="57" customFormat="1" ht="25.95" customHeight="1" x14ac:dyDescent="0.3">
      <c r="A58" s="379" t="s">
        <v>817</v>
      </c>
      <c r="B58" s="379"/>
      <c r="C58" s="379"/>
      <c r="D58" s="111" t="s">
        <v>8</v>
      </c>
    </row>
    <row r="59" spans="1:10" ht="25.5" customHeight="1" x14ac:dyDescent="0.25">
      <c r="A59" s="370" t="s">
        <v>818</v>
      </c>
      <c r="B59" s="370"/>
      <c r="C59" s="370"/>
      <c r="D59" s="111" t="s">
        <v>8</v>
      </c>
    </row>
    <row r="60" spans="1:10" ht="14.7" customHeight="1" x14ac:dyDescent="0.25">
      <c r="A60" s="376" t="s">
        <v>819</v>
      </c>
      <c r="B60" s="376"/>
      <c r="C60" s="100" t="s">
        <v>820</v>
      </c>
      <c r="D60" s="111" t="s">
        <v>8</v>
      </c>
      <c r="E60" s="198"/>
    </row>
    <row r="61" spans="1:10" ht="14.7" customHeight="1" x14ac:dyDescent="0.25">
      <c r="A61" s="380" t="s">
        <v>1217</v>
      </c>
      <c r="B61" s="380"/>
      <c r="C61" s="100" t="s">
        <v>821</v>
      </c>
      <c r="D61" s="111" t="s">
        <v>8</v>
      </c>
      <c r="E61" s="198"/>
    </row>
    <row r="62" spans="1:10" s="210" customFormat="1" ht="41.7" customHeight="1" x14ac:dyDescent="0.3">
      <c r="A62" s="370" t="s">
        <v>822</v>
      </c>
      <c r="B62" s="370"/>
      <c r="C62" s="370"/>
      <c r="D62" s="111" t="s">
        <v>8</v>
      </c>
    </row>
    <row r="63" spans="1:10" x14ac:dyDescent="0.25">
      <c r="A63" s="105" t="s">
        <v>3</v>
      </c>
      <c r="B63" s="105" t="s">
        <v>3</v>
      </c>
      <c r="C63" s="111" t="s">
        <v>3</v>
      </c>
      <c r="D63" s="111" t="s">
        <v>9</v>
      </c>
    </row>
    <row r="64" spans="1:10" x14ac:dyDescent="0.25">
      <c r="A64" s="211"/>
      <c r="B64" s="202"/>
    </row>
    <row r="65" spans="1:2" x14ac:dyDescent="0.25">
      <c r="A65" s="211"/>
      <c r="B65" s="202"/>
    </row>
  </sheetData>
  <mergeCells count="45">
    <mergeCell ref="A60:B60"/>
    <mergeCell ref="A61:B61"/>
    <mergeCell ref="A62:C62"/>
    <mergeCell ref="A54:B54"/>
    <mergeCell ref="A55:B55"/>
    <mergeCell ref="A56:C56"/>
    <mergeCell ref="A57:C57"/>
    <mergeCell ref="A58:C58"/>
    <mergeCell ref="A59:C59"/>
    <mergeCell ref="A53:B53"/>
    <mergeCell ref="A42:B42"/>
    <mergeCell ref="A43:C43"/>
    <mergeCell ref="A44:C44"/>
    <mergeCell ref="A45:B45"/>
    <mergeCell ref="A46:B46"/>
    <mergeCell ref="A47:B47"/>
    <mergeCell ref="A48:C48"/>
    <mergeCell ref="A49:C49"/>
    <mergeCell ref="A50:C50"/>
    <mergeCell ref="A51:B51"/>
    <mergeCell ref="A52:B52"/>
    <mergeCell ref="A41:C41"/>
    <mergeCell ref="A17:C17"/>
    <mergeCell ref="A18:C18"/>
    <mergeCell ref="A19:C19"/>
    <mergeCell ref="A26:C26"/>
    <mergeCell ref="A27:C27"/>
    <mergeCell ref="A28:C28"/>
    <mergeCell ref="B35:C35"/>
    <mergeCell ref="A36:B36"/>
    <mergeCell ref="A37:C37"/>
    <mergeCell ref="A38:C38"/>
    <mergeCell ref="A40:C40"/>
    <mergeCell ref="A15:C15"/>
    <mergeCell ref="A1:C1"/>
    <mergeCell ref="A2:C2"/>
    <mergeCell ref="A3:C3"/>
    <mergeCell ref="A4:C4"/>
    <mergeCell ref="A5:C5"/>
    <mergeCell ref="A6:B6"/>
    <mergeCell ref="A7:C7"/>
    <mergeCell ref="A8:B8"/>
    <mergeCell ref="A9:B9"/>
    <mergeCell ref="A10:B10"/>
    <mergeCell ref="A13:C13"/>
  </mergeCells>
  <hyperlinks>
    <hyperlink ref="A1:C1" location="Inhalt!A1" display="Zum Inhaltsverzeichnis" xr:uid="{E1B4AECE-0464-456F-B3EF-818A08F0FA38}"/>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L II S - j / 2020
&amp;P</oddFooter>
  </headerFooter>
  <rowBreaks count="1" manualBreakCount="1">
    <brk id="36" max="16383"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4AFBFC-B668-43D0-9039-20480E5E519B}">
  <sheetPr>
    <tabColor theme="7" tint="0.79998168889431442"/>
  </sheetPr>
  <dimension ref="A1:F35"/>
  <sheetViews>
    <sheetView showGridLines="0" zoomScaleNormal="100" zoomScalePageLayoutView="55" workbookViewId="0">
      <selection sqref="A1:C1"/>
    </sheetView>
  </sheetViews>
  <sheetFormatPr baseColWidth="10" defaultColWidth="11.5546875" defaultRowHeight="13.8" x14ac:dyDescent="0.3"/>
  <cols>
    <col min="1" max="1" width="41.33203125" style="57" customWidth="1"/>
    <col min="2" max="2" width="33.5546875" style="57" customWidth="1"/>
    <col min="3" max="3" width="15.33203125" style="57" customWidth="1"/>
    <col min="4" max="4" width="4.5546875" style="57" customWidth="1"/>
    <col min="5" max="7" width="11.5546875" style="57"/>
    <col min="8" max="8" width="11.5546875" style="57" customWidth="1"/>
    <col min="9" max="16384" width="11.5546875" style="57"/>
  </cols>
  <sheetData>
    <row r="1" spans="1:6" ht="25.05" customHeight="1" x14ac:dyDescent="0.3">
      <c r="A1" s="518" t="s">
        <v>2</v>
      </c>
      <c r="B1" s="518"/>
      <c r="C1" s="518"/>
      <c r="D1" s="111" t="s">
        <v>8</v>
      </c>
    </row>
    <row r="2" spans="1:6" ht="4.95" customHeight="1" x14ac:dyDescent="0.3">
      <c r="A2" s="360" t="s">
        <v>692</v>
      </c>
      <c r="B2" s="360"/>
      <c r="C2" s="360"/>
      <c r="D2" s="111" t="s">
        <v>8</v>
      </c>
    </row>
    <row r="3" spans="1:6" s="181" customFormat="1" ht="30" customHeight="1" x14ac:dyDescent="0.3">
      <c r="A3" s="384" t="s">
        <v>826</v>
      </c>
      <c r="B3" s="384"/>
      <c r="C3" s="384"/>
      <c r="D3" s="111" t="s">
        <v>8</v>
      </c>
    </row>
    <row r="4" spans="1:6" s="182" customFormat="1" ht="25.05" customHeight="1" x14ac:dyDescent="0.3">
      <c r="A4" s="361" t="s">
        <v>729</v>
      </c>
      <c r="B4" s="361"/>
      <c r="C4" s="361"/>
      <c r="D4" s="111" t="s">
        <v>8</v>
      </c>
    </row>
    <row r="5" spans="1:6" s="181" customFormat="1" x14ac:dyDescent="0.3">
      <c r="A5" s="382" t="s">
        <v>827</v>
      </c>
      <c r="B5" s="382"/>
      <c r="C5" s="382"/>
      <c r="D5" s="111" t="s">
        <v>8</v>
      </c>
      <c r="E5" s="183"/>
      <c r="F5" s="183"/>
    </row>
    <row r="6" spans="1:6" ht="25.2" customHeight="1" x14ac:dyDescent="0.3">
      <c r="A6" s="363" t="s">
        <v>828</v>
      </c>
      <c r="B6" s="363"/>
      <c r="C6" s="184">
        <v>158487</v>
      </c>
      <c r="D6" s="111" t="s">
        <v>8</v>
      </c>
      <c r="E6" s="54"/>
      <c r="F6" s="184"/>
    </row>
    <row r="7" spans="1:6" s="181" customFormat="1" ht="25.2" customHeight="1" x14ac:dyDescent="0.3">
      <c r="A7" s="382" t="s">
        <v>829</v>
      </c>
      <c r="B7" s="382"/>
      <c r="C7" s="382"/>
      <c r="D7" s="111" t="s">
        <v>8</v>
      </c>
      <c r="E7" s="183"/>
      <c r="F7" s="183"/>
    </row>
    <row r="8" spans="1:6" s="181" customFormat="1" x14ac:dyDescent="0.3">
      <c r="A8" s="383" t="s">
        <v>830</v>
      </c>
      <c r="B8" s="383"/>
      <c r="C8" s="383"/>
      <c r="D8" s="111" t="s">
        <v>8</v>
      </c>
      <c r="E8" s="183"/>
      <c r="F8" s="183"/>
    </row>
    <row r="9" spans="1:6" s="186" customFormat="1" ht="25.2" customHeight="1" x14ac:dyDescent="0.3">
      <c r="A9" s="362" t="s">
        <v>831</v>
      </c>
      <c r="B9" s="362"/>
      <c r="C9" s="184">
        <v>64136</v>
      </c>
      <c r="D9" s="111" t="s">
        <v>8</v>
      </c>
      <c r="E9" s="185"/>
      <c r="F9" s="185"/>
    </row>
    <row r="10" spans="1:6" s="181" customFormat="1" x14ac:dyDescent="0.3">
      <c r="A10" s="383" t="s">
        <v>832</v>
      </c>
      <c r="B10" s="383"/>
      <c r="C10" s="383"/>
      <c r="D10" s="111" t="s">
        <v>8</v>
      </c>
      <c r="E10" s="183"/>
      <c r="F10" s="183"/>
    </row>
    <row r="11" spans="1:6" s="186" customFormat="1" ht="25.2" customHeight="1" x14ac:dyDescent="0.3">
      <c r="A11" s="362" t="s">
        <v>833</v>
      </c>
      <c r="B11" s="362"/>
      <c r="C11" s="184">
        <v>17662</v>
      </c>
      <c r="D11" s="111" t="s">
        <v>8</v>
      </c>
      <c r="E11" s="185"/>
      <c r="F11" s="185"/>
    </row>
    <row r="12" spans="1:6" s="181" customFormat="1" x14ac:dyDescent="0.3">
      <c r="A12" s="383" t="s">
        <v>834</v>
      </c>
      <c r="B12" s="383"/>
      <c r="C12" s="383"/>
      <c r="D12" s="111" t="s">
        <v>8</v>
      </c>
      <c r="E12" s="183"/>
      <c r="F12" s="183"/>
    </row>
    <row r="13" spans="1:6" s="186" customFormat="1" ht="25.2" customHeight="1" x14ac:dyDescent="0.3">
      <c r="A13" s="362" t="s">
        <v>835</v>
      </c>
      <c r="B13" s="362"/>
      <c r="C13" s="184">
        <v>81798</v>
      </c>
      <c r="D13" s="111" t="s">
        <v>8</v>
      </c>
      <c r="E13" s="185"/>
      <c r="F13" s="185"/>
    </row>
    <row r="14" spans="1:6" s="181" customFormat="1" x14ac:dyDescent="0.3">
      <c r="A14" s="382" t="s">
        <v>836</v>
      </c>
      <c r="B14" s="382"/>
      <c r="C14" s="382"/>
      <c r="D14" s="111" t="s">
        <v>8</v>
      </c>
      <c r="E14" s="183"/>
      <c r="F14" s="183"/>
    </row>
    <row r="15" spans="1:6" ht="40.200000000000003" customHeight="1" x14ac:dyDescent="0.3">
      <c r="A15" s="187" t="s">
        <v>837</v>
      </c>
      <c r="B15" s="188" t="s">
        <v>838</v>
      </c>
      <c r="C15" s="189" t="s">
        <v>839</v>
      </c>
      <c r="D15" s="111" t="s">
        <v>8</v>
      </c>
      <c r="E15" s="54"/>
      <c r="F15" s="54"/>
    </row>
    <row r="16" spans="1:6" s="181" customFormat="1" x14ac:dyDescent="0.3">
      <c r="A16" s="382" t="s">
        <v>840</v>
      </c>
      <c r="B16" s="382"/>
      <c r="C16" s="382"/>
      <c r="D16" s="111" t="s">
        <v>8</v>
      </c>
      <c r="E16" s="183"/>
      <c r="F16" s="183"/>
    </row>
    <row r="17" spans="1:6" ht="25.2" customHeight="1" x14ac:dyDescent="0.3">
      <c r="A17" s="190" t="s">
        <v>841</v>
      </c>
      <c r="B17" s="54" t="s">
        <v>842</v>
      </c>
      <c r="C17" s="100" t="s">
        <v>843</v>
      </c>
      <c r="D17" s="111" t="s">
        <v>8</v>
      </c>
      <c r="F17" s="54"/>
    </row>
    <row r="18" spans="1:6" s="182" customFormat="1" ht="25.05" customHeight="1" x14ac:dyDescent="0.3">
      <c r="A18" s="361" t="s">
        <v>844</v>
      </c>
      <c r="B18" s="361"/>
      <c r="C18" s="361"/>
      <c r="D18" s="111" t="s">
        <v>8</v>
      </c>
    </row>
    <row r="19" spans="1:6" s="181" customFormat="1" x14ac:dyDescent="0.3">
      <c r="A19" s="382" t="s">
        <v>845</v>
      </c>
      <c r="B19" s="382"/>
      <c r="C19" s="382"/>
      <c r="D19" s="111" t="s">
        <v>8</v>
      </c>
    </row>
    <row r="20" spans="1:6" x14ac:dyDescent="0.3">
      <c r="A20" s="363" t="s">
        <v>846</v>
      </c>
      <c r="B20" s="363"/>
      <c r="C20" s="100" t="s">
        <v>847</v>
      </c>
      <c r="D20" s="111" t="s">
        <v>8</v>
      </c>
    </row>
    <row r="21" spans="1:6" x14ac:dyDescent="0.3">
      <c r="A21" s="363" t="s">
        <v>848</v>
      </c>
      <c r="B21" s="363"/>
      <c r="C21" s="100" t="s">
        <v>849</v>
      </c>
      <c r="D21" s="111" t="s">
        <v>8</v>
      </c>
    </row>
    <row r="22" spans="1:6" ht="25.2" customHeight="1" x14ac:dyDescent="0.3">
      <c r="A22" s="363" t="s">
        <v>661</v>
      </c>
      <c r="B22" s="363"/>
      <c r="C22" s="100" t="s">
        <v>850</v>
      </c>
      <c r="D22" s="111" t="s">
        <v>8</v>
      </c>
    </row>
    <row r="23" spans="1:6" s="181" customFormat="1" x14ac:dyDescent="0.3">
      <c r="A23" s="382" t="s">
        <v>851</v>
      </c>
      <c r="B23" s="382"/>
      <c r="C23" s="382"/>
      <c r="D23" s="111" t="s">
        <v>8</v>
      </c>
    </row>
    <row r="24" spans="1:6" x14ac:dyDescent="0.3">
      <c r="A24" s="358" t="s">
        <v>852</v>
      </c>
      <c r="B24" s="358"/>
      <c r="C24" s="358"/>
      <c r="D24" s="111" t="s">
        <v>8</v>
      </c>
    </row>
    <row r="25" spans="1:6" ht="25.2" customHeight="1" x14ac:dyDescent="0.3">
      <c r="A25" s="363" t="s">
        <v>853</v>
      </c>
      <c r="B25" s="363"/>
      <c r="C25" s="100" t="s">
        <v>854</v>
      </c>
      <c r="D25" s="111" t="s">
        <v>8</v>
      </c>
    </row>
    <row r="26" spans="1:6" s="182" customFormat="1" ht="25.05" customHeight="1" x14ac:dyDescent="0.3">
      <c r="A26" s="361" t="s">
        <v>790</v>
      </c>
      <c r="B26" s="361"/>
      <c r="C26" s="361"/>
      <c r="D26" s="111" t="s">
        <v>8</v>
      </c>
    </row>
    <row r="27" spans="1:6" s="181" customFormat="1" x14ac:dyDescent="0.3">
      <c r="A27" s="382" t="s">
        <v>855</v>
      </c>
      <c r="B27" s="382"/>
      <c r="C27" s="382"/>
      <c r="D27" s="111" t="s">
        <v>8</v>
      </c>
      <c r="E27" s="183"/>
      <c r="F27" s="183"/>
    </row>
    <row r="28" spans="1:6" ht="25.2" customHeight="1" x14ac:dyDescent="0.3">
      <c r="A28" s="190" t="s">
        <v>856</v>
      </c>
      <c r="B28" s="99" t="s">
        <v>857</v>
      </c>
      <c r="C28" s="100" t="s">
        <v>858</v>
      </c>
      <c r="D28" s="111" t="s">
        <v>8</v>
      </c>
      <c r="E28" s="54"/>
      <c r="F28" s="54"/>
    </row>
    <row r="29" spans="1:6" s="181" customFormat="1" x14ac:dyDescent="0.3">
      <c r="A29" s="382" t="s">
        <v>795</v>
      </c>
      <c r="B29" s="382"/>
      <c r="C29" s="382"/>
      <c r="D29" s="111" t="s">
        <v>8</v>
      </c>
      <c r="E29" s="183"/>
      <c r="F29" s="183"/>
    </row>
    <row r="30" spans="1:6" ht="52.8" x14ac:dyDescent="0.25">
      <c r="A30" s="187" t="s">
        <v>859</v>
      </c>
      <c r="B30" s="56" t="s">
        <v>860</v>
      </c>
      <c r="C30" s="191" t="s">
        <v>861</v>
      </c>
      <c r="D30" s="111" t="s">
        <v>8</v>
      </c>
      <c r="F30" s="54"/>
    </row>
    <row r="31" spans="1:6" s="181" customFormat="1" x14ac:dyDescent="0.3">
      <c r="A31" s="382" t="s">
        <v>799</v>
      </c>
      <c r="B31" s="382"/>
      <c r="C31" s="382"/>
      <c r="D31" s="111" t="s">
        <v>8</v>
      </c>
      <c r="E31" s="183"/>
      <c r="F31" s="183"/>
    </row>
    <row r="32" spans="1:6" ht="37.200000000000003" customHeight="1" x14ac:dyDescent="0.3">
      <c r="A32" s="370" t="s">
        <v>862</v>
      </c>
      <c r="B32" s="370"/>
      <c r="C32" s="370"/>
      <c r="D32" s="111" t="s">
        <v>8</v>
      </c>
      <c r="E32" s="54"/>
      <c r="F32" s="54"/>
    </row>
    <row r="33" spans="1:6" s="181" customFormat="1" x14ac:dyDescent="0.3">
      <c r="A33" s="382" t="s">
        <v>863</v>
      </c>
      <c r="B33" s="382"/>
      <c r="C33" s="382"/>
      <c r="D33" s="111" t="s">
        <v>8</v>
      </c>
      <c r="E33" s="183"/>
      <c r="F33" s="183"/>
    </row>
    <row r="34" spans="1:6" x14ac:dyDescent="0.3">
      <c r="A34" s="363" t="s">
        <v>864</v>
      </c>
      <c r="B34" s="363"/>
      <c r="C34" s="363"/>
      <c r="D34" s="111" t="s">
        <v>8</v>
      </c>
      <c r="E34" s="54"/>
      <c r="F34" s="54"/>
    </row>
    <row r="35" spans="1:6" x14ac:dyDescent="0.3">
      <c r="A35" s="111" t="s">
        <v>865</v>
      </c>
      <c r="B35" s="111" t="s">
        <v>865</v>
      </c>
      <c r="C35" s="111" t="s">
        <v>865</v>
      </c>
      <c r="D35" s="111" t="s">
        <v>9</v>
      </c>
    </row>
  </sheetData>
  <mergeCells count="30">
    <mergeCell ref="A6:B6"/>
    <mergeCell ref="A1:C1"/>
    <mergeCell ref="A2:C2"/>
    <mergeCell ref="A3:C3"/>
    <mergeCell ref="A4:C4"/>
    <mergeCell ref="A5:C5"/>
    <mergeCell ref="A20:B20"/>
    <mergeCell ref="A7:C7"/>
    <mergeCell ref="A8:C8"/>
    <mergeCell ref="A9:B9"/>
    <mergeCell ref="A10:C10"/>
    <mergeCell ref="A11:B11"/>
    <mergeCell ref="A12:C12"/>
    <mergeCell ref="A13:B13"/>
    <mergeCell ref="A14:C14"/>
    <mergeCell ref="A16:C16"/>
    <mergeCell ref="A18:C18"/>
    <mergeCell ref="A19:C19"/>
    <mergeCell ref="A34:C34"/>
    <mergeCell ref="A21:B21"/>
    <mergeCell ref="A22:B22"/>
    <mergeCell ref="A23:C23"/>
    <mergeCell ref="A24:C24"/>
    <mergeCell ref="A25:B25"/>
    <mergeCell ref="A26:C26"/>
    <mergeCell ref="A27:C27"/>
    <mergeCell ref="A29:C29"/>
    <mergeCell ref="A31:C31"/>
    <mergeCell ref="A32:C32"/>
    <mergeCell ref="A33:C33"/>
  </mergeCells>
  <hyperlinks>
    <hyperlink ref="A1:C1" location="Inhalt!A1" display="Zum Inhaltsverzeichnis" xr:uid="{72E555F4-245C-4642-BAEB-46BD81FA1DC6}"/>
  </hyperlinks>
  <pageMargins left="0.59055118110236227" right="0.59055118110236227" top="0.59055118110236227" bottom="0.98425196850393704" header="0.19685039370078741" footer="0.31496062992125984"/>
  <pageSetup paperSize="9" orientation="portrait" r:id="rId1"/>
  <headerFooter>
    <oddFooter>&amp;C&amp;"Arial,Standard"&amp;8Statistische Berichte Niedersachsen L II S - j / 2020
&amp;P</oddFooter>
  </headerFooter>
  <rowBreaks count="1" manualBreakCount="1">
    <brk id="34"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39FED6-3C13-4D02-A8B3-F18AE8ECD5D4}">
  <sheetPr>
    <tabColor theme="7" tint="0.79998168889431442"/>
  </sheetPr>
  <dimension ref="A1:G3"/>
  <sheetViews>
    <sheetView showGridLines="0" zoomScaleNormal="100" zoomScalePageLayoutView="55" workbookViewId="0"/>
  </sheetViews>
  <sheetFormatPr baseColWidth="10" defaultRowHeight="14.4" x14ac:dyDescent="0.3"/>
  <cols>
    <col min="1" max="1" width="51.44140625" style="51" customWidth="1"/>
    <col min="2" max="2" width="2" style="51" customWidth="1"/>
    <col min="3" max="16384" width="11.5546875" style="51"/>
  </cols>
  <sheetData>
    <row r="1" spans="1:7" ht="347.25" customHeight="1" x14ac:dyDescent="0.3">
      <c r="A1" s="319" t="s">
        <v>568</v>
      </c>
      <c r="B1" s="106" t="s">
        <v>8</v>
      </c>
    </row>
    <row r="2" spans="1:7" ht="12" customHeight="1" x14ac:dyDescent="0.3">
      <c r="A2" s="106" t="s">
        <v>3</v>
      </c>
      <c r="B2" s="106" t="s">
        <v>9</v>
      </c>
    </row>
    <row r="3" spans="1:7" x14ac:dyDescent="0.3">
      <c r="G3" s="79"/>
    </row>
  </sheetData>
  <hyperlinks>
    <hyperlink ref="A1" location="'1.'!A1" display="Tabellenteil" xr:uid="{02BEFFDF-F7EE-4A49-AADC-87A9F72F979C}"/>
  </hyperlinks>
  <pageMargins left="0.59055118110236227" right="0.59055118110236227" top="0.59055118110236227" bottom="0.98425196850393704" header="0.19685039370078741" footer="0.31496062992125984"/>
  <pageSetup paperSize="9" orientation="portrait" r:id="rId1"/>
  <rowBreaks count="1" manualBreakCount="1">
    <brk id="1"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94EDA-6240-4223-B387-BB02E027299C}">
  <sheetPr>
    <tabColor theme="7" tint="0.79998168889431442"/>
  </sheetPr>
  <dimension ref="A1:N82"/>
  <sheetViews>
    <sheetView zoomScaleNormal="100" zoomScalePageLayoutView="55" workbookViewId="0">
      <selection sqref="A1:M1"/>
    </sheetView>
  </sheetViews>
  <sheetFormatPr baseColWidth="10" defaultColWidth="11.33203125" defaultRowHeight="13.2" x14ac:dyDescent="0.25"/>
  <cols>
    <col min="1" max="1" width="3.6640625" style="168" customWidth="1"/>
    <col min="2" max="2" width="5.6640625" style="168" customWidth="1"/>
    <col min="3" max="3" width="7.109375" style="168" customWidth="1"/>
    <col min="4" max="4" width="8" style="168" customWidth="1"/>
    <col min="5" max="5" width="7.33203125" style="168" customWidth="1"/>
    <col min="6" max="6" width="7.33203125" style="173" customWidth="1"/>
    <col min="7" max="7" width="7.33203125" style="168" customWidth="1"/>
    <col min="8" max="8" width="7.88671875" style="168" customWidth="1"/>
    <col min="9" max="9" width="9.109375" style="168" customWidth="1"/>
    <col min="10" max="10" width="7.33203125" style="168" customWidth="1"/>
    <col min="11" max="13" width="6.33203125" style="168" customWidth="1"/>
    <col min="14" max="14" width="4.44140625" style="168" customWidth="1"/>
    <col min="15" max="16384" width="11.33203125" style="168"/>
  </cols>
  <sheetData>
    <row r="1" spans="1:14" s="80" customFormat="1" ht="25.05" customHeight="1" x14ac:dyDescent="0.3">
      <c r="A1" s="518" t="s">
        <v>2</v>
      </c>
      <c r="B1" s="518"/>
      <c r="C1" s="518"/>
      <c r="D1" s="518"/>
      <c r="E1" s="518"/>
      <c r="F1" s="518"/>
      <c r="G1" s="518"/>
      <c r="H1" s="518"/>
      <c r="I1" s="518"/>
      <c r="J1" s="518"/>
      <c r="K1" s="518"/>
      <c r="L1" s="518"/>
      <c r="M1" s="518"/>
      <c r="N1" s="167" t="s">
        <v>8</v>
      </c>
    </row>
    <row r="2" spans="1:14" ht="18" customHeight="1" x14ac:dyDescent="0.25">
      <c r="A2" s="386" t="s">
        <v>979</v>
      </c>
      <c r="B2" s="386"/>
      <c r="C2" s="386"/>
      <c r="D2" s="386"/>
      <c r="E2" s="386"/>
      <c r="F2" s="386"/>
      <c r="G2" s="386"/>
      <c r="H2" s="386"/>
      <c r="I2" s="386"/>
      <c r="J2" s="386"/>
      <c r="K2" s="386"/>
      <c r="L2" s="386"/>
      <c r="M2" s="386"/>
      <c r="N2" s="53" t="s">
        <v>8</v>
      </c>
    </row>
    <row r="3" spans="1:14" s="53" customFormat="1" ht="1.35" customHeight="1" x14ac:dyDescent="0.15">
      <c r="A3" s="387" t="s">
        <v>651</v>
      </c>
      <c r="B3" s="387"/>
      <c r="C3" s="387"/>
      <c r="D3" s="387"/>
      <c r="E3" s="387"/>
      <c r="F3" s="387"/>
      <c r="G3" s="387"/>
      <c r="H3" s="387"/>
      <c r="I3" s="387"/>
      <c r="J3" s="387"/>
      <c r="K3" s="387"/>
      <c r="L3" s="387"/>
      <c r="M3" s="387"/>
      <c r="N3" s="53" t="s">
        <v>8</v>
      </c>
    </row>
    <row r="4" spans="1:14" s="170" customFormat="1" ht="12" customHeight="1" x14ac:dyDescent="0.2">
      <c r="A4" s="388" t="s">
        <v>652</v>
      </c>
      <c r="B4" s="389" t="s">
        <v>653</v>
      </c>
      <c r="C4" s="389" t="s">
        <v>654</v>
      </c>
      <c r="D4" s="389"/>
      <c r="E4" s="389"/>
      <c r="F4" s="169" t="s">
        <v>655</v>
      </c>
      <c r="G4" s="169"/>
      <c r="H4" s="169"/>
      <c r="I4" s="169"/>
      <c r="J4" s="169"/>
      <c r="K4" s="389" t="s">
        <v>656</v>
      </c>
      <c r="L4" s="389" t="s">
        <v>657</v>
      </c>
      <c r="M4" s="390" t="s">
        <v>658</v>
      </c>
      <c r="N4" s="53" t="s">
        <v>8</v>
      </c>
    </row>
    <row r="5" spans="1:14" s="170" customFormat="1" ht="12" customHeight="1" x14ac:dyDescent="0.2">
      <c r="A5" s="388"/>
      <c r="B5" s="389"/>
      <c r="C5" s="389"/>
      <c r="D5" s="389"/>
      <c r="E5" s="389"/>
      <c r="F5" s="389" t="s">
        <v>659</v>
      </c>
      <c r="G5" s="169" t="s">
        <v>660</v>
      </c>
      <c r="H5" s="169"/>
      <c r="I5" s="169"/>
      <c r="J5" s="169"/>
      <c r="K5" s="389"/>
      <c r="L5" s="389"/>
      <c r="M5" s="390"/>
      <c r="N5" s="53" t="s">
        <v>8</v>
      </c>
    </row>
    <row r="6" spans="1:14" s="170" customFormat="1" ht="36.75" customHeight="1" x14ac:dyDescent="0.2">
      <c r="A6" s="388"/>
      <c r="B6" s="389"/>
      <c r="C6" s="267" t="s">
        <v>661</v>
      </c>
      <c r="D6" s="267" t="s">
        <v>662</v>
      </c>
      <c r="E6" s="267" t="s">
        <v>663</v>
      </c>
      <c r="F6" s="391"/>
      <c r="G6" s="267" t="s">
        <v>664</v>
      </c>
      <c r="H6" s="267" t="s">
        <v>665</v>
      </c>
      <c r="I6" s="267" t="s">
        <v>1055</v>
      </c>
      <c r="J6" s="267" t="s">
        <v>666</v>
      </c>
      <c r="K6" s="389"/>
      <c r="L6" s="389"/>
      <c r="M6" s="390"/>
      <c r="N6" s="53" t="s">
        <v>8</v>
      </c>
    </row>
    <row r="7" spans="1:14" s="170" customFormat="1" ht="12" customHeight="1" x14ac:dyDescent="0.2">
      <c r="A7" s="388"/>
      <c r="B7" s="169" t="s">
        <v>0</v>
      </c>
      <c r="C7" s="171" t="s">
        <v>1</v>
      </c>
      <c r="D7" s="169" t="s">
        <v>0</v>
      </c>
      <c r="E7" s="392" t="s">
        <v>1</v>
      </c>
      <c r="F7" s="392"/>
      <c r="G7" s="392"/>
      <c r="H7" s="392"/>
      <c r="I7" s="392"/>
      <c r="J7" s="392"/>
      <c r="K7" s="392"/>
      <c r="L7" s="392"/>
      <c r="M7" s="393"/>
      <c r="N7" s="53" t="s">
        <v>8</v>
      </c>
    </row>
    <row r="8" spans="1:14" s="53" customFormat="1" ht="1.35" customHeight="1" x14ac:dyDescent="0.15">
      <c r="A8" s="172" t="s">
        <v>652</v>
      </c>
      <c r="B8" s="172" t="s">
        <v>684</v>
      </c>
      <c r="C8" s="172" t="s">
        <v>667</v>
      </c>
      <c r="D8" s="172" t="s">
        <v>668</v>
      </c>
      <c r="E8" s="172" t="s">
        <v>669</v>
      </c>
      <c r="F8" s="172" t="s">
        <v>909</v>
      </c>
      <c r="G8" s="172" t="s">
        <v>910</v>
      </c>
      <c r="H8" s="172" t="s">
        <v>911</v>
      </c>
      <c r="I8" s="172" t="s">
        <v>912</v>
      </c>
      <c r="J8" s="172" t="s">
        <v>913</v>
      </c>
      <c r="K8" s="172" t="s">
        <v>682</v>
      </c>
      <c r="L8" s="172" t="s">
        <v>670</v>
      </c>
      <c r="M8" s="172" t="s">
        <v>683</v>
      </c>
      <c r="N8" s="53" t="s">
        <v>8</v>
      </c>
    </row>
    <row r="9" spans="1:14" s="173" customFormat="1" ht="8.4" customHeight="1" x14ac:dyDescent="0.25">
      <c r="A9" s="329">
        <v>1986</v>
      </c>
      <c r="B9" s="350">
        <v>22.27</v>
      </c>
      <c r="C9" s="330">
        <v>1831834</v>
      </c>
      <c r="D9" s="331">
        <v>2.5</v>
      </c>
      <c r="E9" s="332">
        <v>-29057</v>
      </c>
      <c r="F9" s="330">
        <v>1831785</v>
      </c>
      <c r="G9" s="333">
        <v>23814</v>
      </c>
      <c r="H9" s="330">
        <v>976307</v>
      </c>
      <c r="I9" s="333">
        <v>451981</v>
      </c>
      <c r="J9" s="334">
        <v>379684</v>
      </c>
      <c r="K9" s="333" t="s">
        <v>581</v>
      </c>
      <c r="L9" s="333" t="s">
        <v>581</v>
      </c>
      <c r="M9" s="333">
        <v>73346</v>
      </c>
      <c r="N9" s="53" t="s">
        <v>8</v>
      </c>
    </row>
    <row r="10" spans="1:14" s="173" customFormat="1" ht="8.4" customHeight="1" x14ac:dyDescent="0.25">
      <c r="A10" s="329">
        <v>1987</v>
      </c>
      <c r="B10" s="335" t="s">
        <v>1131</v>
      </c>
      <c r="C10" s="330">
        <v>1886789</v>
      </c>
      <c r="D10" s="331">
        <v>3</v>
      </c>
      <c r="E10" s="333" t="s">
        <v>581</v>
      </c>
      <c r="F10" s="330">
        <v>1886776</v>
      </c>
      <c r="G10" s="333">
        <v>24528</v>
      </c>
      <c r="H10" s="330">
        <v>1005608</v>
      </c>
      <c r="I10" s="333">
        <v>465557</v>
      </c>
      <c r="J10" s="334">
        <v>391083</v>
      </c>
      <c r="K10" s="333" t="s">
        <v>581</v>
      </c>
      <c r="L10" s="333" t="s">
        <v>581</v>
      </c>
      <c r="M10" s="333">
        <v>59277</v>
      </c>
      <c r="N10" s="53" t="s">
        <v>8</v>
      </c>
    </row>
    <row r="11" spans="1:14" s="173" customFormat="1" ht="8.4" customHeight="1" x14ac:dyDescent="0.25">
      <c r="A11" s="329">
        <v>1988</v>
      </c>
      <c r="B11" s="350">
        <v>22.27</v>
      </c>
      <c r="C11" s="330">
        <v>1915091</v>
      </c>
      <c r="D11" s="331">
        <v>1.5</v>
      </c>
      <c r="E11" s="333" t="s">
        <v>581</v>
      </c>
      <c r="F11" s="330">
        <v>1915082</v>
      </c>
      <c r="G11" s="333">
        <v>24896</v>
      </c>
      <c r="H11" s="330">
        <v>1020695</v>
      </c>
      <c r="I11" s="333">
        <v>472550</v>
      </c>
      <c r="J11" s="334">
        <v>396941</v>
      </c>
      <c r="K11" s="333" t="s">
        <v>581</v>
      </c>
      <c r="L11" s="333" t="s">
        <v>581</v>
      </c>
      <c r="M11" s="333">
        <v>64133</v>
      </c>
      <c r="N11" s="53" t="s">
        <v>8</v>
      </c>
    </row>
    <row r="12" spans="1:14" s="173" customFormat="1" ht="8.4" customHeight="1" x14ac:dyDescent="0.25">
      <c r="A12" s="329">
        <v>1989</v>
      </c>
      <c r="B12" s="335" t="s">
        <v>1131</v>
      </c>
      <c r="C12" s="330">
        <v>1953393</v>
      </c>
      <c r="D12" s="331">
        <v>2</v>
      </c>
      <c r="E12" s="333" t="s">
        <v>581</v>
      </c>
      <c r="F12" s="330">
        <v>1953394</v>
      </c>
      <c r="G12" s="333">
        <v>25394</v>
      </c>
      <c r="H12" s="330">
        <v>1041131</v>
      </c>
      <c r="I12" s="333">
        <v>481989</v>
      </c>
      <c r="J12" s="334">
        <v>404880</v>
      </c>
      <c r="K12" s="333" t="s">
        <v>581</v>
      </c>
      <c r="L12" s="333" t="s">
        <v>581</v>
      </c>
      <c r="M12" s="333">
        <v>63046</v>
      </c>
      <c r="N12" s="53" t="s">
        <v>8</v>
      </c>
    </row>
    <row r="13" spans="1:14" s="173" customFormat="1" ht="8.4" customHeight="1" x14ac:dyDescent="0.25">
      <c r="A13" s="329">
        <v>1990</v>
      </c>
      <c r="B13" s="350">
        <v>17.5</v>
      </c>
      <c r="C13" s="333" t="s">
        <v>1132</v>
      </c>
      <c r="D13" s="331">
        <v>3.6</v>
      </c>
      <c r="E13" s="333" t="s">
        <v>581</v>
      </c>
      <c r="F13" s="330">
        <v>2022856</v>
      </c>
      <c r="G13" s="333">
        <v>30343</v>
      </c>
      <c r="H13" s="330">
        <v>1063985</v>
      </c>
      <c r="I13" s="333">
        <v>506106</v>
      </c>
      <c r="J13" s="334">
        <v>422422</v>
      </c>
      <c r="K13" s="333" t="s">
        <v>581</v>
      </c>
      <c r="L13" s="333" t="s">
        <v>581</v>
      </c>
      <c r="M13" s="333">
        <v>76695</v>
      </c>
      <c r="N13" s="53" t="s">
        <v>8</v>
      </c>
    </row>
    <row r="14" spans="1:14" s="173" customFormat="1" ht="8.4" customHeight="1" x14ac:dyDescent="0.25">
      <c r="A14" s="329">
        <v>1991</v>
      </c>
      <c r="B14" s="350">
        <v>17.5</v>
      </c>
      <c r="C14" s="330">
        <v>2196608</v>
      </c>
      <c r="D14" s="331">
        <v>8.6</v>
      </c>
      <c r="E14" s="333">
        <v>19562</v>
      </c>
      <c r="F14" s="330">
        <v>2196565</v>
      </c>
      <c r="G14" s="333">
        <v>32949</v>
      </c>
      <c r="H14" s="330">
        <v>1155364</v>
      </c>
      <c r="I14" s="333">
        <v>549557</v>
      </c>
      <c r="J14" s="334">
        <v>458695</v>
      </c>
      <c r="K14" s="333">
        <v>66467</v>
      </c>
      <c r="L14" s="333" t="s">
        <v>581</v>
      </c>
      <c r="M14" s="333">
        <v>76187</v>
      </c>
      <c r="N14" s="53" t="s">
        <v>8</v>
      </c>
    </row>
    <row r="15" spans="1:14" s="173" customFormat="1" ht="8.4" customHeight="1" x14ac:dyDescent="0.25">
      <c r="A15" s="329">
        <v>1992</v>
      </c>
      <c r="B15" s="350">
        <v>17.5</v>
      </c>
      <c r="C15" s="330">
        <v>2420455</v>
      </c>
      <c r="D15" s="331">
        <v>10.199999999999999</v>
      </c>
      <c r="E15" s="333">
        <v>97304</v>
      </c>
      <c r="F15" s="330">
        <v>2420405</v>
      </c>
      <c r="G15" s="333">
        <v>36307</v>
      </c>
      <c r="H15" s="330">
        <v>1273123</v>
      </c>
      <c r="I15" s="333">
        <v>605536</v>
      </c>
      <c r="J15" s="334">
        <v>505439</v>
      </c>
      <c r="K15" s="333">
        <v>120153</v>
      </c>
      <c r="L15" s="333" t="s">
        <v>581</v>
      </c>
      <c r="M15" s="333">
        <v>81609</v>
      </c>
      <c r="N15" s="53" t="s">
        <v>8</v>
      </c>
    </row>
    <row r="16" spans="1:14" s="173" customFormat="1" ht="8.4" customHeight="1" x14ac:dyDescent="0.25">
      <c r="A16" s="329">
        <v>1993</v>
      </c>
      <c r="B16" s="350">
        <v>17.5</v>
      </c>
      <c r="C16" s="330">
        <v>2532174</v>
      </c>
      <c r="D16" s="331">
        <v>4.5999999999999996</v>
      </c>
      <c r="E16" s="333">
        <v>24524</v>
      </c>
      <c r="F16" s="330">
        <v>2532151</v>
      </c>
      <c r="G16" s="333">
        <v>36307</v>
      </c>
      <c r="H16" s="330">
        <v>2071547</v>
      </c>
      <c r="I16" s="333" t="s">
        <v>581</v>
      </c>
      <c r="J16" s="334">
        <v>424297</v>
      </c>
      <c r="K16" s="333">
        <v>178952</v>
      </c>
      <c r="L16" s="333" t="s">
        <v>581</v>
      </c>
      <c r="M16" s="333">
        <v>80467</v>
      </c>
      <c r="N16" s="53" t="s">
        <v>8</v>
      </c>
    </row>
    <row r="17" spans="1:14" s="173" customFormat="1" ht="8.4" customHeight="1" x14ac:dyDescent="0.25">
      <c r="A17" s="329">
        <v>1994</v>
      </c>
      <c r="B17" s="350">
        <v>17.5</v>
      </c>
      <c r="C17" s="330">
        <v>2327371</v>
      </c>
      <c r="D17" s="331">
        <v>-8.1</v>
      </c>
      <c r="E17" s="336">
        <v>-153277</v>
      </c>
      <c r="F17" s="330">
        <v>2327341</v>
      </c>
      <c r="G17" s="333">
        <v>36307</v>
      </c>
      <c r="H17" s="330">
        <v>1901553</v>
      </c>
      <c r="I17" s="333" t="s">
        <v>581</v>
      </c>
      <c r="J17" s="334">
        <v>389481</v>
      </c>
      <c r="K17" s="333">
        <v>199402</v>
      </c>
      <c r="L17" s="333" t="s">
        <v>581</v>
      </c>
      <c r="M17" s="333">
        <v>88085</v>
      </c>
      <c r="N17" s="53" t="s">
        <v>8</v>
      </c>
    </row>
    <row r="18" spans="1:14" s="173" customFormat="1" ht="8.4" customHeight="1" x14ac:dyDescent="0.25">
      <c r="A18" s="329">
        <v>1995</v>
      </c>
      <c r="B18" s="350">
        <v>17.5</v>
      </c>
      <c r="C18" s="330">
        <v>2335471</v>
      </c>
      <c r="D18" s="331">
        <v>0.3</v>
      </c>
      <c r="E18" s="332">
        <v>-92373</v>
      </c>
      <c r="F18" s="330">
        <v>2335418</v>
      </c>
      <c r="G18" s="333">
        <v>36307</v>
      </c>
      <c r="H18" s="330">
        <v>1715160</v>
      </c>
      <c r="I18" s="333">
        <v>583951</v>
      </c>
      <c r="J18" s="337" t="s">
        <v>581</v>
      </c>
      <c r="K18" s="333">
        <v>249720</v>
      </c>
      <c r="L18" s="333" t="s">
        <v>581</v>
      </c>
      <c r="M18" s="333">
        <v>71987</v>
      </c>
      <c r="N18" s="53" t="s">
        <v>8</v>
      </c>
    </row>
    <row r="19" spans="1:14" s="173" customFormat="1" ht="8.4" customHeight="1" x14ac:dyDescent="0.25">
      <c r="A19" s="338">
        <v>1996</v>
      </c>
      <c r="B19" s="350">
        <v>18.54</v>
      </c>
      <c r="C19" s="333" t="s">
        <v>1133</v>
      </c>
      <c r="D19" s="331">
        <v>-5.8</v>
      </c>
      <c r="E19" s="332">
        <v>-97298</v>
      </c>
      <c r="F19" s="330">
        <v>2200553</v>
      </c>
      <c r="G19" s="333">
        <v>51129</v>
      </c>
      <c r="H19" s="330">
        <v>1482833</v>
      </c>
      <c r="I19" s="333">
        <v>504848</v>
      </c>
      <c r="J19" s="334">
        <v>161743</v>
      </c>
      <c r="K19" s="333">
        <v>237906</v>
      </c>
      <c r="L19" s="333" t="s">
        <v>581</v>
      </c>
      <c r="M19" s="333">
        <v>76857</v>
      </c>
      <c r="N19" s="53" t="s">
        <v>8</v>
      </c>
    </row>
    <row r="20" spans="1:14" s="173" customFormat="1" ht="8.4" customHeight="1" x14ac:dyDescent="0.25">
      <c r="A20" s="338">
        <v>1997</v>
      </c>
      <c r="B20" s="339" t="s">
        <v>1134</v>
      </c>
      <c r="C20" s="333" t="s">
        <v>1135</v>
      </c>
      <c r="D20" s="331">
        <v>7.2</v>
      </c>
      <c r="E20" s="333">
        <v>4548</v>
      </c>
      <c r="F20" s="330">
        <v>2359180</v>
      </c>
      <c r="G20" s="333">
        <v>51129</v>
      </c>
      <c r="H20" s="330">
        <v>1592450</v>
      </c>
      <c r="I20" s="333">
        <v>542199</v>
      </c>
      <c r="J20" s="334">
        <v>173402</v>
      </c>
      <c r="K20" s="333">
        <v>253865</v>
      </c>
      <c r="L20" s="333" t="s">
        <v>581</v>
      </c>
      <c r="M20" s="333">
        <v>81465</v>
      </c>
      <c r="N20" s="53" t="s">
        <v>8</v>
      </c>
    </row>
    <row r="21" spans="1:14" s="174" customFormat="1" ht="8.4" customHeight="1" x14ac:dyDescent="0.15">
      <c r="A21" s="338">
        <v>1998</v>
      </c>
      <c r="B21" s="349">
        <v>18.8</v>
      </c>
      <c r="C21" s="333" t="s">
        <v>1136</v>
      </c>
      <c r="D21" s="331">
        <v>4.4000000000000004</v>
      </c>
      <c r="E21" s="332">
        <v>-53732</v>
      </c>
      <c r="F21" s="330">
        <v>2461889</v>
      </c>
      <c r="G21" s="333">
        <v>51129</v>
      </c>
      <c r="H21" s="330">
        <v>1663458</v>
      </c>
      <c r="I21" s="333">
        <v>566351</v>
      </c>
      <c r="J21" s="334">
        <v>180951</v>
      </c>
      <c r="K21" s="333">
        <v>256684</v>
      </c>
      <c r="L21" s="333" t="s">
        <v>581</v>
      </c>
      <c r="M21" s="333">
        <v>83002</v>
      </c>
      <c r="N21" s="53" t="s">
        <v>8</v>
      </c>
    </row>
    <row r="22" spans="1:14" s="174" customFormat="1" ht="8.4" customHeight="1" x14ac:dyDescent="0.15">
      <c r="A22" s="338">
        <v>1999</v>
      </c>
      <c r="B22" s="339" t="s">
        <v>1137</v>
      </c>
      <c r="C22" s="330">
        <v>2542772</v>
      </c>
      <c r="D22" s="340" t="s">
        <v>1138</v>
      </c>
      <c r="E22" s="332">
        <v>-80084</v>
      </c>
      <c r="F22" s="333" t="s">
        <v>1139</v>
      </c>
      <c r="G22" s="333">
        <v>51129</v>
      </c>
      <c r="H22" s="333" t="s">
        <v>1140</v>
      </c>
      <c r="I22" s="333">
        <v>420364</v>
      </c>
      <c r="J22" s="333" t="s">
        <v>1141</v>
      </c>
      <c r="K22" s="333" t="s">
        <v>581</v>
      </c>
      <c r="L22" s="333" t="s">
        <v>581</v>
      </c>
      <c r="M22" s="333">
        <v>89899</v>
      </c>
      <c r="N22" s="53" t="s">
        <v>8</v>
      </c>
    </row>
    <row r="23" spans="1:14" s="174" customFormat="1" ht="8.4" customHeight="1" x14ac:dyDescent="0.15">
      <c r="A23" s="338">
        <v>2000</v>
      </c>
      <c r="B23" s="339" t="s">
        <v>1142</v>
      </c>
      <c r="C23" s="330">
        <v>2737494</v>
      </c>
      <c r="D23" s="340" t="s">
        <v>1143</v>
      </c>
      <c r="E23" s="333">
        <v>25743</v>
      </c>
      <c r="F23" s="333" t="s">
        <v>1144</v>
      </c>
      <c r="G23" s="333">
        <v>63911</v>
      </c>
      <c r="H23" s="333" t="s">
        <v>1145</v>
      </c>
      <c r="I23" s="333">
        <v>353360</v>
      </c>
      <c r="J23" s="333" t="s">
        <v>1146</v>
      </c>
      <c r="K23" s="333" t="s">
        <v>581</v>
      </c>
      <c r="L23" s="333" t="s">
        <v>581</v>
      </c>
      <c r="M23" s="333">
        <v>83920</v>
      </c>
      <c r="N23" s="53" t="s">
        <v>8</v>
      </c>
    </row>
    <row r="24" spans="1:14" s="174" customFormat="1" ht="8.4" customHeight="1" x14ac:dyDescent="0.15">
      <c r="A24" s="338">
        <v>2001</v>
      </c>
      <c r="B24" s="339" t="s">
        <v>1142</v>
      </c>
      <c r="C24" s="330">
        <v>2768069</v>
      </c>
      <c r="D24" s="331">
        <v>1.1000000000000001</v>
      </c>
      <c r="E24" s="333">
        <v>83686</v>
      </c>
      <c r="F24" s="333" t="s">
        <v>1147</v>
      </c>
      <c r="G24" s="333">
        <v>63911</v>
      </c>
      <c r="H24" s="333" t="s">
        <v>1148</v>
      </c>
      <c r="I24" s="333">
        <v>362419</v>
      </c>
      <c r="J24" s="333" t="s">
        <v>1149</v>
      </c>
      <c r="K24" s="333" t="s">
        <v>581</v>
      </c>
      <c r="L24" s="333" t="s">
        <v>581</v>
      </c>
      <c r="M24" s="333">
        <v>55683</v>
      </c>
      <c r="N24" s="53" t="s">
        <v>8</v>
      </c>
    </row>
    <row r="25" spans="1:14" s="174" customFormat="1" ht="8.4" customHeight="1" x14ac:dyDescent="0.15">
      <c r="A25" s="338">
        <v>2002</v>
      </c>
      <c r="B25" s="339" t="s">
        <v>1150</v>
      </c>
      <c r="C25" s="330">
        <v>2663728</v>
      </c>
      <c r="D25" s="340" t="s">
        <v>1151</v>
      </c>
      <c r="E25" s="333">
        <v>7383</v>
      </c>
      <c r="F25" s="333" t="s">
        <v>1152</v>
      </c>
      <c r="G25" s="333">
        <v>64000</v>
      </c>
      <c r="H25" s="333" t="s">
        <v>1153</v>
      </c>
      <c r="I25" s="333">
        <v>371443</v>
      </c>
      <c r="J25" s="333" t="s">
        <v>1154</v>
      </c>
      <c r="K25" s="333" t="s">
        <v>581</v>
      </c>
      <c r="L25" s="333" t="s">
        <v>581</v>
      </c>
      <c r="M25" s="333">
        <v>67219</v>
      </c>
      <c r="N25" s="53" t="s">
        <v>8</v>
      </c>
    </row>
    <row r="26" spans="1:14" s="174" customFormat="1" ht="8.4" customHeight="1" x14ac:dyDescent="0.15">
      <c r="A26" s="338">
        <v>2003</v>
      </c>
      <c r="B26" s="339" t="s">
        <v>1155</v>
      </c>
      <c r="C26" s="330">
        <v>2226050</v>
      </c>
      <c r="D26" s="340" t="s">
        <v>1156</v>
      </c>
      <c r="E26" s="336">
        <v>-241617</v>
      </c>
      <c r="F26" s="333" t="s">
        <v>1157</v>
      </c>
      <c r="G26" s="333">
        <v>64000</v>
      </c>
      <c r="H26" s="341" t="s">
        <v>1158</v>
      </c>
      <c r="I26" s="342">
        <v>380287</v>
      </c>
      <c r="J26" s="343" t="s">
        <v>1159</v>
      </c>
      <c r="K26" s="333" t="s">
        <v>581</v>
      </c>
      <c r="L26" s="333" t="s">
        <v>581</v>
      </c>
      <c r="M26" s="342">
        <v>67624</v>
      </c>
      <c r="N26" s="53" t="s">
        <v>8</v>
      </c>
    </row>
    <row r="27" spans="1:14" s="174" customFormat="1" ht="8.4" customHeight="1" x14ac:dyDescent="0.15">
      <c r="A27" s="338">
        <v>2004</v>
      </c>
      <c r="B27" s="339" t="s">
        <v>1155</v>
      </c>
      <c r="C27" s="330">
        <v>2348093</v>
      </c>
      <c r="D27" s="331">
        <v>5.5</v>
      </c>
      <c r="E27" s="336">
        <v>-117265</v>
      </c>
      <c r="F27" s="333" t="s">
        <v>1160</v>
      </c>
      <c r="G27" s="333">
        <v>64000</v>
      </c>
      <c r="H27" s="341" t="s">
        <v>1161</v>
      </c>
      <c r="I27" s="342">
        <v>385185</v>
      </c>
      <c r="J27" s="343" t="s">
        <v>1162</v>
      </c>
      <c r="K27" s="333" t="s">
        <v>581</v>
      </c>
      <c r="L27" s="333" t="s">
        <v>581</v>
      </c>
      <c r="M27" s="342">
        <v>67831</v>
      </c>
      <c r="N27" s="53" t="s">
        <v>8</v>
      </c>
    </row>
    <row r="28" spans="1:14" s="174" customFormat="1" ht="8.4" customHeight="1" x14ac:dyDescent="0.15">
      <c r="A28" s="338">
        <v>2005</v>
      </c>
      <c r="B28" s="339" t="s">
        <v>1163</v>
      </c>
      <c r="C28" s="330">
        <v>2299827</v>
      </c>
      <c r="D28" s="331">
        <v>-2.1</v>
      </c>
      <c r="E28" s="333">
        <v>27944</v>
      </c>
      <c r="F28" s="333" t="s">
        <v>1164</v>
      </c>
      <c r="G28" s="333">
        <v>36797</v>
      </c>
      <c r="H28" s="341" t="s">
        <v>1165</v>
      </c>
      <c r="I28" s="342">
        <v>390171</v>
      </c>
      <c r="J28" s="343" t="s">
        <v>1166</v>
      </c>
      <c r="K28" s="333" t="s">
        <v>581</v>
      </c>
      <c r="L28" s="333" t="s">
        <v>581</v>
      </c>
      <c r="M28" s="342">
        <v>64755</v>
      </c>
      <c r="N28" s="53" t="s">
        <v>8</v>
      </c>
    </row>
    <row r="29" spans="1:14" s="173" customFormat="1" ht="8.4" customHeight="1" x14ac:dyDescent="0.25">
      <c r="A29" s="338">
        <v>2006</v>
      </c>
      <c r="B29" s="339" t="s">
        <v>1163</v>
      </c>
      <c r="C29" s="330">
        <v>2315569</v>
      </c>
      <c r="D29" s="331">
        <v>0.7</v>
      </c>
      <c r="E29" s="333">
        <v>17607</v>
      </c>
      <c r="F29" s="333" t="s">
        <v>1167</v>
      </c>
      <c r="G29" s="342">
        <v>37049</v>
      </c>
      <c r="H29" s="341" t="s">
        <v>1168</v>
      </c>
      <c r="I29" s="342">
        <v>390603</v>
      </c>
      <c r="J29" s="342" t="s">
        <v>1169</v>
      </c>
      <c r="K29" s="333" t="s">
        <v>581</v>
      </c>
      <c r="L29" s="333" t="s">
        <v>581</v>
      </c>
      <c r="M29" s="342">
        <v>72483</v>
      </c>
      <c r="N29" s="53" t="s">
        <v>8</v>
      </c>
    </row>
    <row r="30" spans="1:14" s="173" customFormat="1" ht="8.4" customHeight="1" x14ac:dyDescent="0.25">
      <c r="A30" s="338">
        <v>2007</v>
      </c>
      <c r="B30" s="339" t="s">
        <v>1170</v>
      </c>
      <c r="C30" s="330">
        <v>3081517</v>
      </c>
      <c r="D30" s="331">
        <v>33.1</v>
      </c>
      <c r="E30" s="333">
        <v>291372</v>
      </c>
      <c r="F30" s="333" t="s">
        <v>1171</v>
      </c>
      <c r="G30" s="333">
        <v>49304</v>
      </c>
      <c r="H30" s="341" t="s">
        <v>1172</v>
      </c>
      <c r="I30" s="342">
        <v>371952</v>
      </c>
      <c r="J30" s="343" t="s">
        <v>1173</v>
      </c>
      <c r="K30" s="333" t="s">
        <v>581</v>
      </c>
      <c r="L30" s="333" t="s">
        <v>581</v>
      </c>
      <c r="M30" s="342">
        <v>85258</v>
      </c>
      <c r="N30" s="53" t="s">
        <v>8</v>
      </c>
    </row>
    <row r="31" spans="1:14" s="173" customFormat="1" ht="8.4" customHeight="1" x14ac:dyDescent="0.25">
      <c r="A31" s="338">
        <v>2008</v>
      </c>
      <c r="B31" s="339" t="s">
        <v>1170</v>
      </c>
      <c r="C31" s="330">
        <v>2931522</v>
      </c>
      <c r="D31" s="331">
        <v>-4.9000000000000004</v>
      </c>
      <c r="E31" s="333">
        <v>25839</v>
      </c>
      <c r="F31" s="333" t="s">
        <v>1174</v>
      </c>
      <c r="G31" s="333">
        <v>46904</v>
      </c>
      <c r="H31" s="341" t="s">
        <v>1175</v>
      </c>
      <c r="I31" s="342">
        <v>367701</v>
      </c>
      <c r="J31" s="343" t="s">
        <v>1176</v>
      </c>
      <c r="K31" s="333" t="s">
        <v>581</v>
      </c>
      <c r="L31" s="333" t="s">
        <v>581</v>
      </c>
      <c r="M31" s="342">
        <v>105607</v>
      </c>
      <c r="N31" s="53" t="s">
        <v>8</v>
      </c>
    </row>
    <row r="32" spans="1:14" s="173" customFormat="1" ht="8.4" customHeight="1" x14ac:dyDescent="0.25">
      <c r="A32" s="338">
        <v>2009</v>
      </c>
      <c r="B32" s="339" t="s">
        <v>1170</v>
      </c>
      <c r="C32" s="330">
        <v>3044165</v>
      </c>
      <c r="D32" s="331">
        <v>3.8</v>
      </c>
      <c r="E32" s="333">
        <v>45260</v>
      </c>
      <c r="F32" s="333" t="s">
        <v>1177</v>
      </c>
      <c r="G32" s="333">
        <v>48707</v>
      </c>
      <c r="H32" s="341" t="s">
        <v>1178</v>
      </c>
      <c r="I32" s="342">
        <v>375207</v>
      </c>
      <c r="J32" s="343" t="s">
        <v>1179</v>
      </c>
      <c r="K32" s="333" t="s">
        <v>581</v>
      </c>
      <c r="L32" s="333" t="s">
        <v>581</v>
      </c>
      <c r="M32" s="342">
        <v>120812</v>
      </c>
      <c r="N32" s="53" t="s">
        <v>8</v>
      </c>
    </row>
    <row r="33" spans="1:14" s="173" customFormat="1" ht="8.4" customHeight="1" x14ac:dyDescent="0.25">
      <c r="A33" s="338">
        <v>2010</v>
      </c>
      <c r="B33" s="339" t="s">
        <v>1170</v>
      </c>
      <c r="C33" s="330">
        <v>2509459</v>
      </c>
      <c r="D33" s="331">
        <v>-17.600000000000001</v>
      </c>
      <c r="E33" s="336">
        <v>-180741</v>
      </c>
      <c r="F33" s="333" t="s">
        <v>1180</v>
      </c>
      <c r="G33" s="333">
        <v>40151</v>
      </c>
      <c r="H33" s="341" t="s">
        <v>1181</v>
      </c>
      <c r="I33" s="342">
        <v>378772</v>
      </c>
      <c r="J33" s="343" t="s">
        <v>1179</v>
      </c>
      <c r="K33" s="333" t="s">
        <v>581</v>
      </c>
      <c r="L33" s="333" t="s">
        <v>581</v>
      </c>
      <c r="M33" s="342">
        <v>102949</v>
      </c>
      <c r="N33" s="53" t="s">
        <v>8</v>
      </c>
    </row>
    <row r="34" spans="1:14" s="173" customFormat="1" ht="8.4" customHeight="1" x14ac:dyDescent="0.25">
      <c r="A34" s="338">
        <v>2011</v>
      </c>
      <c r="B34" s="339" t="s">
        <v>1170</v>
      </c>
      <c r="C34" s="341" t="s">
        <v>1182</v>
      </c>
      <c r="D34" s="331">
        <v>24.2</v>
      </c>
      <c r="E34" s="333">
        <v>170767</v>
      </c>
      <c r="F34" s="333" t="s">
        <v>1183</v>
      </c>
      <c r="G34" s="333">
        <v>49877</v>
      </c>
      <c r="H34" s="341" t="s">
        <v>1184</v>
      </c>
      <c r="I34" s="342">
        <v>381792</v>
      </c>
      <c r="J34" s="343" t="s">
        <v>1179</v>
      </c>
      <c r="K34" s="333" t="s">
        <v>581</v>
      </c>
      <c r="L34" s="333" t="s">
        <v>581</v>
      </c>
      <c r="M34" s="342">
        <v>88730</v>
      </c>
      <c r="N34" s="53" t="s">
        <v>8</v>
      </c>
    </row>
    <row r="35" spans="1:14" s="173" customFormat="1" ht="8.4" customHeight="1" x14ac:dyDescent="0.25">
      <c r="A35" s="338">
        <v>2012</v>
      </c>
      <c r="B35" s="339" t="s">
        <v>1170</v>
      </c>
      <c r="C35" s="341" t="s">
        <v>1185</v>
      </c>
      <c r="D35" s="331">
        <v>2.2000000000000002</v>
      </c>
      <c r="E35" s="332">
        <v>-10806</v>
      </c>
      <c r="F35" s="333" t="s">
        <v>1186</v>
      </c>
      <c r="G35" s="333">
        <v>50961</v>
      </c>
      <c r="H35" s="341" t="s">
        <v>1187</v>
      </c>
      <c r="I35" s="342">
        <v>388097</v>
      </c>
      <c r="J35" s="343" t="s">
        <v>1179</v>
      </c>
      <c r="K35" s="333" t="s">
        <v>581</v>
      </c>
      <c r="L35" s="333">
        <v>35000</v>
      </c>
      <c r="M35" s="342">
        <v>73889</v>
      </c>
      <c r="N35" s="53" t="s">
        <v>8</v>
      </c>
    </row>
    <row r="36" spans="1:14" s="173" customFormat="1" ht="8.4" customHeight="1" x14ac:dyDescent="0.25">
      <c r="A36" s="338">
        <v>2013</v>
      </c>
      <c r="B36" s="339" t="s">
        <v>1170</v>
      </c>
      <c r="C36" s="330">
        <v>3289563</v>
      </c>
      <c r="D36" s="331">
        <v>3.3</v>
      </c>
      <c r="E36" s="333">
        <v>1047</v>
      </c>
      <c r="F36" s="333" t="s">
        <v>1188</v>
      </c>
      <c r="G36" s="333">
        <v>52633</v>
      </c>
      <c r="H36" s="341" t="s">
        <v>1189</v>
      </c>
      <c r="I36" s="342">
        <v>395328</v>
      </c>
      <c r="J36" s="343" t="s">
        <v>1179</v>
      </c>
      <c r="K36" s="333" t="s">
        <v>581</v>
      </c>
      <c r="L36" s="333">
        <v>35000</v>
      </c>
      <c r="M36" s="342">
        <v>88397</v>
      </c>
      <c r="N36" s="53" t="s">
        <v>8</v>
      </c>
    </row>
    <row r="37" spans="1:14" s="173" customFormat="1" ht="8.4" customHeight="1" x14ac:dyDescent="0.25">
      <c r="A37" s="338">
        <v>2014</v>
      </c>
      <c r="B37" s="339" t="s">
        <v>1170</v>
      </c>
      <c r="C37" s="330">
        <v>3513752</v>
      </c>
      <c r="D37" s="331">
        <v>6.8</v>
      </c>
      <c r="E37" s="333">
        <v>84928</v>
      </c>
      <c r="F37" s="333" t="s">
        <v>1190</v>
      </c>
      <c r="G37" s="333">
        <v>56220</v>
      </c>
      <c r="H37" s="341" t="s">
        <v>1191</v>
      </c>
      <c r="I37" s="342">
        <v>401272</v>
      </c>
      <c r="J37" s="343" t="s">
        <v>1179</v>
      </c>
      <c r="K37" s="333" t="s">
        <v>581</v>
      </c>
      <c r="L37" s="333">
        <v>35000</v>
      </c>
      <c r="M37" s="342">
        <v>84957</v>
      </c>
      <c r="N37" s="53" t="s">
        <v>8</v>
      </c>
    </row>
    <row r="38" spans="1:14" s="173" customFormat="1" ht="8.4" customHeight="1" x14ac:dyDescent="0.25">
      <c r="A38" s="338">
        <v>2015</v>
      </c>
      <c r="B38" s="339" t="s">
        <v>1170</v>
      </c>
      <c r="C38" s="330">
        <v>3634329</v>
      </c>
      <c r="D38" s="331">
        <v>3.4</v>
      </c>
      <c r="E38" s="344">
        <v>-6266</v>
      </c>
      <c r="F38" s="333" t="s">
        <v>1192</v>
      </c>
      <c r="G38" s="333">
        <v>58149</v>
      </c>
      <c r="H38" s="341" t="s">
        <v>1193</v>
      </c>
      <c r="I38" s="342">
        <v>414368</v>
      </c>
      <c r="J38" s="343" t="s">
        <v>1179</v>
      </c>
      <c r="K38" s="333" t="s">
        <v>581</v>
      </c>
      <c r="L38" s="333">
        <v>35000</v>
      </c>
      <c r="M38" s="342">
        <v>106960</v>
      </c>
      <c r="N38" s="53" t="s">
        <v>8</v>
      </c>
    </row>
    <row r="39" spans="1:14" s="173" customFormat="1" ht="8.4" customHeight="1" x14ac:dyDescent="0.25">
      <c r="A39" s="338">
        <v>2016</v>
      </c>
      <c r="B39" s="339" t="s">
        <v>1170</v>
      </c>
      <c r="C39" s="330">
        <v>3861666</v>
      </c>
      <c r="D39" s="331">
        <v>6.3</v>
      </c>
      <c r="E39" s="333">
        <v>70839</v>
      </c>
      <c r="F39" s="333" t="s">
        <v>1194</v>
      </c>
      <c r="G39" s="333">
        <v>61787</v>
      </c>
      <c r="H39" s="341" t="s">
        <v>1195</v>
      </c>
      <c r="I39" s="342">
        <v>425312</v>
      </c>
      <c r="J39" s="343" t="s">
        <v>1179</v>
      </c>
      <c r="K39" s="333" t="s">
        <v>581</v>
      </c>
      <c r="L39" s="333">
        <v>35000</v>
      </c>
      <c r="M39" s="342">
        <v>101687</v>
      </c>
      <c r="N39" s="53" t="s">
        <v>8</v>
      </c>
    </row>
    <row r="40" spans="1:14" s="173" customFormat="1" ht="8.4" customHeight="1" x14ac:dyDescent="0.25">
      <c r="A40" s="338">
        <v>2017</v>
      </c>
      <c r="B40" s="339" t="s">
        <v>1170</v>
      </c>
      <c r="C40" s="330">
        <v>4156402</v>
      </c>
      <c r="D40" s="331">
        <v>7.6</v>
      </c>
      <c r="E40" s="333">
        <v>168880</v>
      </c>
      <c r="F40" s="333" t="s">
        <v>1196</v>
      </c>
      <c r="G40" s="333">
        <v>66502</v>
      </c>
      <c r="H40" s="341" t="s">
        <v>1197</v>
      </c>
      <c r="I40" s="342">
        <v>438387</v>
      </c>
      <c r="J40" s="343" t="s">
        <v>1179</v>
      </c>
      <c r="K40" s="333" t="s">
        <v>581</v>
      </c>
      <c r="L40" s="333">
        <v>35000</v>
      </c>
      <c r="M40" s="342">
        <v>100036</v>
      </c>
      <c r="N40" s="53" t="s">
        <v>8</v>
      </c>
    </row>
    <row r="41" spans="1:14" s="173" customFormat="1" ht="8.4" customHeight="1" x14ac:dyDescent="0.25">
      <c r="A41" s="338">
        <v>2018</v>
      </c>
      <c r="B41" s="339" t="s">
        <v>1170</v>
      </c>
      <c r="C41" s="330">
        <v>4443874</v>
      </c>
      <c r="D41" s="331">
        <v>6.9</v>
      </c>
      <c r="E41" s="333">
        <v>104562</v>
      </c>
      <c r="F41" s="333" t="s">
        <v>1198</v>
      </c>
      <c r="G41" s="333">
        <v>71102</v>
      </c>
      <c r="H41" s="341" t="s">
        <v>1199</v>
      </c>
      <c r="I41" s="342">
        <v>450461</v>
      </c>
      <c r="J41" s="343" t="s">
        <v>1179</v>
      </c>
      <c r="K41" s="333" t="s">
        <v>581</v>
      </c>
      <c r="L41" s="333">
        <v>35000</v>
      </c>
      <c r="M41" s="342">
        <v>97503</v>
      </c>
      <c r="N41" s="53" t="s">
        <v>8</v>
      </c>
    </row>
    <row r="42" spans="1:14" s="173" customFormat="1" ht="8.4" customHeight="1" x14ac:dyDescent="0.25">
      <c r="A42" s="338">
        <v>2019</v>
      </c>
      <c r="B42" s="339" t="s">
        <v>1170</v>
      </c>
      <c r="C42" s="330">
        <v>4630957</v>
      </c>
      <c r="D42" s="331">
        <v>4.2</v>
      </c>
      <c r="E42" s="333">
        <v>92241</v>
      </c>
      <c r="F42" s="333" t="s">
        <v>1200</v>
      </c>
      <c r="G42" s="333">
        <v>74095</v>
      </c>
      <c r="H42" s="341" t="s">
        <v>1201</v>
      </c>
      <c r="I42" s="342">
        <v>460706</v>
      </c>
      <c r="J42" s="343" t="s">
        <v>1179</v>
      </c>
      <c r="K42" s="333" t="s">
        <v>581</v>
      </c>
      <c r="L42" s="333">
        <v>35000</v>
      </c>
      <c r="M42" s="342">
        <v>98872</v>
      </c>
      <c r="N42" s="53" t="s">
        <v>8</v>
      </c>
    </row>
    <row r="43" spans="1:14" s="173" customFormat="1" ht="8.4" customHeight="1" x14ac:dyDescent="0.25">
      <c r="A43" s="338">
        <v>2020</v>
      </c>
      <c r="B43" s="339" t="s">
        <v>1170</v>
      </c>
      <c r="C43" s="330">
        <v>4944134</v>
      </c>
      <c r="D43" s="331">
        <v>6.8</v>
      </c>
      <c r="E43" s="333">
        <v>150926</v>
      </c>
      <c r="F43" s="333" t="s">
        <v>1202</v>
      </c>
      <c r="G43" s="333">
        <v>79106</v>
      </c>
      <c r="H43" s="341" t="s">
        <v>1203</v>
      </c>
      <c r="I43" s="342">
        <v>462609</v>
      </c>
      <c r="J43" s="343" t="s">
        <v>1179</v>
      </c>
      <c r="K43" s="333" t="s">
        <v>581</v>
      </c>
      <c r="L43" s="333">
        <v>35000</v>
      </c>
      <c r="M43" s="342">
        <v>127478</v>
      </c>
      <c r="N43" s="53" t="s">
        <v>8</v>
      </c>
    </row>
    <row r="44" spans="1:14" s="173" customFormat="1" ht="1.95" customHeight="1" x14ac:dyDescent="0.25">
      <c r="A44" s="175" t="s">
        <v>671</v>
      </c>
      <c r="B44" s="175" t="s">
        <v>671</v>
      </c>
      <c r="C44" s="175" t="s">
        <v>671</v>
      </c>
      <c r="D44" s="175" t="s">
        <v>671</v>
      </c>
      <c r="E44" s="175" t="s">
        <v>671</v>
      </c>
      <c r="F44" s="175" t="s">
        <v>671</v>
      </c>
      <c r="G44" s="175" t="s">
        <v>671</v>
      </c>
      <c r="H44" s="175" t="s">
        <v>671</v>
      </c>
      <c r="I44" s="175" t="s">
        <v>671</v>
      </c>
      <c r="J44" s="175" t="s">
        <v>671</v>
      </c>
      <c r="K44" s="175" t="s">
        <v>671</v>
      </c>
      <c r="L44" s="175" t="s">
        <v>671</v>
      </c>
      <c r="M44" s="175" t="s">
        <v>671</v>
      </c>
      <c r="N44" s="53" t="s">
        <v>8</v>
      </c>
    </row>
    <row r="45" spans="1:14" s="176" customFormat="1" ht="7.5" customHeight="1" x14ac:dyDescent="0.2">
      <c r="A45" s="394" t="s">
        <v>672</v>
      </c>
      <c r="B45" s="394"/>
      <c r="C45" s="394"/>
      <c r="D45" s="394"/>
      <c r="E45" s="394"/>
      <c r="F45" s="394"/>
      <c r="G45" s="394"/>
      <c r="H45" s="394"/>
      <c r="I45" s="394"/>
      <c r="J45" s="394"/>
      <c r="K45" s="394"/>
      <c r="L45" s="394"/>
      <c r="M45" s="394"/>
      <c r="N45" s="53" t="s">
        <v>8</v>
      </c>
    </row>
    <row r="46" spans="1:14" s="176" customFormat="1" ht="7.5" customHeight="1" x14ac:dyDescent="0.2">
      <c r="A46" s="394" t="s">
        <v>673</v>
      </c>
      <c r="B46" s="394"/>
      <c r="C46" s="394"/>
      <c r="D46" s="394"/>
      <c r="E46" s="394"/>
      <c r="F46" s="394"/>
      <c r="G46" s="394"/>
      <c r="H46" s="394"/>
      <c r="I46" s="394"/>
      <c r="J46" s="394"/>
      <c r="K46" s="394"/>
      <c r="L46" s="394"/>
      <c r="M46" s="394"/>
      <c r="N46" s="53" t="s">
        <v>8</v>
      </c>
    </row>
    <row r="47" spans="1:14" s="176" customFormat="1" ht="7.5" customHeight="1" x14ac:dyDescent="0.2">
      <c r="A47" s="394" t="s">
        <v>674</v>
      </c>
      <c r="B47" s="394"/>
      <c r="C47" s="394"/>
      <c r="D47" s="394"/>
      <c r="E47" s="394"/>
      <c r="F47" s="394"/>
      <c r="G47" s="394"/>
      <c r="H47" s="394"/>
      <c r="I47" s="394"/>
      <c r="J47" s="394"/>
      <c r="K47" s="394"/>
      <c r="L47" s="394"/>
      <c r="M47" s="394"/>
      <c r="N47" s="53" t="s">
        <v>8</v>
      </c>
    </row>
    <row r="48" spans="1:14" s="176" customFormat="1" ht="7.5" customHeight="1" x14ac:dyDescent="0.2">
      <c r="A48" s="394" t="s">
        <v>1218</v>
      </c>
      <c r="B48" s="394"/>
      <c r="C48" s="394"/>
      <c r="D48" s="394"/>
      <c r="E48" s="394"/>
      <c r="F48" s="394"/>
      <c r="G48" s="394"/>
      <c r="H48" s="394"/>
      <c r="I48" s="394"/>
      <c r="J48" s="394"/>
      <c r="K48" s="394"/>
      <c r="L48" s="394"/>
      <c r="M48" s="394"/>
      <c r="N48" s="53" t="s">
        <v>8</v>
      </c>
    </row>
    <row r="49" spans="1:14" s="177" customFormat="1" ht="15.6" customHeight="1" x14ac:dyDescent="0.3">
      <c r="A49" s="385" t="s">
        <v>1219</v>
      </c>
      <c r="B49" s="385"/>
      <c r="C49" s="385"/>
      <c r="D49" s="385"/>
      <c r="E49" s="385"/>
      <c r="F49" s="385"/>
      <c r="G49" s="385"/>
      <c r="H49" s="385"/>
      <c r="I49" s="385"/>
      <c r="J49" s="385"/>
      <c r="K49" s="385"/>
      <c r="L49" s="385"/>
      <c r="M49" s="385"/>
      <c r="N49" s="53" t="s">
        <v>8</v>
      </c>
    </row>
    <row r="50" spans="1:14" s="176" customFormat="1" ht="7.5" customHeight="1" x14ac:dyDescent="0.2">
      <c r="A50" s="394" t="s">
        <v>675</v>
      </c>
      <c r="B50" s="394"/>
      <c r="C50" s="394"/>
      <c r="D50" s="394"/>
      <c r="E50" s="394"/>
      <c r="F50" s="394"/>
      <c r="G50" s="394"/>
      <c r="H50" s="394"/>
      <c r="I50" s="394"/>
      <c r="J50" s="394"/>
      <c r="K50" s="394"/>
      <c r="L50" s="394"/>
      <c r="M50" s="394"/>
      <c r="N50" s="53" t="s">
        <v>8</v>
      </c>
    </row>
    <row r="51" spans="1:14" s="176" customFormat="1" ht="7.5" customHeight="1" x14ac:dyDescent="0.2">
      <c r="A51" s="394" t="s">
        <v>1220</v>
      </c>
      <c r="B51" s="394"/>
      <c r="C51" s="394"/>
      <c r="D51" s="394"/>
      <c r="E51" s="394"/>
      <c r="F51" s="394"/>
      <c r="G51" s="394"/>
      <c r="H51" s="394"/>
      <c r="I51" s="394"/>
      <c r="J51" s="394"/>
      <c r="K51" s="394"/>
      <c r="L51" s="394"/>
      <c r="M51" s="394"/>
      <c r="N51" s="53" t="s">
        <v>8</v>
      </c>
    </row>
    <row r="52" spans="1:14" s="176" customFormat="1" ht="7.5" customHeight="1" x14ac:dyDescent="0.2">
      <c r="A52" s="394" t="s">
        <v>676</v>
      </c>
      <c r="B52" s="394"/>
      <c r="C52" s="394"/>
      <c r="D52" s="394"/>
      <c r="E52" s="394"/>
      <c r="F52" s="394"/>
      <c r="G52" s="394"/>
      <c r="H52" s="394"/>
      <c r="I52" s="394"/>
      <c r="J52" s="394"/>
      <c r="K52" s="394"/>
      <c r="L52" s="394"/>
      <c r="M52" s="394"/>
      <c r="N52" s="53" t="s">
        <v>8</v>
      </c>
    </row>
    <row r="53" spans="1:14" s="176" customFormat="1" ht="15.6" customHeight="1" x14ac:dyDescent="0.2">
      <c r="A53" s="385" t="s">
        <v>677</v>
      </c>
      <c r="B53" s="394"/>
      <c r="C53" s="394"/>
      <c r="D53" s="394"/>
      <c r="E53" s="394"/>
      <c r="F53" s="394"/>
      <c r="G53" s="394"/>
      <c r="H53" s="394"/>
      <c r="I53" s="394"/>
      <c r="J53" s="394"/>
      <c r="K53" s="394"/>
      <c r="L53" s="394"/>
      <c r="M53" s="394"/>
      <c r="N53" s="53" t="s">
        <v>8</v>
      </c>
    </row>
    <row r="54" spans="1:14" s="176" customFormat="1" ht="7.5" customHeight="1" x14ac:dyDescent="0.2">
      <c r="A54" s="394" t="s">
        <v>1223</v>
      </c>
      <c r="B54" s="394"/>
      <c r="C54" s="394"/>
      <c r="D54" s="394"/>
      <c r="E54" s="394"/>
      <c r="F54" s="394"/>
      <c r="G54" s="394"/>
      <c r="H54" s="394"/>
      <c r="I54" s="394"/>
      <c r="J54" s="394"/>
      <c r="K54" s="394"/>
      <c r="L54" s="394"/>
      <c r="M54" s="394"/>
      <c r="N54" s="53" t="s">
        <v>8</v>
      </c>
    </row>
    <row r="55" spans="1:14" s="178" customFormat="1" ht="15.6" customHeight="1" x14ac:dyDescent="0.15">
      <c r="A55" s="385" t="s">
        <v>678</v>
      </c>
      <c r="B55" s="385"/>
      <c r="C55" s="385"/>
      <c r="D55" s="385"/>
      <c r="E55" s="385"/>
      <c r="F55" s="385"/>
      <c r="G55" s="385"/>
      <c r="H55" s="385"/>
      <c r="I55" s="385"/>
      <c r="J55" s="385"/>
      <c r="K55" s="385"/>
      <c r="L55" s="385"/>
      <c r="M55" s="385"/>
      <c r="N55" s="53" t="s">
        <v>8</v>
      </c>
    </row>
    <row r="56" spans="1:14" s="176" customFormat="1" ht="7.5" customHeight="1" x14ac:dyDescent="0.2">
      <c r="A56" s="394" t="s">
        <v>1224</v>
      </c>
      <c r="B56" s="394"/>
      <c r="C56" s="394"/>
      <c r="D56" s="394"/>
      <c r="E56" s="394"/>
      <c r="F56" s="394"/>
      <c r="G56" s="394"/>
      <c r="H56" s="394"/>
      <c r="I56" s="394"/>
      <c r="J56" s="394"/>
      <c r="K56" s="394"/>
      <c r="L56" s="394"/>
      <c r="M56" s="394"/>
      <c r="N56" s="53" t="s">
        <v>8</v>
      </c>
    </row>
    <row r="57" spans="1:14" s="176" customFormat="1" ht="7.5" customHeight="1" x14ac:dyDescent="0.2">
      <c r="A57" s="394" t="s">
        <v>1225</v>
      </c>
      <c r="B57" s="394"/>
      <c r="C57" s="394"/>
      <c r="D57" s="394"/>
      <c r="E57" s="394"/>
      <c r="F57" s="394"/>
      <c r="G57" s="394"/>
      <c r="H57" s="394"/>
      <c r="I57" s="394"/>
      <c r="J57" s="394"/>
      <c r="K57" s="394"/>
      <c r="L57" s="394"/>
      <c r="M57" s="394"/>
      <c r="N57" s="53" t="s">
        <v>8</v>
      </c>
    </row>
    <row r="58" spans="1:14" s="176" customFormat="1" ht="7.5" customHeight="1" x14ac:dyDescent="0.2">
      <c r="A58" s="394" t="s">
        <v>679</v>
      </c>
      <c r="B58" s="394"/>
      <c r="C58" s="394"/>
      <c r="D58" s="394"/>
      <c r="E58" s="394"/>
      <c r="F58" s="394"/>
      <c r="G58" s="394"/>
      <c r="H58" s="394"/>
      <c r="I58" s="394"/>
      <c r="J58" s="394"/>
      <c r="K58" s="394"/>
      <c r="L58" s="394"/>
      <c r="M58" s="394"/>
      <c r="N58" s="53" t="s">
        <v>8</v>
      </c>
    </row>
    <row r="59" spans="1:14" s="176" customFormat="1" ht="7.5" customHeight="1" x14ac:dyDescent="0.2">
      <c r="A59" s="394" t="s">
        <v>1226</v>
      </c>
      <c r="B59" s="394"/>
      <c r="C59" s="394"/>
      <c r="D59" s="394"/>
      <c r="E59" s="394"/>
      <c r="F59" s="394"/>
      <c r="G59" s="394"/>
      <c r="H59" s="394"/>
      <c r="I59" s="394"/>
      <c r="J59" s="394"/>
      <c r="K59" s="394"/>
      <c r="L59" s="394"/>
      <c r="M59" s="394"/>
      <c r="N59" s="53" t="s">
        <v>8</v>
      </c>
    </row>
    <row r="60" spans="1:14" s="176" customFormat="1" ht="7.5" customHeight="1" x14ac:dyDescent="0.2">
      <c r="A60" s="394" t="s">
        <v>680</v>
      </c>
      <c r="B60" s="394"/>
      <c r="C60" s="394"/>
      <c r="D60" s="394"/>
      <c r="E60" s="394"/>
      <c r="F60" s="394"/>
      <c r="G60" s="394"/>
      <c r="H60" s="394"/>
      <c r="I60" s="394"/>
      <c r="J60" s="394"/>
      <c r="K60" s="394"/>
      <c r="L60" s="394"/>
      <c r="M60" s="394"/>
      <c r="N60" s="53" t="s">
        <v>8</v>
      </c>
    </row>
    <row r="61" spans="1:14" s="176" customFormat="1" ht="7.5" customHeight="1" x14ac:dyDescent="0.2">
      <c r="A61" s="394" t="s">
        <v>1227</v>
      </c>
      <c r="B61" s="394"/>
      <c r="C61" s="394"/>
      <c r="D61" s="394"/>
      <c r="E61" s="394"/>
      <c r="F61" s="394"/>
      <c r="G61" s="394"/>
      <c r="H61" s="394"/>
      <c r="I61" s="394"/>
      <c r="J61" s="394"/>
      <c r="K61" s="394"/>
      <c r="L61" s="394"/>
      <c r="M61" s="394"/>
      <c r="N61" s="53" t="s">
        <v>8</v>
      </c>
    </row>
    <row r="62" spans="1:14" s="176" customFormat="1" ht="7.5" customHeight="1" x14ac:dyDescent="0.2">
      <c r="A62" s="394" t="s">
        <v>1228</v>
      </c>
      <c r="B62" s="394"/>
      <c r="C62" s="394"/>
      <c r="D62" s="394"/>
      <c r="E62" s="394"/>
      <c r="F62" s="394"/>
      <c r="G62" s="394"/>
      <c r="H62" s="394"/>
      <c r="I62" s="394"/>
      <c r="J62" s="394"/>
      <c r="K62" s="394"/>
      <c r="L62" s="394"/>
      <c r="M62" s="394"/>
      <c r="N62" s="53" t="s">
        <v>8</v>
      </c>
    </row>
    <row r="63" spans="1:14" s="176" customFormat="1" ht="7.5" customHeight="1" x14ac:dyDescent="0.2">
      <c r="A63" s="394" t="s">
        <v>1229</v>
      </c>
      <c r="B63" s="394"/>
      <c r="C63" s="394"/>
      <c r="D63" s="394"/>
      <c r="E63" s="394"/>
      <c r="F63" s="394"/>
      <c r="G63" s="394"/>
      <c r="H63" s="394"/>
      <c r="I63" s="394"/>
      <c r="J63" s="394"/>
      <c r="K63" s="394"/>
      <c r="L63" s="394"/>
      <c r="M63" s="394"/>
      <c r="N63" s="53" t="s">
        <v>8</v>
      </c>
    </row>
    <row r="64" spans="1:14" s="176" customFormat="1" ht="7.5" customHeight="1" x14ac:dyDescent="0.2">
      <c r="A64" s="394" t="s">
        <v>1230</v>
      </c>
      <c r="B64" s="394"/>
      <c r="C64" s="394"/>
      <c r="D64" s="394"/>
      <c r="E64" s="394"/>
      <c r="F64" s="394"/>
      <c r="G64" s="394"/>
      <c r="H64" s="394"/>
      <c r="I64" s="394"/>
      <c r="J64" s="394"/>
      <c r="K64" s="394"/>
      <c r="L64" s="394"/>
      <c r="M64" s="394"/>
      <c r="N64" s="53" t="s">
        <v>8</v>
      </c>
    </row>
    <row r="65" spans="1:14" s="179" customFormat="1" ht="15.6" customHeight="1" x14ac:dyDescent="0.2">
      <c r="A65" s="385" t="s">
        <v>1231</v>
      </c>
      <c r="B65" s="385"/>
      <c r="C65" s="385"/>
      <c r="D65" s="385"/>
      <c r="E65" s="385"/>
      <c r="F65" s="385"/>
      <c r="G65" s="385"/>
      <c r="H65" s="385"/>
      <c r="I65" s="385"/>
      <c r="J65" s="385"/>
      <c r="K65" s="385"/>
      <c r="L65" s="385"/>
      <c r="M65" s="385"/>
      <c r="N65" s="53" t="s">
        <v>8</v>
      </c>
    </row>
    <row r="66" spans="1:14" s="174" customFormat="1" ht="7.5" customHeight="1" x14ac:dyDescent="0.15">
      <c r="A66" s="394" t="s">
        <v>1232</v>
      </c>
      <c r="B66" s="394"/>
      <c r="C66" s="394"/>
      <c r="D66" s="394"/>
      <c r="E66" s="394"/>
      <c r="F66" s="394"/>
      <c r="G66" s="394"/>
      <c r="H66" s="394"/>
      <c r="I66" s="394"/>
      <c r="J66" s="394"/>
      <c r="K66" s="394"/>
      <c r="L66" s="394"/>
      <c r="M66" s="394"/>
      <c r="N66" s="53" t="s">
        <v>8</v>
      </c>
    </row>
    <row r="67" spans="1:14" s="180" customFormat="1" ht="7.5" customHeight="1" x14ac:dyDescent="0.15">
      <c r="A67" s="394" t="s">
        <v>1233</v>
      </c>
      <c r="B67" s="394"/>
      <c r="C67" s="394"/>
      <c r="D67" s="394"/>
      <c r="E67" s="394"/>
      <c r="F67" s="394"/>
      <c r="G67" s="394"/>
      <c r="H67" s="394"/>
      <c r="I67" s="394"/>
      <c r="J67" s="394"/>
      <c r="K67" s="394"/>
      <c r="L67" s="394"/>
      <c r="M67" s="394"/>
      <c r="N67" s="53" t="s">
        <v>8</v>
      </c>
    </row>
    <row r="68" spans="1:14" s="174" customFormat="1" ht="7.5" customHeight="1" x14ac:dyDescent="0.15">
      <c r="A68" s="394" t="s">
        <v>681</v>
      </c>
      <c r="B68" s="394"/>
      <c r="C68" s="394"/>
      <c r="D68" s="394"/>
      <c r="E68" s="394"/>
      <c r="F68" s="394"/>
      <c r="G68" s="394"/>
      <c r="H68" s="394"/>
      <c r="I68" s="394"/>
      <c r="J68" s="394"/>
      <c r="K68" s="394"/>
      <c r="L68" s="394"/>
      <c r="M68" s="394"/>
      <c r="N68" s="53" t="s">
        <v>8</v>
      </c>
    </row>
    <row r="69" spans="1:14" s="174" customFormat="1" ht="7.5" customHeight="1" x14ac:dyDescent="0.15">
      <c r="A69" s="394" t="s">
        <v>1234</v>
      </c>
      <c r="B69" s="394"/>
      <c r="C69" s="394"/>
      <c r="D69" s="394"/>
      <c r="E69" s="394"/>
      <c r="F69" s="394"/>
      <c r="G69" s="394"/>
      <c r="H69" s="394"/>
      <c r="I69" s="394"/>
      <c r="J69" s="394"/>
      <c r="K69" s="394"/>
      <c r="L69" s="394"/>
      <c r="M69" s="394"/>
      <c r="N69" s="53" t="s">
        <v>8</v>
      </c>
    </row>
    <row r="70" spans="1:14" s="174" customFormat="1" ht="7.5" customHeight="1" x14ac:dyDescent="0.15">
      <c r="A70" s="394" t="s">
        <v>1235</v>
      </c>
      <c r="B70" s="394"/>
      <c r="C70" s="394"/>
      <c r="D70" s="394"/>
      <c r="E70" s="394"/>
      <c r="F70" s="394"/>
      <c r="G70" s="394"/>
      <c r="H70" s="394"/>
      <c r="I70" s="394"/>
      <c r="J70" s="394"/>
      <c r="K70" s="394"/>
      <c r="L70" s="394"/>
      <c r="M70" s="394"/>
      <c r="N70" s="53" t="s">
        <v>8</v>
      </c>
    </row>
    <row r="71" spans="1:14" s="174" customFormat="1" ht="7.5" customHeight="1" x14ac:dyDescent="0.15">
      <c r="A71" s="394" t="s">
        <v>1221</v>
      </c>
      <c r="B71" s="394"/>
      <c r="C71" s="394"/>
      <c r="D71" s="394"/>
      <c r="E71" s="394"/>
      <c r="F71" s="394"/>
      <c r="G71" s="394"/>
      <c r="H71" s="394"/>
      <c r="I71" s="394"/>
      <c r="J71" s="394"/>
      <c r="K71" s="394"/>
      <c r="L71" s="394"/>
      <c r="M71" s="394"/>
      <c r="N71" s="53" t="s">
        <v>8</v>
      </c>
    </row>
    <row r="72" spans="1:14" s="174" customFormat="1" ht="7.5" customHeight="1" x14ac:dyDescent="0.15">
      <c r="A72" s="394" t="s">
        <v>1236</v>
      </c>
      <c r="B72" s="394"/>
      <c r="C72" s="394"/>
      <c r="D72" s="394"/>
      <c r="E72" s="394"/>
      <c r="F72" s="394"/>
      <c r="G72" s="394"/>
      <c r="H72" s="394"/>
      <c r="I72" s="394"/>
      <c r="J72" s="394"/>
      <c r="K72" s="394"/>
      <c r="L72" s="394"/>
      <c r="M72" s="394"/>
      <c r="N72" s="53" t="s">
        <v>8</v>
      </c>
    </row>
    <row r="73" spans="1:14" s="174" customFormat="1" ht="7.5" customHeight="1" x14ac:dyDescent="0.15">
      <c r="A73" s="394" t="s">
        <v>1222</v>
      </c>
      <c r="B73" s="394"/>
      <c r="C73" s="394"/>
      <c r="D73" s="394"/>
      <c r="E73" s="394"/>
      <c r="F73" s="394"/>
      <c r="G73" s="394"/>
      <c r="H73" s="394"/>
      <c r="I73" s="394"/>
      <c r="J73" s="394"/>
      <c r="K73" s="394"/>
      <c r="L73" s="394"/>
      <c r="M73" s="394"/>
      <c r="N73" s="53" t="s">
        <v>8</v>
      </c>
    </row>
    <row r="74" spans="1:14" s="174" customFormat="1" ht="7.5" customHeight="1" x14ac:dyDescent="0.15">
      <c r="A74" s="394" t="s">
        <v>1237</v>
      </c>
      <c r="B74" s="394"/>
      <c r="C74" s="394"/>
      <c r="D74" s="394"/>
      <c r="E74" s="394"/>
      <c r="F74" s="394"/>
      <c r="G74" s="394"/>
      <c r="H74" s="394"/>
      <c r="I74" s="394"/>
      <c r="J74" s="394"/>
      <c r="K74" s="394"/>
      <c r="L74" s="394"/>
      <c r="M74" s="394"/>
      <c r="N74" s="53" t="s">
        <v>8</v>
      </c>
    </row>
    <row r="75" spans="1:14" s="174" customFormat="1" ht="7.5" customHeight="1" x14ac:dyDescent="0.15">
      <c r="A75" s="394" t="s">
        <v>1238</v>
      </c>
      <c r="B75" s="394"/>
      <c r="C75" s="394"/>
      <c r="D75" s="394"/>
      <c r="E75" s="394"/>
      <c r="F75" s="394"/>
      <c r="G75" s="394"/>
      <c r="H75" s="394"/>
      <c r="I75" s="394"/>
      <c r="J75" s="394"/>
      <c r="K75" s="394"/>
      <c r="L75" s="394"/>
      <c r="M75" s="394"/>
      <c r="N75" s="53" t="s">
        <v>8</v>
      </c>
    </row>
    <row r="76" spans="1:14" s="174" customFormat="1" ht="7.5" customHeight="1" x14ac:dyDescent="0.15">
      <c r="A76" s="394" t="s">
        <v>1239</v>
      </c>
      <c r="B76" s="394"/>
      <c r="C76" s="394"/>
      <c r="D76" s="394"/>
      <c r="E76" s="394"/>
      <c r="F76" s="394"/>
      <c r="G76" s="394"/>
      <c r="H76" s="394"/>
      <c r="I76" s="394"/>
      <c r="J76" s="394"/>
      <c r="K76" s="394"/>
      <c r="L76" s="394"/>
      <c r="M76" s="394"/>
      <c r="N76" s="53" t="s">
        <v>8</v>
      </c>
    </row>
    <row r="77" spans="1:14" s="174" customFormat="1" ht="7.5" customHeight="1" x14ac:dyDescent="0.15">
      <c r="A77" s="394" t="s">
        <v>1240</v>
      </c>
      <c r="B77" s="394"/>
      <c r="C77" s="394"/>
      <c r="D77" s="394"/>
      <c r="E77" s="394"/>
      <c r="F77" s="394"/>
      <c r="G77" s="394"/>
      <c r="H77" s="394"/>
      <c r="I77" s="394"/>
      <c r="J77" s="394"/>
      <c r="K77" s="394"/>
      <c r="L77" s="394"/>
      <c r="M77" s="394"/>
      <c r="N77" s="53" t="s">
        <v>8</v>
      </c>
    </row>
    <row r="78" spans="1:14" s="174" customFormat="1" ht="7.5" customHeight="1" x14ac:dyDescent="0.15">
      <c r="A78" s="394" t="s">
        <v>1241</v>
      </c>
      <c r="B78" s="394"/>
      <c r="C78" s="394"/>
      <c r="D78" s="394"/>
      <c r="E78" s="394"/>
      <c r="F78" s="394"/>
      <c r="G78" s="394"/>
      <c r="H78" s="394"/>
      <c r="I78" s="394"/>
      <c r="J78" s="394"/>
      <c r="K78" s="394"/>
      <c r="L78" s="394"/>
      <c r="M78" s="394"/>
      <c r="N78" s="53" t="s">
        <v>8</v>
      </c>
    </row>
    <row r="79" spans="1:14" s="174" customFormat="1" ht="7.5" customHeight="1" x14ac:dyDescent="0.15">
      <c r="A79" s="395" t="s">
        <v>1242</v>
      </c>
      <c r="B79" s="395"/>
      <c r="C79" s="395"/>
      <c r="D79" s="395"/>
      <c r="E79" s="395"/>
      <c r="F79" s="395"/>
      <c r="G79" s="395"/>
      <c r="H79" s="395"/>
      <c r="I79" s="395"/>
      <c r="J79" s="395"/>
      <c r="K79" s="395"/>
      <c r="L79" s="395"/>
      <c r="M79" s="395"/>
      <c r="N79" s="53" t="s">
        <v>8</v>
      </c>
    </row>
    <row r="80" spans="1:14" s="174" customFormat="1" ht="7.5" customHeight="1" x14ac:dyDescent="0.15">
      <c r="A80" s="394" t="s">
        <v>1243</v>
      </c>
      <c r="B80" s="394"/>
      <c r="C80" s="394"/>
      <c r="D80" s="394"/>
      <c r="E80" s="394"/>
      <c r="F80" s="394"/>
      <c r="G80" s="394"/>
      <c r="H80" s="394"/>
      <c r="I80" s="394"/>
      <c r="J80" s="394"/>
      <c r="K80" s="394"/>
      <c r="L80" s="394"/>
      <c r="M80" s="394"/>
      <c r="N80" s="53" t="s">
        <v>8</v>
      </c>
    </row>
    <row r="81" spans="1:14" s="174" customFormat="1" ht="7.5" customHeight="1" x14ac:dyDescent="0.15">
      <c r="A81" s="394" t="s">
        <v>1244</v>
      </c>
      <c r="B81" s="394"/>
      <c r="C81" s="394"/>
      <c r="D81" s="394"/>
      <c r="E81" s="394"/>
      <c r="F81" s="394"/>
      <c r="G81" s="394"/>
      <c r="H81" s="394"/>
      <c r="I81" s="394"/>
      <c r="J81" s="394"/>
      <c r="K81" s="394"/>
      <c r="L81" s="394"/>
      <c r="M81" s="394"/>
      <c r="N81" s="53" t="s">
        <v>8</v>
      </c>
    </row>
    <row r="82" spans="1:14" x14ac:dyDescent="0.25">
      <c r="A82" s="53" t="s">
        <v>3</v>
      </c>
      <c r="B82" s="53" t="s">
        <v>3</v>
      </c>
      <c r="C82" s="53" t="s">
        <v>3</v>
      </c>
      <c r="D82" s="53" t="s">
        <v>3</v>
      </c>
      <c r="E82" s="53" t="s">
        <v>3</v>
      </c>
      <c r="F82" s="53" t="s">
        <v>3</v>
      </c>
      <c r="G82" s="53" t="s">
        <v>3</v>
      </c>
      <c r="H82" s="53" t="s">
        <v>3</v>
      </c>
      <c r="I82" s="53" t="s">
        <v>3</v>
      </c>
      <c r="J82" s="53" t="s">
        <v>3</v>
      </c>
      <c r="K82" s="53" t="s">
        <v>3</v>
      </c>
      <c r="L82" s="53" t="s">
        <v>3</v>
      </c>
      <c r="M82" s="53" t="s">
        <v>3</v>
      </c>
      <c r="N82" s="53" t="s">
        <v>9</v>
      </c>
    </row>
  </sheetData>
  <mergeCells count="48">
    <mergeCell ref="A80:M80"/>
    <mergeCell ref="A81:M81"/>
    <mergeCell ref="A74:M74"/>
    <mergeCell ref="A75:M75"/>
    <mergeCell ref="A76:M76"/>
    <mergeCell ref="A77:M77"/>
    <mergeCell ref="A78:M78"/>
    <mergeCell ref="A79:M79"/>
    <mergeCell ref="A73:M73"/>
    <mergeCell ref="A62:M62"/>
    <mergeCell ref="A63:M63"/>
    <mergeCell ref="A64:M64"/>
    <mergeCell ref="A65:M65"/>
    <mergeCell ref="A66:M66"/>
    <mergeCell ref="A67:M67"/>
    <mergeCell ref="A68:M68"/>
    <mergeCell ref="A69:M69"/>
    <mergeCell ref="A70:M70"/>
    <mergeCell ref="A71:M71"/>
    <mergeCell ref="A72:M72"/>
    <mergeCell ref="A61:M61"/>
    <mergeCell ref="A50:M50"/>
    <mergeCell ref="A51:M51"/>
    <mergeCell ref="A52:M52"/>
    <mergeCell ref="A53:M53"/>
    <mergeCell ref="A54:M54"/>
    <mergeCell ref="A55:M55"/>
    <mergeCell ref="A56:M56"/>
    <mergeCell ref="A57:M57"/>
    <mergeCell ref="A58:M58"/>
    <mergeCell ref="A59:M59"/>
    <mergeCell ref="A60:M60"/>
    <mergeCell ref="A49:M49"/>
    <mergeCell ref="A1:M1"/>
    <mergeCell ref="A2:M2"/>
    <mergeCell ref="A3:M3"/>
    <mergeCell ref="A4:A7"/>
    <mergeCell ref="B4:B6"/>
    <mergeCell ref="C4:E5"/>
    <mergeCell ref="K4:K6"/>
    <mergeCell ref="L4:L6"/>
    <mergeCell ref="M4:M6"/>
    <mergeCell ref="F5:F6"/>
    <mergeCell ref="E7:M7"/>
    <mergeCell ref="A45:M45"/>
    <mergeCell ref="A46:M46"/>
    <mergeCell ref="A47:M47"/>
    <mergeCell ref="A48:M48"/>
  </mergeCells>
  <hyperlinks>
    <hyperlink ref="A1:M1" location="Inhalt!A1" display="Zum Inhaltsverzeichnis" xr:uid="{143F6B64-89A0-4E62-AF4E-6C97C079CDA8}"/>
  </hyperlinks>
  <pageMargins left="0.59055118110236227" right="0.59055118110236227" top="0.59055118110236227" bottom="0.98425196850393704" header="0.19685039370078741" footer="0.31496062992125984"/>
  <pageSetup paperSize="9" pageOrder="overThenDown" orientation="portrait" r:id="rId1"/>
  <headerFooter>
    <oddFooter>&amp;C&amp;"Arial,Standard"&amp;8Statistische Berichte Niedersachsen L II S - j / 2020
&amp;P</oddFooter>
  </headerFooter>
  <rowBreaks count="1" manualBreakCount="1">
    <brk id="81" max="16383" man="1"/>
  </row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72AB7D-1B7D-4D65-9373-14B76E8DD805}">
  <sheetPr>
    <tabColor theme="7" tint="0.79998168889431442"/>
  </sheetPr>
  <dimension ref="A1:N71"/>
  <sheetViews>
    <sheetView zoomScaleNormal="100" zoomScalePageLayoutView="85" workbookViewId="0">
      <selection sqref="A1:F1"/>
    </sheetView>
  </sheetViews>
  <sheetFormatPr baseColWidth="10" defaultColWidth="11.44140625" defaultRowHeight="13.8" x14ac:dyDescent="0.25"/>
  <cols>
    <col min="1" max="1" width="8.5546875" style="10" customWidth="1"/>
    <col min="2" max="2" width="23" style="10" customWidth="1"/>
    <col min="3" max="6" width="14.109375" style="10" customWidth="1"/>
    <col min="7" max="10" width="11.44140625" style="10"/>
    <col min="11" max="11" width="15.109375" style="10" customWidth="1"/>
    <col min="12" max="12" width="12.33203125" style="10" customWidth="1"/>
    <col min="13" max="13" width="13" style="10" customWidth="1"/>
    <col min="14" max="14" width="4" style="10" customWidth="1"/>
    <col min="15" max="16384" width="11.44140625" style="10"/>
  </cols>
  <sheetData>
    <row r="1" spans="1:14" s="57" customFormat="1" ht="25.05" customHeight="1" x14ac:dyDescent="0.3">
      <c r="A1" s="518" t="s">
        <v>2</v>
      </c>
      <c r="B1" s="518"/>
      <c r="C1" s="518"/>
      <c r="D1" s="518"/>
      <c r="E1" s="518"/>
      <c r="F1" s="518"/>
      <c r="G1" s="438" t="s">
        <v>2</v>
      </c>
      <c r="H1" s="438"/>
      <c r="I1" s="438"/>
      <c r="J1" s="438"/>
      <c r="K1" s="438"/>
      <c r="L1" s="438"/>
      <c r="M1" s="438"/>
      <c r="N1" s="111" t="s">
        <v>8</v>
      </c>
    </row>
    <row r="2" spans="1:14" ht="19.95" customHeight="1" x14ac:dyDescent="0.25">
      <c r="A2" s="396" t="s">
        <v>591</v>
      </c>
      <c r="B2" s="396"/>
      <c r="C2" s="396"/>
      <c r="D2" s="396"/>
      <c r="E2" s="396"/>
      <c r="F2" s="396"/>
      <c r="G2" s="396"/>
      <c r="H2" s="396"/>
      <c r="I2" s="396"/>
      <c r="J2" s="396"/>
      <c r="K2" s="396"/>
      <c r="L2" s="396"/>
      <c r="M2" s="396"/>
      <c r="N2" s="106" t="s">
        <v>8</v>
      </c>
    </row>
    <row r="3" spans="1:14" ht="5.0999999999999996" customHeight="1" x14ac:dyDescent="0.25">
      <c r="A3" s="421" t="s">
        <v>66</v>
      </c>
      <c r="B3" s="421"/>
      <c r="C3" s="421"/>
      <c r="D3" s="421"/>
      <c r="E3" s="421"/>
      <c r="F3" s="421"/>
      <c r="G3" s="421"/>
      <c r="H3" s="421"/>
      <c r="I3" s="421"/>
      <c r="J3" s="421"/>
      <c r="K3" s="421"/>
      <c r="L3" s="421"/>
      <c r="M3" s="421"/>
      <c r="N3" s="106" t="s">
        <v>8</v>
      </c>
    </row>
    <row r="4" spans="1:14" ht="15" customHeight="1" x14ac:dyDescent="0.25">
      <c r="A4" s="399" t="s">
        <v>1008</v>
      </c>
      <c r="B4" s="402" t="s">
        <v>590</v>
      </c>
      <c r="C4" s="405" t="s">
        <v>592</v>
      </c>
      <c r="D4" s="399"/>
      <c r="E4" s="419" t="s">
        <v>96</v>
      </c>
      <c r="F4" s="420"/>
      <c r="G4" s="417" t="s">
        <v>1007</v>
      </c>
      <c r="H4" s="417"/>
      <c r="I4" s="417"/>
      <c r="J4" s="418"/>
      <c r="K4" s="402" t="s">
        <v>1204</v>
      </c>
      <c r="L4" s="402" t="s">
        <v>1003</v>
      </c>
      <c r="M4" s="405" t="s">
        <v>1004</v>
      </c>
      <c r="N4" s="106" t="s">
        <v>8</v>
      </c>
    </row>
    <row r="5" spans="1:14" ht="15" customHeight="1" x14ac:dyDescent="0.25">
      <c r="A5" s="400"/>
      <c r="B5" s="403"/>
      <c r="C5" s="406"/>
      <c r="D5" s="422"/>
      <c r="E5" s="416" t="s">
        <v>97</v>
      </c>
      <c r="F5" s="417"/>
      <c r="G5" s="417" t="s">
        <v>1009</v>
      </c>
      <c r="H5" s="418"/>
      <c r="I5" s="405" t="s">
        <v>1005</v>
      </c>
      <c r="J5" s="399"/>
      <c r="K5" s="403"/>
      <c r="L5" s="403"/>
      <c r="M5" s="406"/>
      <c r="N5" s="106" t="s">
        <v>8</v>
      </c>
    </row>
    <row r="6" spans="1:14" ht="30" customHeight="1" x14ac:dyDescent="0.25">
      <c r="A6" s="400"/>
      <c r="B6" s="403"/>
      <c r="C6" s="406"/>
      <c r="D6" s="422"/>
      <c r="E6" s="407" t="s">
        <v>98</v>
      </c>
      <c r="F6" s="407"/>
      <c r="G6" s="407" t="s">
        <v>1006</v>
      </c>
      <c r="H6" s="407"/>
      <c r="I6" s="406"/>
      <c r="J6" s="400"/>
      <c r="K6" s="403"/>
      <c r="L6" s="403"/>
      <c r="M6" s="406"/>
      <c r="N6" s="106" t="s">
        <v>8</v>
      </c>
    </row>
    <row r="7" spans="1:14" ht="19.95" customHeight="1" x14ac:dyDescent="0.25">
      <c r="A7" s="400"/>
      <c r="B7" s="403"/>
      <c r="C7" s="408" t="s">
        <v>1</v>
      </c>
      <c r="D7" s="405" t="s">
        <v>593</v>
      </c>
      <c r="E7" s="408" t="s">
        <v>1</v>
      </c>
      <c r="F7" s="402" t="s">
        <v>593</v>
      </c>
      <c r="G7" s="408" t="s">
        <v>1</v>
      </c>
      <c r="H7" s="402" t="s">
        <v>593</v>
      </c>
      <c r="I7" s="408" t="s">
        <v>1</v>
      </c>
      <c r="J7" s="402" t="s">
        <v>593</v>
      </c>
      <c r="K7" s="403"/>
      <c r="L7" s="403"/>
      <c r="M7" s="406"/>
      <c r="N7" s="106" t="s">
        <v>8</v>
      </c>
    </row>
    <row r="8" spans="1:14" x14ac:dyDescent="0.25">
      <c r="A8" s="401"/>
      <c r="B8" s="404"/>
      <c r="C8" s="409"/>
      <c r="D8" s="410"/>
      <c r="E8" s="409"/>
      <c r="F8" s="404"/>
      <c r="G8" s="409"/>
      <c r="H8" s="404"/>
      <c r="I8" s="409"/>
      <c r="J8" s="404"/>
      <c r="K8" s="423" t="s">
        <v>1</v>
      </c>
      <c r="L8" s="424"/>
      <c r="M8" s="424"/>
      <c r="N8" s="106" t="s">
        <v>8</v>
      </c>
    </row>
    <row r="9" spans="1:14" s="114" customFormat="1" ht="5.0999999999999996" customHeight="1" x14ac:dyDescent="0.25">
      <c r="A9" s="155" t="s">
        <v>872</v>
      </c>
      <c r="B9" s="155" t="s">
        <v>871</v>
      </c>
      <c r="C9" s="160" t="s">
        <v>914</v>
      </c>
      <c r="D9" s="160" t="s">
        <v>915</v>
      </c>
      <c r="E9" s="155" t="s">
        <v>916</v>
      </c>
      <c r="F9" s="155" t="s">
        <v>917</v>
      </c>
      <c r="G9" s="155" t="s">
        <v>918</v>
      </c>
      <c r="H9" s="155" t="s">
        <v>919</v>
      </c>
      <c r="I9" s="155" t="s">
        <v>920</v>
      </c>
      <c r="J9" s="155" t="s">
        <v>921</v>
      </c>
      <c r="K9" s="155" t="s">
        <v>922</v>
      </c>
      <c r="L9" s="160" t="s">
        <v>923</v>
      </c>
      <c r="M9" s="160" t="s">
        <v>924</v>
      </c>
      <c r="N9" s="269" t="s">
        <v>8</v>
      </c>
    </row>
    <row r="10" spans="1:14" ht="11.1" customHeight="1" x14ac:dyDescent="0.25">
      <c r="A10" s="122">
        <v>101</v>
      </c>
      <c r="B10" s="59" t="s">
        <v>12</v>
      </c>
      <c r="C10" s="40">
        <v>165012</v>
      </c>
      <c r="D10" s="40">
        <v>664</v>
      </c>
      <c r="E10" s="40">
        <v>129344</v>
      </c>
      <c r="F10" s="40">
        <v>520</v>
      </c>
      <c r="G10" s="40">
        <v>22598</v>
      </c>
      <c r="H10" s="40">
        <v>91</v>
      </c>
      <c r="I10" s="40">
        <v>13070</v>
      </c>
      <c r="J10" s="40">
        <v>53</v>
      </c>
      <c r="K10" s="58" t="s">
        <v>580</v>
      </c>
      <c r="L10" s="40">
        <v>1290</v>
      </c>
      <c r="M10" s="40">
        <v>4698</v>
      </c>
      <c r="N10" s="106" t="s">
        <v>8</v>
      </c>
    </row>
    <row r="11" spans="1:14" ht="11.1" customHeight="1" x14ac:dyDescent="0.25">
      <c r="A11" s="122">
        <v>102</v>
      </c>
      <c r="B11" s="59" t="s">
        <v>13</v>
      </c>
      <c r="C11" s="40">
        <v>81370</v>
      </c>
      <c r="D11" s="40">
        <v>779</v>
      </c>
      <c r="E11" s="40">
        <v>51158</v>
      </c>
      <c r="F11" s="40">
        <v>490</v>
      </c>
      <c r="G11" s="40">
        <v>24720</v>
      </c>
      <c r="H11" s="40">
        <v>237</v>
      </c>
      <c r="I11" s="40">
        <v>5493</v>
      </c>
      <c r="J11" s="40">
        <v>53</v>
      </c>
      <c r="K11" s="58" t="s">
        <v>580</v>
      </c>
      <c r="L11" s="40">
        <v>500</v>
      </c>
      <c r="M11" s="40">
        <v>1888</v>
      </c>
      <c r="N11" s="106" t="s">
        <v>8</v>
      </c>
    </row>
    <row r="12" spans="1:14" ht="11.1" customHeight="1" x14ac:dyDescent="0.25">
      <c r="A12" s="122">
        <v>103</v>
      </c>
      <c r="B12" s="59" t="s">
        <v>14</v>
      </c>
      <c r="C12" s="40">
        <v>6534</v>
      </c>
      <c r="D12" s="40">
        <v>53</v>
      </c>
      <c r="E12" s="58" t="s">
        <v>580</v>
      </c>
      <c r="F12" s="58" t="s">
        <v>580</v>
      </c>
      <c r="G12" s="58" t="s">
        <v>580</v>
      </c>
      <c r="H12" s="58" t="s">
        <v>580</v>
      </c>
      <c r="I12" s="40">
        <v>6534</v>
      </c>
      <c r="J12" s="40">
        <v>53</v>
      </c>
      <c r="K12" s="40">
        <v>19520</v>
      </c>
      <c r="L12" s="40">
        <v>859</v>
      </c>
      <c r="M12" s="40">
        <v>2876</v>
      </c>
      <c r="N12" s="106" t="s">
        <v>8</v>
      </c>
    </row>
    <row r="13" spans="1:14" ht="11.1" customHeight="1" x14ac:dyDescent="0.25">
      <c r="A13" s="122">
        <v>151</v>
      </c>
      <c r="B13" s="59" t="s">
        <v>15</v>
      </c>
      <c r="C13" s="40">
        <v>107576</v>
      </c>
      <c r="D13" s="40">
        <v>610</v>
      </c>
      <c r="E13" s="40">
        <v>50726</v>
      </c>
      <c r="F13" s="40">
        <v>288</v>
      </c>
      <c r="G13" s="40">
        <v>46391</v>
      </c>
      <c r="H13" s="40">
        <v>263</v>
      </c>
      <c r="I13" s="40">
        <v>10458</v>
      </c>
      <c r="J13" s="40">
        <v>59</v>
      </c>
      <c r="K13" s="58" t="s">
        <v>580</v>
      </c>
      <c r="L13" s="40">
        <v>692</v>
      </c>
      <c r="M13" s="40">
        <v>2621</v>
      </c>
      <c r="N13" s="106" t="s">
        <v>8</v>
      </c>
    </row>
    <row r="14" spans="1:14" ht="11.1" customHeight="1" x14ac:dyDescent="0.25">
      <c r="A14" s="122">
        <v>153</v>
      </c>
      <c r="B14" s="59" t="s">
        <v>16</v>
      </c>
      <c r="C14" s="40">
        <v>110124</v>
      </c>
      <c r="D14" s="40">
        <v>806</v>
      </c>
      <c r="E14" s="40">
        <v>51719</v>
      </c>
      <c r="F14" s="40">
        <v>378</v>
      </c>
      <c r="G14" s="40">
        <v>50304</v>
      </c>
      <c r="H14" s="40">
        <v>368</v>
      </c>
      <c r="I14" s="40">
        <v>8102</v>
      </c>
      <c r="J14" s="40">
        <v>59</v>
      </c>
      <c r="K14" s="58">
        <v>811</v>
      </c>
      <c r="L14" s="40">
        <v>584</v>
      </c>
      <c r="M14" s="40">
        <v>2064</v>
      </c>
      <c r="N14" s="106" t="s">
        <v>8</v>
      </c>
    </row>
    <row r="15" spans="1:14" ht="11.1" customHeight="1" x14ac:dyDescent="0.25">
      <c r="A15" s="122">
        <v>154</v>
      </c>
      <c r="B15" s="59" t="s">
        <v>17</v>
      </c>
      <c r="C15" s="40">
        <v>65023</v>
      </c>
      <c r="D15" s="40">
        <v>711</v>
      </c>
      <c r="E15" s="40">
        <v>27868</v>
      </c>
      <c r="F15" s="40">
        <v>305</v>
      </c>
      <c r="G15" s="40">
        <v>31736</v>
      </c>
      <c r="H15" s="40">
        <v>347</v>
      </c>
      <c r="I15" s="40">
        <v>5419</v>
      </c>
      <c r="J15" s="40">
        <v>59</v>
      </c>
      <c r="K15" s="58" t="s">
        <v>580</v>
      </c>
      <c r="L15" s="40">
        <v>363</v>
      </c>
      <c r="M15" s="40">
        <v>1328</v>
      </c>
      <c r="N15" s="106" t="s">
        <v>8</v>
      </c>
    </row>
    <row r="16" spans="1:14" ht="11.1" customHeight="1" x14ac:dyDescent="0.25">
      <c r="A16" s="122">
        <v>155</v>
      </c>
      <c r="B16" s="59" t="s">
        <v>18</v>
      </c>
      <c r="C16" s="40">
        <v>96614</v>
      </c>
      <c r="D16" s="40">
        <v>729</v>
      </c>
      <c r="E16" s="40">
        <v>39875</v>
      </c>
      <c r="F16" s="40">
        <v>301</v>
      </c>
      <c r="G16" s="40">
        <v>48879</v>
      </c>
      <c r="H16" s="40">
        <v>369</v>
      </c>
      <c r="I16" s="40">
        <v>7860</v>
      </c>
      <c r="J16" s="40">
        <v>59</v>
      </c>
      <c r="K16" s="58" t="s">
        <v>580</v>
      </c>
      <c r="L16" s="40">
        <v>543</v>
      </c>
      <c r="M16" s="40">
        <v>1950</v>
      </c>
      <c r="N16" s="106" t="s">
        <v>8</v>
      </c>
    </row>
    <row r="17" spans="1:14" ht="11.1" customHeight="1" x14ac:dyDescent="0.25">
      <c r="A17" s="122">
        <v>157</v>
      </c>
      <c r="B17" s="59" t="s">
        <v>19</v>
      </c>
      <c r="C17" s="40">
        <v>96444</v>
      </c>
      <c r="D17" s="40">
        <v>719</v>
      </c>
      <c r="E17" s="40">
        <v>49679</v>
      </c>
      <c r="F17" s="40">
        <v>370</v>
      </c>
      <c r="G17" s="40">
        <v>38809</v>
      </c>
      <c r="H17" s="40">
        <v>289</v>
      </c>
      <c r="I17" s="40">
        <v>7956</v>
      </c>
      <c r="J17" s="40">
        <v>59</v>
      </c>
      <c r="K17" s="58" t="s">
        <v>580</v>
      </c>
      <c r="L17" s="40">
        <v>532</v>
      </c>
      <c r="M17" s="40">
        <v>1988</v>
      </c>
      <c r="N17" s="106" t="s">
        <v>8</v>
      </c>
    </row>
    <row r="18" spans="1:14" ht="11.1" customHeight="1" x14ac:dyDescent="0.25">
      <c r="A18" s="122">
        <v>158</v>
      </c>
      <c r="B18" s="59" t="s">
        <v>20</v>
      </c>
      <c r="C18" s="40">
        <v>77747</v>
      </c>
      <c r="D18" s="40">
        <v>649</v>
      </c>
      <c r="E18" s="40">
        <v>35623</v>
      </c>
      <c r="F18" s="40">
        <v>297</v>
      </c>
      <c r="G18" s="40">
        <v>35021</v>
      </c>
      <c r="H18" s="40">
        <v>292</v>
      </c>
      <c r="I18" s="40">
        <v>7103</v>
      </c>
      <c r="J18" s="40">
        <v>59</v>
      </c>
      <c r="K18" s="58" t="s">
        <v>580</v>
      </c>
      <c r="L18" s="40">
        <v>491</v>
      </c>
      <c r="M18" s="40">
        <v>1807</v>
      </c>
      <c r="N18" s="106" t="s">
        <v>8</v>
      </c>
    </row>
    <row r="19" spans="1:14" ht="11.1" customHeight="1" x14ac:dyDescent="0.25">
      <c r="A19" s="122">
        <v>159</v>
      </c>
      <c r="B19" s="59" t="s">
        <v>21</v>
      </c>
      <c r="C19" s="40">
        <v>208752</v>
      </c>
      <c r="D19" s="40">
        <v>637</v>
      </c>
      <c r="E19" s="40">
        <v>97038</v>
      </c>
      <c r="F19" s="40">
        <v>296</v>
      </c>
      <c r="G19" s="40">
        <v>93082</v>
      </c>
      <c r="H19" s="40">
        <v>284</v>
      </c>
      <c r="I19" s="40">
        <v>18631</v>
      </c>
      <c r="J19" s="40">
        <v>57</v>
      </c>
      <c r="K19" s="58" t="s">
        <v>580</v>
      </c>
      <c r="L19" s="40">
        <v>1417</v>
      </c>
      <c r="M19" s="40">
        <v>5120</v>
      </c>
      <c r="N19" s="106" t="s">
        <v>8</v>
      </c>
    </row>
    <row r="20" spans="1:14" ht="11.1" customHeight="1" x14ac:dyDescent="0.25">
      <c r="A20" s="123">
        <v>1</v>
      </c>
      <c r="B20" s="60" t="s">
        <v>22</v>
      </c>
      <c r="C20" s="41">
        <v>1015197</v>
      </c>
      <c r="D20" s="41">
        <v>636</v>
      </c>
      <c r="E20" s="41">
        <v>533031</v>
      </c>
      <c r="F20" s="41">
        <v>334</v>
      </c>
      <c r="G20" s="41">
        <v>391539</v>
      </c>
      <c r="H20" s="41">
        <v>245</v>
      </c>
      <c r="I20" s="41">
        <v>90627</v>
      </c>
      <c r="J20" s="41">
        <v>57</v>
      </c>
      <c r="K20" s="61">
        <v>20331</v>
      </c>
      <c r="L20" s="41">
        <v>7271</v>
      </c>
      <c r="M20" s="41">
        <v>26340</v>
      </c>
      <c r="N20" s="106" t="s">
        <v>8</v>
      </c>
    </row>
    <row r="21" spans="1:14" ht="19.95" customHeight="1" x14ac:dyDescent="0.25">
      <c r="A21" s="122">
        <v>241</v>
      </c>
      <c r="B21" s="59" t="s">
        <v>23</v>
      </c>
      <c r="C21" s="40">
        <v>613749</v>
      </c>
      <c r="D21" s="40">
        <v>531</v>
      </c>
      <c r="E21" s="40">
        <v>302531</v>
      </c>
      <c r="F21" s="40">
        <v>262</v>
      </c>
      <c r="G21" s="40">
        <v>246269</v>
      </c>
      <c r="H21" s="40">
        <v>213</v>
      </c>
      <c r="I21" s="40">
        <v>64948</v>
      </c>
      <c r="J21" s="40">
        <v>56</v>
      </c>
      <c r="K21" s="58">
        <v>3019</v>
      </c>
      <c r="L21" s="40">
        <v>5870</v>
      </c>
      <c r="M21" s="40">
        <v>20346</v>
      </c>
      <c r="N21" s="106" t="s">
        <v>8</v>
      </c>
    </row>
    <row r="22" spans="1:14" ht="11.1" customHeight="1" x14ac:dyDescent="0.25">
      <c r="A22" s="122">
        <v>241001</v>
      </c>
      <c r="B22" s="59" t="s">
        <v>24</v>
      </c>
      <c r="C22" s="40">
        <v>150350</v>
      </c>
      <c r="D22" s="40">
        <v>280</v>
      </c>
      <c r="E22" s="40">
        <v>122159</v>
      </c>
      <c r="F22" s="40">
        <v>228</v>
      </c>
      <c r="G22" s="39" t="s">
        <v>581</v>
      </c>
      <c r="H22" s="39" t="s">
        <v>581</v>
      </c>
      <c r="I22" s="40">
        <v>28191</v>
      </c>
      <c r="J22" s="40">
        <v>53</v>
      </c>
      <c r="K22" s="58" t="s">
        <v>580</v>
      </c>
      <c r="L22" s="40">
        <v>4533</v>
      </c>
      <c r="M22" s="39" t="s">
        <v>581</v>
      </c>
      <c r="N22" s="106" t="s">
        <v>8</v>
      </c>
    </row>
    <row r="23" spans="1:14" ht="11.1" customHeight="1" x14ac:dyDescent="0.25">
      <c r="A23" s="122">
        <v>251</v>
      </c>
      <c r="B23" s="59" t="s">
        <v>25</v>
      </c>
      <c r="C23" s="40">
        <v>116534</v>
      </c>
      <c r="D23" s="40">
        <v>537</v>
      </c>
      <c r="E23" s="40">
        <v>33866</v>
      </c>
      <c r="F23" s="40">
        <v>156</v>
      </c>
      <c r="G23" s="40">
        <v>69795</v>
      </c>
      <c r="H23" s="40">
        <v>321</v>
      </c>
      <c r="I23" s="40">
        <v>12873</v>
      </c>
      <c r="J23" s="40">
        <v>59</v>
      </c>
      <c r="K23" s="58">
        <v>604</v>
      </c>
      <c r="L23" s="40">
        <v>916</v>
      </c>
      <c r="M23" s="40">
        <v>3308</v>
      </c>
      <c r="N23" s="106" t="s">
        <v>8</v>
      </c>
    </row>
    <row r="24" spans="1:14" ht="11.1" customHeight="1" x14ac:dyDescent="0.25">
      <c r="A24" s="122">
        <v>252</v>
      </c>
      <c r="B24" s="59" t="s">
        <v>26</v>
      </c>
      <c r="C24" s="40">
        <v>105390</v>
      </c>
      <c r="D24" s="40">
        <v>710</v>
      </c>
      <c r="E24" s="40">
        <v>48777</v>
      </c>
      <c r="F24" s="40">
        <v>328</v>
      </c>
      <c r="G24" s="40">
        <v>47809</v>
      </c>
      <c r="H24" s="40">
        <v>322</v>
      </c>
      <c r="I24" s="40">
        <v>8804</v>
      </c>
      <c r="J24" s="40">
        <v>59</v>
      </c>
      <c r="K24" s="40">
        <v>103</v>
      </c>
      <c r="L24" s="40">
        <v>618</v>
      </c>
      <c r="M24" s="40">
        <v>2239</v>
      </c>
      <c r="N24" s="106" t="s">
        <v>8</v>
      </c>
    </row>
    <row r="25" spans="1:14" ht="11.1" customHeight="1" x14ac:dyDescent="0.25">
      <c r="A25" s="122">
        <v>254</v>
      </c>
      <c r="B25" s="59" t="s">
        <v>27</v>
      </c>
      <c r="C25" s="40">
        <v>189383</v>
      </c>
      <c r="D25" s="40">
        <v>686</v>
      </c>
      <c r="E25" s="40">
        <v>97608</v>
      </c>
      <c r="F25" s="40">
        <v>353</v>
      </c>
      <c r="G25" s="40">
        <v>75398</v>
      </c>
      <c r="H25" s="40">
        <v>273</v>
      </c>
      <c r="I25" s="40">
        <v>16377</v>
      </c>
      <c r="J25" s="40">
        <v>59</v>
      </c>
      <c r="K25" s="58" t="s">
        <v>580</v>
      </c>
      <c r="L25" s="40">
        <v>1151</v>
      </c>
      <c r="M25" s="40">
        <v>4235</v>
      </c>
      <c r="N25" s="106" t="s">
        <v>8</v>
      </c>
    </row>
    <row r="26" spans="1:14" ht="11.1" customHeight="1" x14ac:dyDescent="0.25">
      <c r="A26" s="122">
        <v>255</v>
      </c>
      <c r="B26" s="59" t="s">
        <v>28</v>
      </c>
      <c r="C26" s="40">
        <v>45954</v>
      </c>
      <c r="D26" s="40">
        <v>650</v>
      </c>
      <c r="E26" s="40">
        <v>19113</v>
      </c>
      <c r="F26" s="40">
        <v>270</v>
      </c>
      <c r="G26" s="40">
        <v>22649</v>
      </c>
      <c r="H26" s="40">
        <v>320</v>
      </c>
      <c r="I26" s="40">
        <v>4192</v>
      </c>
      <c r="J26" s="40">
        <v>59</v>
      </c>
      <c r="K26" s="40">
        <v>572</v>
      </c>
      <c r="L26" s="40">
        <v>286</v>
      </c>
      <c r="M26" s="40">
        <v>1053</v>
      </c>
      <c r="N26" s="106" t="s">
        <v>8</v>
      </c>
    </row>
    <row r="27" spans="1:14" ht="11.1" customHeight="1" x14ac:dyDescent="0.25">
      <c r="A27" s="122">
        <v>256</v>
      </c>
      <c r="B27" s="59" t="s">
        <v>29</v>
      </c>
      <c r="C27" s="40">
        <v>81377</v>
      </c>
      <c r="D27" s="40">
        <v>665</v>
      </c>
      <c r="E27" s="40">
        <v>28693</v>
      </c>
      <c r="F27" s="40">
        <v>235</v>
      </c>
      <c r="G27" s="40">
        <v>45433</v>
      </c>
      <c r="H27" s="40">
        <v>371</v>
      </c>
      <c r="I27" s="40">
        <v>7251</v>
      </c>
      <c r="J27" s="40">
        <v>59</v>
      </c>
      <c r="K27" s="40">
        <v>133</v>
      </c>
      <c r="L27" s="40">
        <v>510</v>
      </c>
      <c r="M27" s="40">
        <v>1817</v>
      </c>
      <c r="N27" s="106" t="s">
        <v>8</v>
      </c>
    </row>
    <row r="28" spans="1:14" ht="11.1" customHeight="1" x14ac:dyDescent="0.25">
      <c r="A28" s="122">
        <v>257</v>
      </c>
      <c r="B28" s="62" t="s">
        <v>30</v>
      </c>
      <c r="C28" s="40">
        <v>108842</v>
      </c>
      <c r="D28" s="40">
        <v>690</v>
      </c>
      <c r="E28" s="40">
        <v>48554</v>
      </c>
      <c r="F28" s="40">
        <v>308</v>
      </c>
      <c r="G28" s="40">
        <v>50932</v>
      </c>
      <c r="H28" s="40">
        <v>323</v>
      </c>
      <c r="I28" s="40">
        <v>9355</v>
      </c>
      <c r="J28" s="40">
        <v>59</v>
      </c>
      <c r="K28" s="58" t="s">
        <v>580</v>
      </c>
      <c r="L28" s="40">
        <v>619</v>
      </c>
      <c r="M28" s="40">
        <v>2301</v>
      </c>
      <c r="N28" s="106" t="s">
        <v>8</v>
      </c>
    </row>
    <row r="29" spans="1:14" ht="11.1" customHeight="1" x14ac:dyDescent="0.25">
      <c r="A29" s="123">
        <v>2</v>
      </c>
      <c r="B29" s="60" t="s">
        <v>31</v>
      </c>
      <c r="C29" s="41">
        <v>1261228</v>
      </c>
      <c r="D29" s="41">
        <v>587</v>
      </c>
      <c r="E29" s="41">
        <v>579141</v>
      </c>
      <c r="F29" s="41">
        <v>270</v>
      </c>
      <c r="G29" s="41">
        <v>558286</v>
      </c>
      <c r="H29" s="41">
        <v>260</v>
      </c>
      <c r="I29" s="41">
        <v>123801</v>
      </c>
      <c r="J29" s="41">
        <v>58</v>
      </c>
      <c r="K29" s="61">
        <v>4431</v>
      </c>
      <c r="L29" s="41">
        <v>9970</v>
      </c>
      <c r="M29" s="41">
        <v>35300</v>
      </c>
      <c r="N29" s="106" t="s">
        <v>8</v>
      </c>
    </row>
    <row r="30" spans="1:14" ht="19.95" customHeight="1" x14ac:dyDescent="0.25">
      <c r="A30" s="122">
        <v>351</v>
      </c>
      <c r="B30" s="59" t="s">
        <v>32</v>
      </c>
      <c r="C30" s="40">
        <v>135368</v>
      </c>
      <c r="D30" s="40">
        <v>756</v>
      </c>
      <c r="E30" s="40">
        <v>64321</v>
      </c>
      <c r="F30" s="40">
        <v>359</v>
      </c>
      <c r="G30" s="40">
        <v>60437</v>
      </c>
      <c r="H30" s="40">
        <v>338</v>
      </c>
      <c r="I30" s="40">
        <v>10610</v>
      </c>
      <c r="J30" s="40">
        <v>59</v>
      </c>
      <c r="K30" s="58" t="s">
        <v>580</v>
      </c>
      <c r="L30" s="40">
        <v>747</v>
      </c>
      <c r="M30" s="40">
        <v>2689</v>
      </c>
      <c r="N30" s="106" t="s">
        <v>8</v>
      </c>
    </row>
    <row r="31" spans="1:14" ht="11.1" customHeight="1" x14ac:dyDescent="0.25">
      <c r="A31" s="122">
        <v>352</v>
      </c>
      <c r="B31" s="59" t="s">
        <v>33</v>
      </c>
      <c r="C31" s="40">
        <v>144602</v>
      </c>
      <c r="D31" s="40">
        <v>729</v>
      </c>
      <c r="E31" s="40">
        <v>67381</v>
      </c>
      <c r="F31" s="40">
        <v>340</v>
      </c>
      <c r="G31" s="40">
        <v>65466</v>
      </c>
      <c r="H31" s="40">
        <v>330</v>
      </c>
      <c r="I31" s="40">
        <v>11755</v>
      </c>
      <c r="J31" s="40">
        <v>59</v>
      </c>
      <c r="K31" s="58" t="s">
        <v>580</v>
      </c>
      <c r="L31" s="40">
        <v>813</v>
      </c>
      <c r="M31" s="40">
        <v>2955</v>
      </c>
      <c r="N31" s="106" t="s">
        <v>8</v>
      </c>
    </row>
    <row r="32" spans="1:14" ht="11.1" customHeight="1" x14ac:dyDescent="0.25">
      <c r="A32" s="122">
        <v>353</v>
      </c>
      <c r="B32" s="59" t="s">
        <v>34</v>
      </c>
      <c r="C32" s="40">
        <v>116347</v>
      </c>
      <c r="D32" s="40">
        <v>459</v>
      </c>
      <c r="E32" s="40">
        <v>44452</v>
      </c>
      <c r="F32" s="40">
        <v>175</v>
      </c>
      <c r="G32" s="40">
        <v>56872</v>
      </c>
      <c r="H32" s="40">
        <v>224</v>
      </c>
      <c r="I32" s="40">
        <v>15023</v>
      </c>
      <c r="J32" s="40">
        <v>59</v>
      </c>
      <c r="K32" s="58" t="s">
        <v>580</v>
      </c>
      <c r="L32" s="40">
        <v>1024</v>
      </c>
      <c r="M32" s="40">
        <v>3885</v>
      </c>
      <c r="N32" s="106" t="s">
        <v>8</v>
      </c>
    </row>
    <row r="33" spans="1:14" ht="11.1" customHeight="1" x14ac:dyDescent="0.25">
      <c r="A33" s="122">
        <v>354</v>
      </c>
      <c r="B33" s="59" t="s">
        <v>35</v>
      </c>
      <c r="C33" s="40">
        <v>53931</v>
      </c>
      <c r="D33" s="40">
        <v>1113</v>
      </c>
      <c r="E33" s="40">
        <v>22704</v>
      </c>
      <c r="F33" s="40">
        <v>469</v>
      </c>
      <c r="G33" s="40">
        <v>28355</v>
      </c>
      <c r="H33" s="40">
        <v>585</v>
      </c>
      <c r="I33" s="40">
        <v>2873</v>
      </c>
      <c r="J33" s="40">
        <v>59</v>
      </c>
      <c r="K33" s="58" t="s">
        <v>580</v>
      </c>
      <c r="L33" s="40">
        <v>220</v>
      </c>
      <c r="M33" s="40">
        <v>702</v>
      </c>
      <c r="N33" s="106" t="s">
        <v>8</v>
      </c>
    </row>
    <row r="34" spans="1:14" ht="11.1" customHeight="1" x14ac:dyDescent="0.25">
      <c r="A34" s="122">
        <v>355</v>
      </c>
      <c r="B34" s="59" t="s">
        <v>36</v>
      </c>
      <c r="C34" s="40">
        <v>126727</v>
      </c>
      <c r="D34" s="40">
        <v>690</v>
      </c>
      <c r="E34" s="40">
        <v>59403</v>
      </c>
      <c r="F34" s="40">
        <v>323</v>
      </c>
      <c r="G34" s="40">
        <v>56435</v>
      </c>
      <c r="H34" s="40">
        <v>307</v>
      </c>
      <c r="I34" s="40">
        <v>10889</v>
      </c>
      <c r="J34" s="40">
        <v>59</v>
      </c>
      <c r="K34" s="58" t="s">
        <v>580</v>
      </c>
      <c r="L34" s="40">
        <v>770</v>
      </c>
      <c r="M34" s="40">
        <v>2795</v>
      </c>
      <c r="N34" s="106" t="s">
        <v>8</v>
      </c>
    </row>
    <row r="35" spans="1:14" ht="11.1" customHeight="1" x14ac:dyDescent="0.25">
      <c r="A35" s="122">
        <v>356</v>
      </c>
      <c r="B35" s="59" t="s">
        <v>37</v>
      </c>
      <c r="C35" s="40">
        <v>69182</v>
      </c>
      <c r="D35" s="40">
        <v>608</v>
      </c>
      <c r="E35" s="40">
        <v>33265</v>
      </c>
      <c r="F35" s="40">
        <v>292</v>
      </c>
      <c r="G35" s="40">
        <v>29168</v>
      </c>
      <c r="H35" s="40">
        <v>256</v>
      </c>
      <c r="I35" s="40">
        <v>6749</v>
      </c>
      <c r="J35" s="40">
        <v>59</v>
      </c>
      <c r="K35" s="58" t="s">
        <v>580</v>
      </c>
      <c r="L35" s="40">
        <v>438</v>
      </c>
      <c r="M35" s="40">
        <v>1678</v>
      </c>
      <c r="N35" s="106" t="s">
        <v>8</v>
      </c>
    </row>
    <row r="36" spans="1:14" ht="11.1" customHeight="1" x14ac:dyDescent="0.25">
      <c r="A36" s="122">
        <v>357</v>
      </c>
      <c r="B36" s="59" t="s">
        <v>38</v>
      </c>
      <c r="C36" s="40">
        <v>104350</v>
      </c>
      <c r="D36" s="40">
        <v>637</v>
      </c>
      <c r="E36" s="40">
        <v>36207</v>
      </c>
      <c r="F36" s="40">
        <v>221</v>
      </c>
      <c r="G36" s="40">
        <v>58433</v>
      </c>
      <c r="H36" s="40">
        <v>357</v>
      </c>
      <c r="I36" s="40">
        <v>9710</v>
      </c>
      <c r="J36" s="40">
        <v>59</v>
      </c>
      <c r="K36" s="40">
        <v>42</v>
      </c>
      <c r="L36" s="40">
        <v>668</v>
      </c>
      <c r="M36" s="40">
        <v>2413</v>
      </c>
      <c r="N36" s="106" t="s">
        <v>8</v>
      </c>
    </row>
    <row r="37" spans="1:14" ht="11.1" customHeight="1" x14ac:dyDescent="0.25">
      <c r="A37" s="122">
        <v>358</v>
      </c>
      <c r="B37" s="59" t="s">
        <v>39</v>
      </c>
      <c r="C37" s="40">
        <v>95118</v>
      </c>
      <c r="D37" s="40">
        <v>679</v>
      </c>
      <c r="E37" s="40">
        <v>35973</v>
      </c>
      <c r="F37" s="40">
        <v>257</v>
      </c>
      <c r="G37" s="40">
        <v>50835</v>
      </c>
      <c r="H37" s="40">
        <v>363</v>
      </c>
      <c r="I37" s="40">
        <v>8310</v>
      </c>
      <c r="J37" s="40">
        <v>59</v>
      </c>
      <c r="K37" s="58" t="s">
        <v>580</v>
      </c>
      <c r="L37" s="40">
        <v>577</v>
      </c>
      <c r="M37" s="40">
        <v>2074</v>
      </c>
      <c r="N37" s="106" t="s">
        <v>8</v>
      </c>
    </row>
    <row r="38" spans="1:14" ht="11.1" customHeight="1" x14ac:dyDescent="0.25">
      <c r="A38" s="122">
        <v>359</v>
      </c>
      <c r="B38" s="59" t="s">
        <v>40</v>
      </c>
      <c r="C38" s="40">
        <v>97358</v>
      </c>
      <c r="D38" s="40">
        <v>477</v>
      </c>
      <c r="E38" s="40">
        <v>33191</v>
      </c>
      <c r="F38" s="40">
        <v>163</v>
      </c>
      <c r="G38" s="40">
        <v>52074</v>
      </c>
      <c r="H38" s="40">
        <v>255</v>
      </c>
      <c r="I38" s="40">
        <v>12093</v>
      </c>
      <c r="J38" s="40">
        <v>59</v>
      </c>
      <c r="K38" s="58">
        <v>791</v>
      </c>
      <c r="L38" s="40">
        <v>852</v>
      </c>
      <c r="M38" s="40">
        <v>3160</v>
      </c>
      <c r="N38" s="106" t="s">
        <v>8</v>
      </c>
    </row>
    <row r="39" spans="1:14" ht="11.1" customHeight="1" x14ac:dyDescent="0.25">
      <c r="A39" s="122">
        <v>360</v>
      </c>
      <c r="B39" s="59" t="s">
        <v>41</v>
      </c>
      <c r="C39" s="40">
        <v>79263</v>
      </c>
      <c r="D39" s="40">
        <v>857</v>
      </c>
      <c r="E39" s="40">
        <v>32796</v>
      </c>
      <c r="F39" s="40">
        <v>355</v>
      </c>
      <c r="G39" s="40">
        <v>40985</v>
      </c>
      <c r="H39" s="40">
        <v>443</v>
      </c>
      <c r="I39" s="40">
        <v>5483</v>
      </c>
      <c r="J39" s="40">
        <v>59</v>
      </c>
      <c r="K39" s="58" t="s">
        <v>580</v>
      </c>
      <c r="L39" s="40">
        <v>398</v>
      </c>
      <c r="M39" s="40">
        <v>1364</v>
      </c>
      <c r="N39" s="106" t="s">
        <v>8</v>
      </c>
    </row>
    <row r="40" spans="1:14" ht="11.1" customHeight="1" x14ac:dyDescent="0.25">
      <c r="A40" s="122">
        <v>361</v>
      </c>
      <c r="B40" s="59" t="s">
        <v>42</v>
      </c>
      <c r="C40" s="40">
        <v>61648</v>
      </c>
      <c r="D40" s="40">
        <v>450</v>
      </c>
      <c r="E40" s="40">
        <v>24247</v>
      </c>
      <c r="F40" s="40">
        <v>177</v>
      </c>
      <c r="G40" s="40">
        <v>29278</v>
      </c>
      <c r="H40" s="40">
        <v>214</v>
      </c>
      <c r="I40" s="40">
        <v>8123</v>
      </c>
      <c r="J40" s="40">
        <v>59</v>
      </c>
      <c r="K40" s="40">
        <v>3196</v>
      </c>
      <c r="L40" s="40">
        <v>574</v>
      </c>
      <c r="M40" s="40">
        <v>2164</v>
      </c>
      <c r="N40" s="106" t="s">
        <v>8</v>
      </c>
    </row>
    <row r="41" spans="1:14" ht="11.1" customHeight="1" x14ac:dyDescent="0.25">
      <c r="A41" s="123">
        <v>3</v>
      </c>
      <c r="B41" s="60" t="s">
        <v>36</v>
      </c>
      <c r="C41" s="41">
        <v>1083895</v>
      </c>
      <c r="D41" s="41">
        <v>632</v>
      </c>
      <c r="E41" s="41">
        <v>453942</v>
      </c>
      <c r="F41" s="41">
        <v>265</v>
      </c>
      <c r="G41" s="41">
        <v>528337</v>
      </c>
      <c r="H41" s="41">
        <v>308</v>
      </c>
      <c r="I41" s="41">
        <v>101616</v>
      </c>
      <c r="J41" s="41">
        <v>59</v>
      </c>
      <c r="K41" s="61">
        <v>4029</v>
      </c>
      <c r="L41" s="41">
        <v>7078</v>
      </c>
      <c r="M41" s="41">
        <v>25878</v>
      </c>
      <c r="N41" s="106" t="s">
        <v>8</v>
      </c>
    </row>
    <row r="42" spans="1:14" ht="19.95" customHeight="1" x14ac:dyDescent="0.25">
      <c r="A42" s="122">
        <v>401</v>
      </c>
      <c r="B42" s="59" t="s">
        <v>43</v>
      </c>
      <c r="C42" s="40">
        <v>82242</v>
      </c>
      <c r="D42" s="40">
        <v>1061</v>
      </c>
      <c r="E42" s="40">
        <v>50591</v>
      </c>
      <c r="F42" s="40">
        <v>652</v>
      </c>
      <c r="G42" s="40">
        <v>27573</v>
      </c>
      <c r="H42" s="40">
        <v>356</v>
      </c>
      <c r="I42" s="40">
        <v>4078</v>
      </c>
      <c r="J42" s="40">
        <v>53</v>
      </c>
      <c r="K42" s="58" t="s">
        <v>580</v>
      </c>
      <c r="L42" s="40">
        <v>353</v>
      </c>
      <c r="M42" s="40">
        <v>1366</v>
      </c>
      <c r="N42" s="106" t="s">
        <v>8</v>
      </c>
    </row>
    <row r="43" spans="1:14" ht="11.1" customHeight="1" x14ac:dyDescent="0.25">
      <c r="A43" s="122">
        <v>402</v>
      </c>
      <c r="B43" s="59" t="s">
        <v>44</v>
      </c>
      <c r="C43" s="40">
        <v>34029</v>
      </c>
      <c r="D43" s="40">
        <v>681</v>
      </c>
      <c r="E43" s="40">
        <v>17059</v>
      </c>
      <c r="F43" s="40">
        <v>341</v>
      </c>
      <c r="G43" s="40">
        <v>14341</v>
      </c>
      <c r="H43" s="40">
        <v>287</v>
      </c>
      <c r="I43" s="40">
        <v>2628</v>
      </c>
      <c r="J43" s="40">
        <v>53</v>
      </c>
      <c r="K43" s="58" t="s">
        <v>580</v>
      </c>
      <c r="L43" s="40">
        <v>222</v>
      </c>
      <c r="M43" s="40">
        <v>868</v>
      </c>
      <c r="N43" s="106" t="s">
        <v>8</v>
      </c>
    </row>
    <row r="44" spans="1:14" ht="11.1" customHeight="1" x14ac:dyDescent="0.25">
      <c r="A44" s="122">
        <v>403</v>
      </c>
      <c r="B44" s="59" t="s">
        <v>45</v>
      </c>
      <c r="C44" s="40">
        <v>116647</v>
      </c>
      <c r="D44" s="40">
        <v>693</v>
      </c>
      <c r="E44" s="40">
        <v>67373</v>
      </c>
      <c r="F44" s="40">
        <v>400</v>
      </c>
      <c r="G44" s="40">
        <v>40423</v>
      </c>
      <c r="H44" s="40">
        <v>240</v>
      </c>
      <c r="I44" s="40">
        <v>8851</v>
      </c>
      <c r="J44" s="40">
        <v>53</v>
      </c>
      <c r="K44" s="58" t="s">
        <v>580</v>
      </c>
      <c r="L44" s="40">
        <v>885</v>
      </c>
      <c r="M44" s="40">
        <v>3214</v>
      </c>
      <c r="N44" s="106" t="s">
        <v>8</v>
      </c>
    </row>
    <row r="45" spans="1:14" ht="11.1" customHeight="1" x14ac:dyDescent="0.25">
      <c r="A45" s="122">
        <v>404</v>
      </c>
      <c r="B45" s="59" t="s">
        <v>46</v>
      </c>
      <c r="C45" s="40">
        <v>112621</v>
      </c>
      <c r="D45" s="40">
        <v>684</v>
      </c>
      <c r="E45" s="40">
        <v>73917</v>
      </c>
      <c r="F45" s="40">
        <v>449</v>
      </c>
      <c r="G45" s="40">
        <v>30047</v>
      </c>
      <c r="H45" s="40">
        <v>183</v>
      </c>
      <c r="I45" s="40">
        <v>8657</v>
      </c>
      <c r="J45" s="40">
        <v>53</v>
      </c>
      <c r="K45" s="58" t="s">
        <v>580</v>
      </c>
      <c r="L45" s="40">
        <v>830</v>
      </c>
      <c r="M45" s="40">
        <v>3064</v>
      </c>
      <c r="N45" s="106" t="s">
        <v>8</v>
      </c>
    </row>
    <row r="46" spans="1:14" ht="11.1" customHeight="1" x14ac:dyDescent="0.25">
      <c r="A46" s="122">
        <v>405</v>
      </c>
      <c r="B46" s="59" t="s">
        <v>47</v>
      </c>
      <c r="C46" s="40">
        <v>67123</v>
      </c>
      <c r="D46" s="40">
        <v>883</v>
      </c>
      <c r="E46" s="40">
        <v>39510</v>
      </c>
      <c r="F46" s="40">
        <v>520</v>
      </c>
      <c r="G46" s="40">
        <v>23616</v>
      </c>
      <c r="H46" s="40">
        <v>311</v>
      </c>
      <c r="I46" s="40">
        <v>3997</v>
      </c>
      <c r="J46" s="40">
        <v>53</v>
      </c>
      <c r="K46" s="58" t="s">
        <v>580</v>
      </c>
      <c r="L46" s="40">
        <v>349</v>
      </c>
      <c r="M46" s="40">
        <v>1345</v>
      </c>
      <c r="N46" s="106" t="s">
        <v>8</v>
      </c>
    </row>
    <row r="47" spans="1:14" ht="11.1" customHeight="1" x14ac:dyDescent="0.25">
      <c r="A47" s="122">
        <v>451</v>
      </c>
      <c r="B47" s="59" t="s">
        <v>48</v>
      </c>
      <c r="C47" s="40">
        <v>67827</v>
      </c>
      <c r="D47" s="40">
        <v>544</v>
      </c>
      <c r="E47" s="40">
        <v>30429</v>
      </c>
      <c r="F47" s="40">
        <v>244</v>
      </c>
      <c r="G47" s="40">
        <v>30005</v>
      </c>
      <c r="H47" s="40">
        <v>241</v>
      </c>
      <c r="I47" s="40">
        <v>7393</v>
      </c>
      <c r="J47" s="40">
        <v>59</v>
      </c>
      <c r="K47" s="58" t="s">
        <v>580</v>
      </c>
      <c r="L47" s="40">
        <v>491</v>
      </c>
      <c r="M47" s="40">
        <v>1875</v>
      </c>
      <c r="N47" s="106" t="s">
        <v>8</v>
      </c>
    </row>
    <row r="48" spans="1:14" ht="11.1" customHeight="1" x14ac:dyDescent="0.25">
      <c r="A48" s="122">
        <v>452</v>
      </c>
      <c r="B48" s="59" t="s">
        <v>49</v>
      </c>
      <c r="C48" s="40">
        <v>135813</v>
      </c>
      <c r="D48" s="40">
        <v>715</v>
      </c>
      <c r="E48" s="40">
        <v>60884</v>
      </c>
      <c r="F48" s="40">
        <v>320</v>
      </c>
      <c r="G48" s="40">
        <v>63663</v>
      </c>
      <c r="H48" s="40">
        <v>335</v>
      </c>
      <c r="I48" s="40">
        <v>11266</v>
      </c>
      <c r="J48" s="40">
        <v>59</v>
      </c>
      <c r="K48" s="40">
        <v>204</v>
      </c>
      <c r="L48" s="40">
        <v>767</v>
      </c>
      <c r="M48" s="40">
        <v>2804</v>
      </c>
      <c r="N48" s="106" t="s">
        <v>8</v>
      </c>
    </row>
    <row r="49" spans="1:14" ht="11.1" customHeight="1" x14ac:dyDescent="0.25">
      <c r="A49" s="122">
        <v>453</v>
      </c>
      <c r="B49" s="59" t="s">
        <v>50</v>
      </c>
      <c r="C49" s="40">
        <v>95859</v>
      </c>
      <c r="D49" s="40">
        <v>559</v>
      </c>
      <c r="E49" s="40">
        <v>38935</v>
      </c>
      <c r="F49" s="40">
        <v>227</v>
      </c>
      <c r="G49" s="40">
        <v>46759</v>
      </c>
      <c r="H49" s="40">
        <v>273</v>
      </c>
      <c r="I49" s="40">
        <v>10165</v>
      </c>
      <c r="J49" s="40">
        <v>59</v>
      </c>
      <c r="K49" s="40">
        <v>1662</v>
      </c>
      <c r="L49" s="40">
        <v>690</v>
      </c>
      <c r="M49" s="40">
        <v>2591</v>
      </c>
      <c r="N49" s="106" t="s">
        <v>8</v>
      </c>
    </row>
    <row r="50" spans="1:14" ht="11.1" customHeight="1" x14ac:dyDescent="0.25">
      <c r="A50" s="122">
        <v>454</v>
      </c>
      <c r="B50" s="59" t="s">
        <v>51</v>
      </c>
      <c r="C50" s="40">
        <v>156947</v>
      </c>
      <c r="D50" s="40">
        <v>480</v>
      </c>
      <c r="E50" s="40">
        <v>55621</v>
      </c>
      <c r="F50" s="40">
        <v>170</v>
      </c>
      <c r="G50" s="40">
        <v>81951</v>
      </c>
      <c r="H50" s="40">
        <v>251</v>
      </c>
      <c r="I50" s="40">
        <v>19375</v>
      </c>
      <c r="J50" s="40">
        <v>59</v>
      </c>
      <c r="K50" s="40">
        <v>2320</v>
      </c>
      <c r="L50" s="40">
        <v>1360</v>
      </c>
      <c r="M50" s="40">
        <v>5069</v>
      </c>
      <c r="N50" s="106" t="s">
        <v>8</v>
      </c>
    </row>
    <row r="51" spans="1:14" ht="11.1" customHeight="1" x14ac:dyDescent="0.25">
      <c r="A51" s="122">
        <v>455</v>
      </c>
      <c r="B51" s="59" t="s">
        <v>52</v>
      </c>
      <c r="C51" s="40">
        <v>64148</v>
      </c>
      <c r="D51" s="40">
        <v>650</v>
      </c>
      <c r="E51" s="40">
        <v>29533</v>
      </c>
      <c r="F51" s="40">
        <v>299</v>
      </c>
      <c r="G51" s="40">
        <v>28765</v>
      </c>
      <c r="H51" s="40">
        <v>292</v>
      </c>
      <c r="I51" s="40">
        <v>5850</v>
      </c>
      <c r="J51" s="40">
        <v>59</v>
      </c>
      <c r="K51" s="58" t="s">
        <v>580</v>
      </c>
      <c r="L51" s="40">
        <v>379</v>
      </c>
      <c r="M51" s="40">
        <v>1437</v>
      </c>
      <c r="N51" s="106" t="s">
        <v>8</v>
      </c>
    </row>
    <row r="52" spans="1:14" ht="11.1" customHeight="1" x14ac:dyDescent="0.25">
      <c r="A52" s="122">
        <v>456</v>
      </c>
      <c r="B52" s="59" t="s">
        <v>558</v>
      </c>
      <c r="C52" s="40">
        <v>78583</v>
      </c>
      <c r="D52" s="40">
        <v>574</v>
      </c>
      <c r="E52" s="40">
        <v>35109</v>
      </c>
      <c r="F52" s="40">
        <v>256</v>
      </c>
      <c r="G52" s="40">
        <v>35357</v>
      </c>
      <c r="H52" s="40">
        <v>258</v>
      </c>
      <c r="I52" s="40">
        <v>8117</v>
      </c>
      <c r="J52" s="40">
        <v>59</v>
      </c>
      <c r="K52" s="58" t="s">
        <v>580</v>
      </c>
      <c r="L52" s="40">
        <v>554</v>
      </c>
      <c r="M52" s="40">
        <v>2079</v>
      </c>
      <c r="N52" s="106" t="s">
        <v>8</v>
      </c>
    </row>
    <row r="53" spans="1:14" ht="11.1" customHeight="1" x14ac:dyDescent="0.25">
      <c r="A53" s="122">
        <v>457</v>
      </c>
      <c r="B53" s="59" t="s">
        <v>54</v>
      </c>
      <c r="C53" s="40">
        <v>123656</v>
      </c>
      <c r="D53" s="40">
        <v>726</v>
      </c>
      <c r="E53" s="40">
        <v>60124</v>
      </c>
      <c r="F53" s="40">
        <v>353</v>
      </c>
      <c r="G53" s="40">
        <v>53433</v>
      </c>
      <c r="H53" s="40">
        <v>314</v>
      </c>
      <c r="I53" s="40">
        <v>10099</v>
      </c>
      <c r="J53" s="40">
        <v>59</v>
      </c>
      <c r="K53" s="58" t="s">
        <v>580</v>
      </c>
      <c r="L53" s="40">
        <v>665</v>
      </c>
      <c r="M53" s="40">
        <v>2485</v>
      </c>
      <c r="N53" s="106" t="s">
        <v>8</v>
      </c>
    </row>
    <row r="54" spans="1:14" ht="11.1" customHeight="1" x14ac:dyDescent="0.25">
      <c r="A54" s="122">
        <v>458</v>
      </c>
      <c r="B54" s="59" t="s">
        <v>55</v>
      </c>
      <c r="C54" s="40">
        <v>68374</v>
      </c>
      <c r="D54" s="40">
        <v>521</v>
      </c>
      <c r="E54" s="40">
        <v>25516</v>
      </c>
      <c r="F54" s="40">
        <v>195</v>
      </c>
      <c r="G54" s="40">
        <v>35080</v>
      </c>
      <c r="H54" s="40">
        <v>267</v>
      </c>
      <c r="I54" s="40">
        <v>7778</v>
      </c>
      <c r="J54" s="40">
        <v>59</v>
      </c>
      <c r="K54" s="40">
        <v>272</v>
      </c>
      <c r="L54" s="40">
        <v>527</v>
      </c>
      <c r="M54" s="40">
        <v>1978</v>
      </c>
      <c r="N54" s="106" t="s">
        <v>8</v>
      </c>
    </row>
    <row r="55" spans="1:14" ht="11.1" customHeight="1" x14ac:dyDescent="0.25">
      <c r="A55" s="122">
        <v>459</v>
      </c>
      <c r="B55" s="59" t="s">
        <v>56</v>
      </c>
      <c r="C55" s="40">
        <v>189460</v>
      </c>
      <c r="D55" s="40">
        <v>529</v>
      </c>
      <c r="E55" s="40">
        <v>82512</v>
      </c>
      <c r="F55" s="40">
        <v>231</v>
      </c>
      <c r="G55" s="40">
        <v>85729</v>
      </c>
      <c r="H55" s="40">
        <v>240</v>
      </c>
      <c r="I55" s="40">
        <v>21219</v>
      </c>
      <c r="J55" s="40">
        <v>59</v>
      </c>
      <c r="K55" s="58" t="s">
        <v>580</v>
      </c>
      <c r="L55" s="40">
        <v>1405</v>
      </c>
      <c r="M55" s="40">
        <v>5377</v>
      </c>
      <c r="N55" s="106" t="s">
        <v>8</v>
      </c>
    </row>
    <row r="56" spans="1:14" ht="11.1" customHeight="1" x14ac:dyDescent="0.25">
      <c r="A56" s="122">
        <v>460</v>
      </c>
      <c r="B56" s="59" t="s">
        <v>57</v>
      </c>
      <c r="C56" s="40">
        <v>47832</v>
      </c>
      <c r="D56" s="40">
        <v>335</v>
      </c>
      <c r="E56" s="40">
        <v>5812</v>
      </c>
      <c r="F56" s="40">
        <v>41</v>
      </c>
      <c r="G56" s="40">
        <v>33565</v>
      </c>
      <c r="H56" s="40">
        <v>235</v>
      </c>
      <c r="I56" s="40">
        <v>8454</v>
      </c>
      <c r="J56" s="40">
        <v>59</v>
      </c>
      <c r="K56" s="40">
        <v>1387</v>
      </c>
      <c r="L56" s="40">
        <v>604</v>
      </c>
      <c r="M56" s="40">
        <v>2248</v>
      </c>
      <c r="N56" s="106" t="s">
        <v>8</v>
      </c>
    </row>
    <row r="57" spans="1:14" ht="11.1" customHeight="1" x14ac:dyDescent="0.25">
      <c r="A57" s="122">
        <v>461</v>
      </c>
      <c r="B57" s="59" t="s">
        <v>58</v>
      </c>
      <c r="C57" s="40">
        <v>58362</v>
      </c>
      <c r="D57" s="40">
        <v>659</v>
      </c>
      <c r="E57" s="40">
        <v>20142</v>
      </c>
      <c r="F57" s="40">
        <v>227</v>
      </c>
      <c r="G57" s="40">
        <v>32971</v>
      </c>
      <c r="H57" s="40">
        <v>372</v>
      </c>
      <c r="I57" s="40">
        <v>5250</v>
      </c>
      <c r="J57" s="40">
        <v>59</v>
      </c>
      <c r="K57" s="40">
        <v>435</v>
      </c>
      <c r="L57" s="40">
        <v>369</v>
      </c>
      <c r="M57" s="40">
        <v>1316</v>
      </c>
      <c r="N57" s="106" t="s">
        <v>8</v>
      </c>
    </row>
    <row r="58" spans="1:14" ht="11.1" customHeight="1" x14ac:dyDescent="0.25">
      <c r="A58" s="122">
        <v>462</v>
      </c>
      <c r="B58" s="59" t="s">
        <v>59</v>
      </c>
      <c r="C58" s="40">
        <v>39580</v>
      </c>
      <c r="D58" s="40">
        <v>693</v>
      </c>
      <c r="E58" s="40">
        <v>16558</v>
      </c>
      <c r="F58" s="40">
        <v>290</v>
      </c>
      <c r="G58" s="40">
        <v>19635</v>
      </c>
      <c r="H58" s="40">
        <v>344</v>
      </c>
      <c r="I58" s="40">
        <v>3387</v>
      </c>
      <c r="J58" s="40">
        <v>59</v>
      </c>
      <c r="K58" s="40">
        <v>220</v>
      </c>
      <c r="L58" s="40">
        <v>231</v>
      </c>
      <c r="M58" s="40">
        <v>844</v>
      </c>
      <c r="N58" s="106" t="s">
        <v>8</v>
      </c>
    </row>
    <row r="59" spans="1:14" ht="11.1" customHeight="1" x14ac:dyDescent="0.25">
      <c r="A59" s="123">
        <v>4</v>
      </c>
      <c r="B59" s="60" t="s">
        <v>60</v>
      </c>
      <c r="C59" s="41">
        <v>1539102</v>
      </c>
      <c r="D59" s="41">
        <v>608</v>
      </c>
      <c r="E59" s="41">
        <v>709625</v>
      </c>
      <c r="F59" s="41">
        <v>280</v>
      </c>
      <c r="G59" s="41">
        <v>682912</v>
      </c>
      <c r="H59" s="41">
        <v>270</v>
      </c>
      <c r="I59" s="41">
        <v>146565</v>
      </c>
      <c r="J59" s="41">
        <v>58</v>
      </c>
      <c r="K59" s="41">
        <v>6500</v>
      </c>
      <c r="L59" s="41">
        <v>10681</v>
      </c>
      <c r="M59" s="41">
        <v>39960</v>
      </c>
      <c r="N59" s="106" t="s">
        <v>8</v>
      </c>
    </row>
    <row r="60" spans="1:14" ht="19.95" customHeight="1" x14ac:dyDescent="0.25">
      <c r="A60" s="161" t="s">
        <v>634</v>
      </c>
      <c r="B60" s="60" t="s">
        <v>61</v>
      </c>
      <c r="C60" s="41">
        <v>4899422</v>
      </c>
      <c r="D60" s="41">
        <v>613</v>
      </c>
      <c r="E60" s="41">
        <v>2275739</v>
      </c>
      <c r="F60" s="41">
        <v>285</v>
      </c>
      <c r="G60" s="41">
        <v>2161074</v>
      </c>
      <c r="H60" s="41">
        <v>270</v>
      </c>
      <c r="I60" s="41">
        <v>462609</v>
      </c>
      <c r="J60" s="41">
        <v>58</v>
      </c>
      <c r="K60" s="41">
        <v>35291</v>
      </c>
      <c r="L60" s="41">
        <v>35000</v>
      </c>
      <c r="M60" s="41">
        <v>127478</v>
      </c>
      <c r="N60" s="106" t="s">
        <v>8</v>
      </c>
    </row>
    <row r="61" spans="1:14" ht="11.1" customHeight="1" x14ac:dyDescent="0.25">
      <c r="A61" s="161" t="s">
        <v>61</v>
      </c>
      <c r="B61" s="413" t="s">
        <v>68</v>
      </c>
      <c r="C61" s="414"/>
      <c r="D61" s="414"/>
      <c r="E61" s="414"/>
      <c r="F61" s="414"/>
      <c r="G61" s="414"/>
      <c r="H61" s="414"/>
      <c r="I61" s="414"/>
      <c r="J61" s="414"/>
      <c r="K61" s="414"/>
      <c r="L61" s="414"/>
      <c r="M61" s="414"/>
      <c r="N61" s="106" t="s">
        <v>8</v>
      </c>
    </row>
    <row r="62" spans="1:14" ht="11.1" customHeight="1" x14ac:dyDescent="0.25">
      <c r="A62" s="161" t="s">
        <v>1074</v>
      </c>
      <c r="B62" s="162" t="s">
        <v>596</v>
      </c>
      <c r="C62" s="40">
        <v>665578</v>
      </c>
      <c r="D62" s="40">
        <v>657</v>
      </c>
      <c r="E62" s="40">
        <v>428952</v>
      </c>
      <c r="F62" s="40">
        <v>423</v>
      </c>
      <c r="G62" s="40">
        <v>183317</v>
      </c>
      <c r="H62" s="40">
        <v>181</v>
      </c>
      <c r="I62" s="40">
        <v>53309</v>
      </c>
      <c r="J62" s="40">
        <v>53</v>
      </c>
      <c r="K62" s="40">
        <v>19520</v>
      </c>
      <c r="L62" s="40">
        <v>5288</v>
      </c>
      <c r="M62" s="40">
        <v>19319</v>
      </c>
      <c r="N62" s="106" t="s">
        <v>8</v>
      </c>
    </row>
    <row r="63" spans="1:14" ht="19.8" x14ac:dyDescent="0.25">
      <c r="A63" s="161" t="s">
        <v>1074</v>
      </c>
      <c r="B63" s="163" t="s">
        <v>597</v>
      </c>
      <c r="C63" s="40">
        <v>4233845</v>
      </c>
      <c r="D63" s="40">
        <v>607</v>
      </c>
      <c r="E63" s="40">
        <v>1846787</v>
      </c>
      <c r="F63" s="40">
        <v>265</v>
      </c>
      <c r="G63" s="40">
        <v>1977757</v>
      </c>
      <c r="H63" s="40">
        <v>283</v>
      </c>
      <c r="I63" s="40">
        <v>409301</v>
      </c>
      <c r="J63" s="40">
        <v>59</v>
      </c>
      <c r="K63" s="40">
        <v>15771</v>
      </c>
      <c r="L63" s="40">
        <v>29712</v>
      </c>
      <c r="M63" s="40">
        <v>108159</v>
      </c>
      <c r="N63" s="106" t="s">
        <v>8</v>
      </c>
    </row>
    <row r="64" spans="1:14" ht="11.1" customHeight="1" x14ac:dyDescent="0.25">
      <c r="A64" s="161" t="s">
        <v>1001</v>
      </c>
      <c r="B64" s="411" t="s">
        <v>68</v>
      </c>
      <c r="C64" s="412"/>
      <c r="D64" s="412"/>
      <c r="E64" s="412"/>
      <c r="F64" s="412"/>
      <c r="G64" s="412"/>
      <c r="H64" s="412"/>
      <c r="I64" s="412"/>
      <c r="J64" s="412"/>
      <c r="K64" s="412"/>
      <c r="L64" s="412"/>
      <c r="M64" s="412"/>
      <c r="N64" s="106" t="s">
        <v>8</v>
      </c>
    </row>
    <row r="65" spans="1:14" ht="11.1" customHeight="1" x14ac:dyDescent="0.25">
      <c r="A65" s="161" t="s">
        <v>1002</v>
      </c>
      <c r="B65" s="164" t="s">
        <v>598</v>
      </c>
      <c r="C65" s="248">
        <v>2193365</v>
      </c>
      <c r="D65" s="248">
        <v>314</v>
      </c>
      <c r="E65" s="39" t="s">
        <v>581</v>
      </c>
      <c r="F65" s="39" t="s">
        <v>581</v>
      </c>
      <c r="G65" s="248">
        <v>1977757</v>
      </c>
      <c r="H65" s="248">
        <v>283</v>
      </c>
      <c r="I65" s="248">
        <v>215609</v>
      </c>
      <c r="J65" s="248">
        <v>31</v>
      </c>
      <c r="K65" s="39" t="s">
        <v>581</v>
      </c>
      <c r="L65" s="248">
        <v>14789</v>
      </c>
      <c r="M65" s="248">
        <v>108159</v>
      </c>
      <c r="N65" s="106" t="s">
        <v>8</v>
      </c>
    </row>
    <row r="66" spans="1:14" ht="11.1" customHeight="1" x14ac:dyDescent="0.25">
      <c r="A66" s="161" t="s">
        <v>1002</v>
      </c>
      <c r="B66" s="165" t="s">
        <v>599</v>
      </c>
      <c r="C66" s="248">
        <v>2040479</v>
      </c>
      <c r="D66" s="248">
        <v>292</v>
      </c>
      <c r="E66" s="248">
        <v>1846787</v>
      </c>
      <c r="F66" s="248">
        <v>265</v>
      </c>
      <c r="G66" s="39" t="s">
        <v>581</v>
      </c>
      <c r="H66" s="39" t="s">
        <v>581</v>
      </c>
      <c r="I66" s="248">
        <v>193692</v>
      </c>
      <c r="J66" s="248">
        <v>28</v>
      </c>
      <c r="K66" s="248">
        <v>15771</v>
      </c>
      <c r="L66" s="248">
        <v>14922</v>
      </c>
      <c r="M66" s="39" t="s">
        <v>581</v>
      </c>
      <c r="N66" s="106" t="s">
        <v>8</v>
      </c>
    </row>
    <row r="67" spans="1:14" ht="5.0999999999999996" customHeight="1" x14ac:dyDescent="0.25">
      <c r="A67" s="398" t="s">
        <v>633</v>
      </c>
      <c r="B67" s="398"/>
      <c r="C67" s="398"/>
      <c r="D67" s="398"/>
      <c r="E67" s="398"/>
      <c r="F67" s="398"/>
      <c r="G67" s="398"/>
      <c r="H67" s="398"/>
      <c r="I67" s="398"/>
      <c r="J67" s="398"/>
      <c r="K67" s="398"/>
      <c r="L67" s="398"/>
      <c r="M67" s="398"/>
      <c r="N67" s="106" t="s">
        <v>8</v>
      </c>
    </row>
    <row r="68" spans="1:14" s="166" customFormat="1" ht="9" customHeight="1" x14ac:dyDescent="0.25">
      <c r="A68" s="397" t="s">
        <v>594</v>
      </c>
      <c r="B68" s="397"/>
      <c r="C68" s="397"/>
      <c r="D68" s="397"/>
      <c r="E68" s="397"/>
      <c r="F68" s="397"/>
      <c r="G68" s="397"/>
      <c r="H68" s="397"/>
      <c r="I68" s="397"/>
      <c r="J68" s="397"/>
      <c r="K68" s="397"/>
      <c r="L68" s="397"/>
      <c r="M68" s="397"/>
      <c r="N68" s="110" t="s">
        <v>8</v>
      </c>
    </row>
    <row r="69" spans="1:14" s="166" customFormat="1" ht="9" customHeight="1" x14ac:dyDescent="0.25">
      <c r="A69" s="397" t="s">
        <v>595</v>
      </c>
      <c r="B69" s="397"/>
      <c r="C69" s="397"/>
      <c r="D69" s="397"/>
      <c r="E69" s="397"/>
      <c r="F69" s="397"/>
      <c r="G69" s="397"/>
      <c r="H69" s="397"/>
      <c r="I69" s="397"/>
      <c r="J69" s="397"/>
      <c r="K69" s="397"/>
      <c r="L69" s="397"/>
      <c r="M69" s="397"/>
      <c r="N69" s="110" t="s">
        <v>8</v>
      </c>
    </row>
    <row r="70" spans="1:14" s="166" customFormat="1" ht="9" customHeight="1" x14ac:dyDescent="0.25">
      <c r="A70" s="397" t="s">
        <v>990</v>
      </c>
      <c r="B70" s="397"/>
      <c r="C70" s="397"/>
      <c r="D70" s="397"/>
      <c r="E70" s="397"/>
      <c r="F70" s="397"/>
      <c r="G70" s="397"/>
      <c r="H70" s="397"/>
      <c r="I70" s="397"/>
      <c r="J70" s="397"/>
      <c r="K70" s="397"/>
      <c r="L70" s="397"/>
      <c r="M70" s="397"/>
      <c r="N70" s="110" t="s">
        <v>8</v>
      </c>
    </row>
    <row r="71" spans="1:14" ht="5.0999999999999996" customHeight="1" x14ac:dyDescent="0.25">
      <c r="A71" s="106" t="s">
        <v>3</v>
      </c>
      <c r="B71" s="106" t="s">
        <v>3</v>
      </c>
      <c r="C71" s="106" t="s">
        <v>3</v>
      </c>
      <c r="D71" s="106" t="s">
        <v>3</v>
      </c>
      <c r="E71" s="106" t="s">
        <v>3</v>
      </c>
      <c r="F71" s="106" t="s">
        <v>3</v>
      </c>
      <c r="G71" s="106" t="s">
        <v>3</v>
      </c>
      <c r="H71" s="106" t="s">
        <v>3</v>
      </c>
      <c r="I71" s="106" t="s">
        <v>3</v>
      </c>
      <c r="J71" s="106" t="s">
        <v>3</v>
      </c>
      <c r="K71" s="106" t="s">
        <v>3</v>
      </c>
      <c r="L71" s="106" t="s">
        <v>3</v>
      </c>
      <c r="M71" s="106" t="s">
        <v>3</v>
      </c>
      <c r="N71" s="106" t="s">
        <v>9</v>
      </c>
    </row>
  </sheetData>
  <mergeCells count="32">
    <mergeCell ref="B61:M61"/>
    <mergeCell ref="A1:F1"/>
    <mergeCell ref="G1:M1"/>
    <mergeCell ref="E5:F5"/>
    <mergeCell ref="H7:H8"/>
    <mergeCell ref="G5:H5"/>
    <mergeCell ref="E4:F4"/>
    <mergeCell ref="G7:G8"/>
    <mergeCell ref="G4:J4"/>
    <mergeCell ref="A3:M3"/>
    <mergeCell ref="C4:D6"/>
    <mergeCell ref="K4:K7"/>
    <mergeCell ref="L4:L7"/>
    <mergeCell ref="I7:I8"/>
    <mergeCell ref="J7:J8"/>
    <mergeCell ref="K8:M8"/>
    <mergeCell ref="A2:M2"/>
    <mergeCell ref="A68:M68"/>
    <mergeCell ref="A69:M69"/>
    <mergeCell ref="A70:M70"/>
    <mergeCell ref="A67:M67"/>
    <mergeCell ref="A4:A8"/>
    <mergeCell ref="B4:B8"/>
    <mergeCell ref="M4:M7"/>
    <mergeCell ref="I5:J6"/>
    <mergeCell ref="E6:F6"/>
    <mergeCell ref="G6:H6"/>
    <mergeCell ref="C7:C8"/>
    <mergeCell ref="D7:D8"/>
    <mergeCell ref="E7:E8"/>
    <mergeCell ref="F7:F8"/>
    <mergeCell ref="B64:M64"/>
  </mergeCells>
  <hyperlinks>
    <hyperlink ref="A1:M1" location="Inhalt!A1" display="Zum Inhaltsverzeichnis" xr:uid="{637CD22B-15DE-4195-939A-7160E9AA4ED0}"/>
  </hyperlinks>
  <pageMargins left="0.59055118110236227" right="0.59055118110236227" top="0.59055118110236227" bottom="0.98425196850393704" header="0.19685039370078741" footer="0.31496062992125984"/>
  <pageSetup paperSize="9" pageOrder="overThenDown" orientation="portrait" r:id="rId1"/>
  <headerFooter>
    <oddFooter>&amp;C&amp;"Arial,Standard"&amp;8Statistische Berichte Niedersachsen L II S - j / 2020
&amp;P</oddFooter>
  </headerFooter>
  <rowBreaks count="1" manualBreakCount="1">
    <brk id="41" max="16383" man="1"/>
  </row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2DAD89-E4D8-4039-85F8-CD49D82EEB70}">
  <sheetPr>
    <tabColor theme="7" tint="0.79998168889431442"/>
  </sheetPr>
  <dimension ref="A1:M61"/>
  <sheetViews>
    <sheetView zoomScaleNormal="100" zoomScalePageLayoutView="55" workbookViewId="0">
      <selection sqref="A1:E1"/>
    </sheetView>
  </sheetViews>
  <sheetFormatPr baseColWidth="10" defaultColWidth="11.5546875" defaultRowHeight="14.4" x14ac:dyDescent="0.3"/>
  <cols>
    <col min="1" max="1" width="10.6640625" style="51" customWidth="1"/>
    <col min="2" max="2" width="26.6640625" style="51" customWidth="1"/>
    <col min="3" max="3" width="14.88671875" style="51" customWidth="1"/>
    <col min="4" max="4" width="15.88671875" style="51" customWidth="1"/>
    <col min="5" max="5" width="16" style="51" customWidth="1"/>
    <col min="6" max="6" width="12.33203125" style="51" customWidth="1"/>
    <col min="7" max="7" width="13.33203125" style="51" customWidth="1"/>
    <col min="8" max="8" width="12.33203125" style="51" customWidth="1"/>
    <col min="9" max="9" width="13.33203125" style="51" customWidth="1"/>
    <col min="10" max="10" width="12.33203125" style="51" customWidth="1"/>
    <col min="11" max="11" width="13.33203125" style="51" customWidth="1"/>
    <col min="12" max="12" width="12.33203125" style="51" customWidth="1"/>
    <col min="13" max="13" width="2.109375" style="51" customWidth="1"/>
    <col min="14" max="16384" width="11.5546875" style="51"/>
  </cols>
  <sheetData>
    <row r="1" spans="1:13" s="79" customFormat="1" ht="25.05" customHeight="1" x14ac:dyDescent="0.3">
      <c r="A1" s="518" t="s">
        <v>2</v>
      </c>
      <c r="B1" s="518"/>
      <c r="C1" s="518"/>
      <c r="D1" s="518"/>
      <c r="E1" s="518"/>
      <c r="F1" s="438" t="s">
        <v>2</v>
      </c>
      <c r="G1" s="438"/>
      <c r="H1" s="438"/>
      <c r="I1" s="438"/>
      <c r="J1" s="438"/>
      <c r="K1" s="438"/>
      <c r="L1" s="438"/>
      <c r="M1" s="111" t="s">
        <v>8</v>
      </c>
    </row>
    <row r="2" spans="1:13" ht="20.100000000000001" customHeight="1" x14ac:dyDescent="0.3">
      <c r="A2" s="427" t="s">
        <v>64</v>
      </c>
      <c r="B2" s="427"/>
      <c r="C2" s="427"/>
      <c r="D2" s="427"/>
      <c r="E2" s="427"/>
      <c r="F2" s="427"/>
      <c r="G2" s="427"/>
      <c r="H2" s="427"/>
      <c r="I2" s="427"/>
      <c r="J2" s="427"/>
      <c r="K2" s="427"/>
      <c r="L2" s="427"/>
      <c r="M2" s="106" t="s">
        <v>8</v>
      </c>
    </row>
    <row r="3" spans="1:13" ht="4.95" customHeight="1" x14ac:dyDescent="0.3">
      <c r="A3" s="429" t="s">
        <v>66</v>
      </c>
      <c r="B3" s="429"/>
      <c r="C3" s="429"/>
      <c r="D3" s="429"/>
      <c r="E3" s="429"/>
      <c r="F3" s="429"/>
      <c r="G3" s="429"/>
      <c r="H3" s="429"/>
      <c r="I3" s="429"/>
      <c r="J3" s="429"/>
      <c r="K3" s="429"/>
      <c r="L3" s="429"/>
      <c r="M3" s="106" t="s">
        <v>8</v>
      </c>
    </row>
    <row r="4" spans="1:13" ht="40.049999999999997" customHeight="1" x14ac:dyDescent="0.3">
      <c r="A4" s="428" t="s">
        <v>1008</v>
      </c>
      <c r="B4" s="407" t="s">
        <v>1052</v>
      </c>
      <c r="C4" s="407" t="s">
        <v>1245</v>
      </c>
      <c r="D4" s="407" t="s">
        <v>1054</v>
      </c>
      <c r="E4" s="407" t="s">
        <v>1021</v>
      </c>
      <c r="F4" s="407" t="s">
        <v>548</v>
      </c>
      <c r="G4" s="430"/>
      <c r="H4" s="407" t="s">
        <v>97</v>
      </c>
      <c r="I4" s="430"/>
      <c r="J4" s="407" t="s">
        <v>1051</v>
      </c>
      <c r="K4" s="407"/>
      <c r="L4" s="89" t="s">
        <v>1050</v>
      </c>
      <c r="M4" s="106" t="s">
        <v>8</v>
      </c>
    </row>
    <row r="5" spans="1:13" ht="25.05" customHeight="1" x14ac:dyDescent="0.3">
      <c r="A5" s="428"/>
      <c r="B5" s="407"/>
      <c r="C5" s="407"/>
      <c r="D5" s="407"/>
      <c r="E5" s="407"/>
      <c r="F5" s="271" t="s">
        <v>1</v>
      </c>
      <c r="G5" s="270" t="s">
        <v>1053</v>
      </c>
      <c r="H5" s="271" t="s">
        <v>1</v>
      </c>
      <c r="I5" s="270" t="s">
        <v>1053</v>
      </c>
      <c r="J5" s="271" t="s">
        <v>1</v>
      </c>
      <c r="K5" s="270" t="s">
        <v>1053</v>
      </c>
      <c r="L5" s="268" t="s">
        <v>1</v>
      </c>
      <c r="M5" s="106" t="s">
        <v>8</v>
      </c>
    </row>
    <row r="6" spans="1:13" s="106" customFormat="1" ht="4.95" customHeight="1" x14ac:dyDescent="0.15">
      <c r="A6" s="155" t="s">
        <v>872</v>
      </c>
      <c r="B6" s="155" t="s">
        <v>871</v>
      </c>
      <c r="C6" s="156" t="s">
        <v>624</v>
      </c>
      <c r="D6" s="156" t="s">
        <v>636</v>
      </c>
      <c r="E6" s="156" t="s">
        <v>65</v>
      </c>
      <c r="F6" s="156" t="s">
        <v>925</v>
      </c>
      <c r="G6" s="156" t="s">
        <v>929</v>
      </c>
      <c r="H6" s="156" t="s">
        <v>926</v>
      </c>
      <c r="I6" s="156" t="s">
        <v>930</v>
      </c>
      <c r="J6" s="156" t="s">
        <v>927</v>
      </c>
      <c r="K6" s="156" t="s">
        <v>931</v>
      </c>
      <c r="L6" s="156" t="s">
        <v>928</v>
      </c>
      <c r="M6" s="106" t="s">
        <v>8</v>
      </c>
    </row>
    <row r="7" spans="1:13" ht="10.95" customHeight="1" x14ac:dyDescent="0.3">
      <c r="A7" s="135">
        <v>101</v>
      </c>
      <c r="B7" s="59" t="s">
        <v>12</v>
      </c>
      <c r="C7" s="90">
        <v>248528</v>
      </c>
      <c r="D7" s="157">
        <v>169.8</v>
      </c>
      <c r="E7" s="90">
        <v>422001</v>
      </c>
      <c r="F7" s="90">
        <v>318037</v>
      </c>
      <c r="G7" s="91">
        <v>753.64</v>
      </c>
      <c r="H7" s="90">
        <v>129344</v>
      </c>
      <c r="I7" s="91">
        <v>306.5</v>
      </c>
      <c r="J7" s="253">
        <v>447381</v>
      </c>
      <c r="K7" s="313">
        <v>1060.1400000000001</v>
      </c>
      <c r="L7" s="90">
        <v>741</v>
      </c>
      <c r="M7" s="106" t="s">
        <v>8</v>
      </c>
    </row>
    <row r="8" spans="1:13" ht="10.95" customHeight="1" x14ac:dyDescent="0.3">
      <c r="A8" s="135">
        <v>102</v>
      </c>
      <c r="B8" s="59" t="s">
        <v>13</v>
      </c>
      <c r="C8" s="90">
        <v>104441</v>
      </c>
      <c r="D8" s="157">
        <v>145.69999999999999</v>
      </c>
      <c r="E8" s="90">
        <v>152171</v>
      </c>
      <c r="F8" s="90">
        <v>108659</v>
      </c>
      <c r="G8" s="91">
        <v>714.06</v>
      </c>
      <c r="H8" s="90">
        <v>51158</v>
      </c>
      <c r="I8" s="91">
        <v>336.19</v>
      </c>
      <c r="J8" s="253">
        <v>159817</v>
      </c>
      <c r="K8" s="313">
        <v>1050.25</v>
      </c>
      <c r="L8" s="90">
        <v>264</v>
      </c>
      <c r="M8" s="106" t="s">
        <v>8</v>
      </c>
    </row>
    <row r="9" spans="1:13" ht="10.95" customHeight="1" x14ac:dyDescent="0.3">
      <c r="A9" s="135">
        <v>103</v>
      </c>
      <c r="B9" s="59" t="s">
        <v>14</v>
      </c>
      <c r="C9" s="90">
        <v>124247</v>
      </c>
      <c r="D9" s="157">
        <v>149</v>
      </c>
      <c r="E9" s="90">
        <v>185128</v>
      </c>
      <c r="F9" s="90">
        <v>312778</v>
      </c>
      <c r="G9" s="321">
        <v>1689.52</v>
      </c>
      <c r="H9" s="58" t="s">
        <v>580</v>
      </c>
      <c r="I9" s="58" t="s">
        <v>580</v>
      </c>
      <c r="J9" s="253">
        <v>293258</v>
      </c>
      <c r="K9" s="313">
        <v>1584.08</v>
      </c>
      <c r="L9" s="90">
        <v>503</v>
      </c>
      <c r="M9" s="106" t="s">
        <v>8</v>
      </c>
    </row>
    <row r="10" spans="1:13" ht="10.95" customHeight="1" x14ac:dyDescent="0.3">
      <c r="A10" s="135">
        <v>151</v>
      </c>
      <c r="B10" s="59" t="s">
        <v>15</v>
      </c>
      <c r="C10" s="90">
        <v>176806</v>
      </c>
      <c r="D10" s="157">
        <v>109.7</v>
      </c>
      <c r="E10" s="90">
        <v>193993</v>
      </c>
      <c r="F10" s="90">
        <v>157845</v>
      </c>
      <c r="G10" s="91">
        <v>813.66</v>
      </c>
      <c r="H10" s="90">
        <v>50726</v>
      </c>
      <c r="I10" s="91">
        <v>261.48</v>
      </c>
      <c r="J10" s="253">
        <v>208571</v>
      </c>
      <c r="K10" s="313">
        <v>1075.1500000000001</v>
      </c>
      <c r="L10" s="90">
        <v>347</v>
      </c>
      <c r="M10" s="106" t="s">
        <v>8</v>
      </c>
    </row>
    <row r="11" spans="1:13" ht="10.95" customHeight="1" x14ac:dyDescent="0.3">
      <c r="A11" s="135">
        <v>153</v>
      </c>
      <c r="B11" s="59" t="s">
        <v>16</v>
      </c>
      <c r="C11" s="90">
        <v>137583</v>
      </c>
      <c r="D11" s="157">
        <v>113.3</v>
      </c>
      <c r="E11" s="90">
        <v>155852</v>
      </c>
      <c r="F11" s="90">
        <v>116244</v>
      </c>
      <c r="G11" s="91">
        <v>745.86</v>
      </c>
      <c r="H11" s="90">
        <v>51719</v>
      </c>
      <c r="I11" s="91">
        <v>331.84</v>
      </c>
      <c r="J11" s="253">
        <v>167152</v>
      </c>
      <c r="K11" s="313">
        <v>1072.51</v>
      </c>
      <c r="L11" s="90">
        <v>276</v>
      </c>
      <c r="M11" s="106" t="s">
        <v>8</v>
      </c>
    </row>
    <row r="12" spans="1:13" ht="10.95" customHeight="1" x14ac:dyDescent="0.3">
      <c r="A12" s="135">
        <v>154</v>
      </c>
      <c r="B12" s="59" t="s">
        <v>17</v>
      </c>
      <c r="C12" s="90">
        <v>91785</v>
      </c>
      <c r="D12" s="157">
        <v>105.4</v>
      </c>
      <c r="E12" s="90">
        <v>96783</v>
      </c>
      <c r="F12" s="90">
        <v>75334</v>
      </c>
      <c r="G12" s="91">
        <v>778.38</v>
      </c>
      <c r="H12" s="90">
        <v>27868</v>
      </c>
      <c r="I12" s="91">
        <v>287.95</v>
      </c>
      <c r="J12" s="253">
        <v>103202</v>
      </c>
      <c r="K12" s="313">
        <v>1066.33</v>
      </c>
      <c r="L12" s="90">
        <v>171</v>
      </c>
      <c r="M12" s="106" t="s">
        <v>8</v>
      </c>
    </row>
    <row r="13" spans="1:13" ht="10.95" customHeight="1" x14ac:dyDescent="0.3">
      <c r="A13" s="135">
        <v>155</v>
      </c>
      <c r="B13" s="59" t="s">
        <v>18</v>
      </c>
      <c r="C13" s="90">
        <v>133517</v>
      </c>
      <c r="D13" s="157">
        <v>107.2</v>
      </c>
      <c r="E13" s="90">
        <v>143158</v>
      </c>
      <c r="F13" s="90">
        <v>113227</v>
      </c>
      <c r="G13" s="91">
        <v>790.92</v>
      </c>
      <c r="H13" s="90">
        <v>39875</v>
      </c>
      <c r="I13" s="91">
        <v>278.54000000000002</v>
      </c>
      <c r="J13" s="253">
        <v>153102</v>
      </c>
      <c r="K13" s="313">
        <v>1069.46</v>
      </c>
      <c r="L13" s="90">
        <v>254</v>
      </c>
      <c r="M13" s="106" t="s">
        <v>8</v>
      </c>
    </row>
    <row r="14" spans="1:13" ht="10.95" customHeight="1" x14ac:dyDescent="0.3">
      <c r="A14" s="135">
        <v>157</v>
      </c>
      <c r="B14" s="59" t="s">
        <v>19</v>
      </c>
      <c r="C14" s="90">
        <v>134191</v>
      </c>
      <c r="D14" s="157">
        <v>112.5</v>
      </c>
      <c r="E14" s="90">
        <v>150979</v>
      </c>
      <c r="F14" s="90">
        <v>109245</v>
      </c>
      <c r="G14" s="91">
        <v>723.58</v>
      </c>
      <c r="H14" s="90">
        <v>49679</v>
      </c>
      <c r="I14" s="91">
        <v>329.05</v>
      </c>
      <c r="J14" s="253">
        <v>158925</v>
      </c>
      <c r="K14" s="313">
        <v>1052.6300000000001</v>
      </c>
      <c r="L14" s="90">
        <v>263</v>
      </c>
      <c r="M14" s="106" t="s">
        <v>8</v>
      </c>
    </row>
    <row r="15" spans="1:13" ht="10.95" customHeight="1" x14ac:dyDescent="0.3">
      <c r="A15" s="135">
        <v>158</v>
      </c>
      <c r="B15" s="59" t="s">
        <v>20</v>
      </c>
      <c r="C15" s="90">
        <v>120409</v>
      </c>
      <c r="D15" s="157">
        <v>113</v>
      </c>
      <c r="E15" s="90">
        <v>136004</v>
      </c>
      <c r="F15" s="90">
        <v>110581</v>
      </c>
      <c r="G15" s="91">
        <v>813.07</v>
      </c>
      <c r="H15" s="90">
        <v>35623</v>
      </c>
      <c r="I15" s="91">
        <v>261.93</v>
      </c>
      <c r="J15" s="253">
        <v>146204</v>
      </c>
      <c r="K15" s="313">
        <v>1075</v>
      </c>
      <c r="L15" s="90">
        <v>243</v>
      </c>
      <c r="M15" s="106" t="s">
        <v>8</v>
      </c>
    </row>
    <row r="16" spans="1:13" ht="10.95" customHeight="1" x14ac:dyDescent="0.3">
      <c r="A16" s="135">
        <v>159</v>
      </c>
      <c r="B16" s="59" t="s">
        <v>21</v>
      </c>
      <c r="C16" s="90">
        <v>329422</v>
      </c>
      <c r="D16" s="157">
        <v>120.3</v>
      </c>
      <c r="E16" s="90">
        <v>396430</v>
      </c>
      <c r="F16" s="90">
        <v>331390</v>
      </c>
      <c r="G16" s="91">
        <v>835.94</v>
      </c>
      <c r="H16" s="90">
        <v>97038</v>
      </c>
      <c r="I16" s="91">
        <v>244.78</v>
      </c>
      <c r="J16" s="253">
        <v>428428</v>
      </c>
      <c r="K16" s="313">
        <v>1080.72</v>
      </c>
      <c r="L16" s="90">
        <v>714</v>
      </c>
      <c r="M16" s="106" t="s">
        <v>8</v>
      </c>
    </row>
    <row r="17" spans="1:13" ht="10.95" customHeight="1" x14ac:dyDescent="0.3">
      <c r="A17" s="320">
        <v>1</v>
      </c>
      <c r="B17" s="158" t="s">
        <v>22</v>
      </c>
      <c r="C17" s="92">
        <v>1600929</v>
      </c>
      <c r="D17" s="159">
        <v>127</v>
      </c>
      <c r="E17" s="92">
        <v>2032499</v>
      </c>
      <c r="F17" s="92">
        <v>1753341</v>
      </c>
      <c r="G17" s="93">
        <v>862.65</v>
      </c>
      <c r="H17" s="92">
        <v>533031</v>
      </c>
      <c r="I17" s="93">
        <v>262.25</v>
      </c>
      <c r="J17" s="314">
        <v>2266041</v>
      </c>
      <c r="K17" s="254">
        <v>1114.9000000000001</v>
      </c>
      <c r="L17" s="92">
        <v>3777</v>
      </c>
      <c r="M17" s="106" t="s">
        <v>8</v>
      </c>
    </row>
    <row r="18" spans="1:13" ht="15" customHeight="1" x14ac:dyDescent="0.3">
      <c r="A18" s="135">
        <v>241</v>
      </c>
      <c r="B18" s="59" t="s">
        <v>23</v>
      </c>
      <c r="C18" s="90">
        <v>1156365</v>
      </c>
      <c r="D18" s="157">
        <v>146.69999999999999</v>
      </c>
      <c r="E18" s="90">
        <v>1696045</v>
      </c>
      <c r="F18" s="90">
        <v>1583050</v>
      </c>
      <c r="G18" s="91">
        <v>933.38</v>
      </c>
      <c r="H18" s="90">
        <v>302531</v>
      </c>
      <c r="I18" s="91">
        <v>178.37</v>
      </c>
      <c r="J18" s="253">
        <v>1882562</v>
      </c>
      <c r="K18" s="313">
        <v>1109.97</v>
      </c>
      <c r="L18" s="90">
        <v>3159</v>
      </c>
      <c r="M18" s="106" t="s">
        <v>8</v>
      </c>
    </row>
    <row r="19" spans="1:13" ht="10.95" customHeight="1" x14ac:dyDescent="0.3">
      <c r="A19" s="135">
        <v>241001</v>
      </c>
      <c r="B19" s="59" t="s">
        <v>24</v>
      </c>
      <c r="C19" s="90">
        <v>536055</v>
      </c>
      <c r="D19" s="157">
        <v>180</v>
      </c>
      <c r="E19" s="90">
        <v>964899</v>
      </c>
      <c r="F19" s="253">
        <v>958633</v>
      </c>
      <c r="G19" s="91">
        <v>993.51</v>
      </c>
      <c r="H19" s="90">
        <v>122159</v>
      </c>
      <c r="I19" s="91">
        <v>126.6</v>
      </c>
      <c r="J19" s="90">
        <v>1080792</v>
      </c>
      <c r="K19" s="313">
        <v>1120.1099999999999</v>
      </c>
      <c r="L19" s="58">
        <v>1822</v>
      </c>
      <c r="M19" s="106" t="s">
        <v>8</v>
      </c>
    </row>
    <row r="20" spans="1:13" ht="10.95" customHeight="1" x14ac:dyDescent="0.3">
      <c r="A20" s="135">
        <v>251</v>
      </c>
      <c r="B20" s="59" t="s">
        <v>25</v>
      </c>
      <c r="C20" s="90">
        <v>218308</v>
      </c>
      <c r="D20" s="157">
        <v>108.1</v>
      </c>
      <c r="E20" s="90">
        <v>236046</v>
      </c>
      <c r="F20" s="90">
        <v>232226</v>
      </c>
      <c r="G20" s="91">
        <v>983.82</v>
      </c>
      <c r="H20" s="90">
        <v>33866</v>
      </c>
      <c r="I20" s="91">
        <v>143.47</v>
      </c>
      <c r="J20" s="90">
        <v>265487</v>
      </c>
      <c r="K20" s="313">
        <v>1124.73</v>
      </c>
      <c r="L20" s="90">
        <v>447</v>
      </c>
      <c r="M20" s="106" t="s">
        <v>8</v>
      </c>
    </row>
    <row r="21" spans="1:13" ht="10.95" customHeight="1" x14ac:dyDescent="0.3">
      <c r="A21" s="135">
        <v>252</v>
      </c>
      <c r="B21" s="59" t="s">
        <v>26</v>
      </c>
      <c r="C21" s="90">
        <v>148854</v>
      </c>
      <c r="D21" s="157">
        <v>113.9</v>
      </c>
      <c r="E21" s="90">
        <v>169533</v>
      </c>
      <c r="F21" s="90">
        <v>132530</v>
      </c>
      <c r="G21" s="91">
        <v>781.73</v>
      </c>
      <c r="H21" s="90">
        <v>48777</v>
      </c>
      <c r="I21" s="91">
        <v>287.70999999999998</v>
      </c>
      <c r="J21" s="90">
        <v>181203</v>
      </c>
      <c r="K21" s="313">
        <v>1068.8399999999999</v>
      </c>
      <c r="L21" s="90">
        <v>301</v>
      </c>
      <c r="M21" s="106" t="s">
        <v>8</v>
      </c>
    </row>
    <row r="22" spans="1:13" ht="10.95" customHeight="1" x14ac:dyDescent="0.3">
      <c r="A22" s="135">
        <v>254</v>
      </c>
      <c r="B22" s="59" t="s">
        <v>27</v>
      </c>
      <c r="C22" s="90">
        <v>277126</v>
      </c>
      <c r="D22" s="157">
        <v>118.8</v>
      </c>
      <c r="E22" s="90">
        <v>329123</v>
      </c>
      <c r="F22" s="90">
        <v>252399</v>
      </c>
      <c r="G22" s="91">
        <v>766.88</v>
      </c>
      <c r="H22" s="90">
        <v>97608</v>
      </c>
      <c r="I22" s="91">
        <v>296.57</v>
      </c>
      <c r="J22" s="90">
        <v>350007</v>
      </c>
      <c r="K22" s="313">
        <v>1063.45</v>
      </c>
      <c r="L22" s="90">
        <v>580</v>
      </c>
      <c r="M22" s="106" t="s">
        <v>8</v>
      </c>
    </row>
    <row r="23" spans="1:13" ht="10.95" customHeight="1" x14ac:dyDescent="0.3">
      <c r="A23" s="135">
        <v>255</v>
      </c>
      <c r="B23" s="59" t="s">
        <v>28</v>
      </c>
      <c r="C23" s="90">
        <v>71275</v>
      </c>
      <c r="D23" s="157">
        <v>105.1</v>
      </c>
      <c r="E23" s="90">
        <v>74924</v>
      </c>
      <c r="F23" s="90">
        <v>64459</v>
      </c>
      <c r="G23" s="91">
        <v>860.33</v>
      </c>
      <c r="H23" s="90">
        <v>19113</v>
      </c>
      <c r="I23" s="91">
        <v>255.09</v>
      </c>
      <c r="J23" s="90">
        <v>83000</v>
      </c>
      <c r="K23" s="313">
        <v>1107.79</v>
      </c>
      <c r="L23" s="90">
        <v>138</v>
      </c>
      <c r="M23" s="106" t="s">
        <v>8</v>
      </c>
    </row>
    <row r="24" spans="1:13" ht="10.95" customHeight="1" x14ac:dyDescent="0.3">
      <c r="A24" s="135">
        <v>256</v>
      </c>
      <c r="B24" s="59" t="s">
        <v>29</v>
      </c>
      <c r="C24" s="90">
        <v>123063</v>
      </c>
      <c r="D24" s="157">
        <v>106.5</v>
      </c>
      <c r="E24" s="90">
        <v>131009</v>
      </c>
      <c r="F24" s="90">
        <v>114681</v>
      </c>
      <c r="G24" s="91">
        <v>875.37</v>
      </c>
      <c r="H24" s="90">
        <v>28693</v>
      </c>
      <c r="I24" s="91">
        <v>219.01</v>
      </c>
      <c r="J24" s="90">
        <v>143241</v>
      </c>
      <c r="K24" s="313">
        <v>1093.3699999999999</v>
      </c>
      <c r="L24" s="90">
        <v>239</v>
      </c>
      <c r="M24" s="106" t="s">
        <v>8</v>
      </c>
    </row>
    <row r="25" spans="1:13" ht="10.95" customHeight="1" x14ac:dyDescent="0.3">
      <c r="A25" s="135">
        <v>257</v>
      </c>
      <c r="B25" s="59" t="s">
        <v>30</v>
      </c>
      <c r="C25" s="90">
        <v>158281</v>
      </c>
      <c r="D25" s="157">
        <v>106.2</v>
      </c>
      <c r="E25" s="90">
        <v>168041</v>
      </c>
      <c r="F25" s="90">
        <v>130577</v>
      </c>
      <c r="G25" s="91">
        <v>777.05</v>
      </c>
      <c r="H25" s="90">
        <v>48554</v>
      </c>
      <c r="I25" s="91">
        <v>288.94</v>
      </c>
      <c r="J25" s="90">
        <v>179131</v>
      </c>
      <c r="K25" s="313">
        <v>1066</v>
      </c>
      <c r="L25" s="90">
        <v>297</v>
      </c>
      <c r="M25" s="106" t="s">
        <v>8</v>
      </c>
    </row>
    <row r="26" spans="1:13" ht="10.95" customHeight="1" x14ac:dyDescent="0.3">
      <c r="A26" s="320">
        <v>2</v>
      </c>
      <c r="B26" s="158" t="s">
        <v>31</v>
      </c>
      <c r="C26" s="92">
        <v>2153272</v>
      </c>
      <c r="D26" s="159">
        <v>130.30000000000001</v>
      </c>
      <c r="E26" s="92">
        <v>2804721</v>
      </c>
      <c r="F26" s="92">
        <v>2509922</v>
      </c>
      <c r="G26" s="93">
        <v>894.89</v>
      </c>
      <c r="H26" s="92">
        <v>579141</v>
      </c>
      <c r="I26" s="93">
        <v>206.49</v>
      </c>
      <c r="J26" s="92">
        <v>3084632</v>
      </c>
      <c r="K26" s="254">
        <v>1099.8</v>
      </c>
      <c r="L26" s="92">
        <v>5162</v>
      </c>
      <c r="M26" s="106" t="s">
        <v>8</v>
      </c>
    </row>
    <row r="27" spans="1:13" ht="15" customHeight="1" x14ac:dyDescent="0.3">
      <c r="A27" s="135">
        <v>351</v>
      </c>
      <c r="B27" s="59" t="s">
        <v>32</v>
      </c>
      <c r="C27" s="90">
        <v>179670</v>
      </c>
      <c r="D27" s="157">
        <v>114.2</v>
      </c>
      <c r="E27" s="90">
        <v>205200</v>
      </c>
      <c r="F27" s="90">
        <v>152744</v>
      </c>
      <c r="G27" s="91">
        <v>744.37</v>
      </c>
      <c r="H27" s="90">
        <v>64321</v>
      </c>
      <c r="I27" s="91">
        <v>313.45999999999998</v>
      </c>
      <c r="J27" s="90">
        <v>217065</v>
      </c>
      <c r="K27" s="313">
        <v>1057.82</v>
      </c>
      <c r="L27" s="90">
        <v>359</v>
      </c>
      <c r="M27" s="106" t="s">
        <v>8</v>
      </c>
    </row>
    <row r="28" spans="1:13" ht="10.95" customHeight="1" x14ac:dyDescent="0.3">
      <c r="A28" s="135">
        <v>352</v>
      </c>
      <c r="B28" s="59" t="s">
        <v>33</v>
      </c>
      <c r="C28" s="90">
        <v>198604</v>
      </c>
      <c r="D28" s="157">
        <v>112.2</v>
      </c>
      <c r="E28" s="90">
        <v>222758</v>
      </c>
      <c r="F28" s="90">
        <v>169073</v>
      </c>
      <c r="G28" s="91">
        <v>759</v>
      </c>
      <c r="H28" s="90">
        <v>67381</v>
      </c>
      <c r="I28" s="91">
        <v>302.48</v>
      </c>
      <c r="J28" s="90">
        <v>236454</v>
      </c>
      <c r="K28" s="313">
        <v>1061.48</v>
      </c>
      <c r="L28" s="90">
        <v>392</v>
      </c>
      <c r="M28" s="106" t="s">
        <v>8</v>
      </c>
    </row>
    <row r="29" spans="1:13" ht="10.95" customHeight="1" x14ac:dyDescent="0.3">
      <c r="A29" s="135">
        <v>353</v>
      </c>
      <c r="B29" s="59" t="s">
        <v>34</v>
      </c>
      <c r="C29" s="90">
        <v>253498</v>
      </c>
      <c r="D29" s="157">
        <v>112.2</v>
      </c>
      <c r="E29" s="90">
        <v>284476</v>
      </c>
      <c r="F29" s="253">
        <v>271380</v>
      </c>
      <c r="G29" s="91">
        <v>953.96</v>
      </c>
      <c r="H29" s="90">
        <v>44452</v>
      </c>
      <c r="I29" s="91">
        <v>156.26</v>
      </c>
      <c r="J29" s="90">
        <v>315832</v>
      </c>
      <c r="K29" s="313">
        <v>1110.22</v>
      </c>
      <c r="L29" s="90">
        <v>531</v>
      </c>
      <c r="M29" s="106" t="s">
        <v>8</v>
      </c>
    </row>
    <row r="30" spans="1:13" ht="10.95" customHeight="1" x14ac:dyDescent="0.3">
      <c r="A30" s="135">
        <v>354</v>
      </c>
      <c r="B30" s="59" t="s">
        <v>35</v>
      </c>
      <c r="C30" s="90">
        <v>48896</v>
      </c>
      <c r="D30" s="157">
        <v>110.5</v>
      </c>
      <c r="E30" s="90">
        <v>54037</v>
      </c>
      <c r="F30" s="253">
        <v>32536</v>
      </c>
      <c r="G30" s="91">
        <v>602.11</v>
      </c>
      <c r="H30" s="90">
        <v>22704</v>
      </c>
      <c r="I30" s="91">
        <v>420.15</v>
      </c>
      <c r="J30" s="90">
        <v>55240</v>
      </c>
      <c r="K30" s="313">
        <v>1022.26</v>
      </c>
      <c r="L30" s="90">
        <v>90</v>
      </c>
      <c r="M30" s="106" t="s">
        <v>8</v>
      </c>
    </row>
    <row r="31" spans="1:13" ht="10.95" customHeight="1" x14ac:dyDescent="0.3">
      <c r="A31" s="135">
        <v>355</v>
      </c>
      <c r="B31" s="59" t="s">
        <v>36</v>
      </c>
      <c r="C31" s="90">
        <v>183972</v>
      </c>
      <c r="D31" s="157">
        <v>116.1</v>
      </c>
      <c r="E31" s="90">
        <v>213509</v>
      </c>
      <c r="F31" s="253">
        <v>168959</v>
      </c>
      <c r="G31" s="91">
        <v>791.34</v>
      </c>
      <c r="H31" s="90">
        <v>59403</v>
      </c>
      <c r="I31" s="91">
        <v>278.22000000000003</v>
      </c>
      <c r="J31" s="90">
        <v>228362</v>
      </c>
      <c r="K31" s="313">
        <v>1069.57</v>
      </c>
      <c r="L31" s="90">
        <v>379</v>
      </c>
      <c r="M31" s="106" t="s">
        <v>8</v>
      </c>
    </row>
    <row r="32" spans="1:13" ht="10.95" customHeight="1" x14ac:dyDescent="0.3">
      <c r="A32" s="135">
        <v>356</v>
      </c>
      <c r="B32" s="59" t="s">
        <v>37</v>
      </c>
      <c r="C32" s="90">
        <v>113918</v>
      </c>
      <c r="D32" s="157">
        <v>108.3</v>
      </c>
      <c r="E32" s="90">
        <v>123353</v>
      </c>
      <c r="F32" s="253">
        <v>99020</v>
      </c>
      <c r="G32" s="91">
        <v>802.74</v>
      </c>
      <c r="H32" s="90">
        <v>33265</v>
      </c>
      <c r="I32" s="91">
        <v>269.68</v>
      </c>
      <c r="J32" s="90">
        <v>132286</v>
      </c>
      <c r="K32" s="313">
        <v>1072.42</v>
      </c>
      <c r="L32" s="90">
        <v>220</v>
      </c>
      <c r="M32" s="106" t="s">
        <v>8</v>
      </c>
    </row>
    <row r="33" spans="1:13" ht="10.95" customHeight="1" x14ac:dyDescent="0.3">
      <c r="A33" s="135">
        <v>357</v>
      </c>
      <c r="B33" s="59" t="s">
        <v>38</v>
      </c>
      <c r="C33" s="90">
        <v>164321</v>
      </c>
      <c r="D33" s="157">
        <v>104.8</v>
      </c>
      <c r="E33" s="90">
        <v>172289</v>
      </c>
      <c r="F33" s="253">
        <v>152189</v>
      </c>
      <c r="G33" s="91">
        <v>883.34</v>
      </c>
      <c r="H33" s="90">
        <v>36207</v>
      </c>
      <c r="I33" s="91">
        <v>210.15</v>
      </c>
      <c r="J33" s="90">
        <v>188354</v>
      </c>
      <c r="K33" s="313">
        <v>1093.24</v>
      </c>
      <c r="L33" s="90">
        <v>315</v>
      </c>
      <c r="M33" s="106" t="s">
        <v>8</v>
      </c>
    </row>
    <row r="34" spans="1:13" ht="10.95" customHeight="1" x14ac:dyDescent="0.3">
      <c r="A34" s="135">
        <v>358</v>
      </c>
      <c r="B34" s="59" t="s">
        <v>39</v>
      </c>
      <c r="C34" s="90">
        <v>140272</v>
      </c>
      <c r="D34" s="157">
        <v>107.3</v>
      </c>
      <c r="E34" s="90">
        <v>150482</v>
      </c>
      <c r="F34" s="253">
        <v>126943</v>
      </c>
      <c r="G34" s="91">
        <v>843.57</v>
      </c>
      <c r="H34" s="90">
        <v>35973</v>
      </c>
      <c r="I34" s="91">
        <v>239.05</v>
      </c>
      <c r="J34" s="90">
        <v>162916</v>
      </c>
      <c r="K34" s="313">
        <v>1082.6300000000001</v>
      </c>
      <c r="L34" s="90">
        <v>272</v>
      </c>
      <c r="M34" s="106" t="s">
        <v>8</v>
      </c>
    </row>
    <row r="35" spans="1:13" ht="10.95" customHeight="1" x14ac:dyDescent="0.3">
      <c r="A35" s="135">
        <v>359</v>
      </c>
      <c r="B35" s="59" t="s">
        <v>40</v>
      </c>
      <c r="C35" s="90">
        <v>204217</v>
      </c>
      <c r="D35" s="157">
        <v>112</v>
      </c>
      <c r="E35" s="90">
        <v>228748</v>
      </c>
      <c r="F35" s="90">
        <v>225574</v>
      </c>
      <c r="G35" s="91">
        <v>986.12</v>
      </c>
      <c r="H35" s="90">
        <v>33191</v>
      </c>
      <c r="I35" s="91">
        <v>145.1</v>
      </c>
      <c r="J35" s="90">
        <v>257975</v>
      </c>
      <c r="K35" s="313">
        <v>1127.77</v>
      </c>
      <c r="L35" s="90">
        <v>434</v>
      </c>
      <c r="M35" s="106" t="s">
        <v>8</v>
      </c>
    </row>
    <row r="36" spans="1:13" ht="10.95" customHeight="1" x14ac:dyDescent="0.3">
      <c r="A36" s="135">
        <v>360</v>
      </c>
      <c r="B36" s="59" t="s">
        <v>41</v>
      </c>
      <c r="C36" s="90">
        <v>92967</v>
      </c>
      <c r="D36" s="157">
        <v>110.2</v>
      </c>
      <c r="E36" s="90">
        <v>102428</v>
      </c>
      <c r="F36" s="90">
        <v>75325</v>
      </c>
      <c r="G36" s="91">
        <v>735.4</v>
      </c>
      <c r="H36" s="90">
        <v>32796</v>
      </c>
      <c r="I36" s="91">
        <v>320.18</v>
      </c>
      <c r="J36" s="90">
        <v>108121</v>
      </c>
      <c r="K36" s="313">
        <v>1055.58</v>
      </c>
      <c r="L36" s="90">
        <v>179</v>
      </c>
      <c r="M36" s="106" t="s">
        <v>8</v>
      </c>
    </row>
    <row r="37" spans="1:13" ht="10.95" customHeight="1" x14ac:dyDescent="0.3">
      <c r="A37" s="135">
        <v>361</v>
      </c>
      <c r="B37" s="59" t="s">
        <v>42</v>
      </c>
      <c r="C37" s="90">
        <v>137118</v>
      </c>
      <c r="D37" s="157">
        <v>108.5</v>
      </c>
      <c r="E37" s="90">
        <v>148802</v>
      </c>
      <c r="F37" s="90">
        <v>156606</v>
      </c>
      <c r="G37" s="313">
        <v>1052.45</v>
      </c>
      <c r="H37" s="90">
        <v>24247</v>
      </c>
      <c r="I37" s="91">
        <v>162.94999999999999</v>
      </c>
      <c r="J37" s="90">
        <v>177657</v>
      </c>
      <c r="K37" s="313">
        <v>1193.92</v>
      </c>
      <c r="L37" s="90">
        <v>299</v>
      </c>
      <c r="M37" s="106" t="s">
        <v>8</v>
      </c>
    </row>
    <row r="38" spans="1:13" ht="10.95" customHeight="1" x14ac:dyDescent="0.3">
      <c r="A38" s="320">
        <v>3</v>
      </c>
      <c r="B38" s="158" t="s">
        <v>36</v>
      </c>
      <c r="C38" s="92">
        <v>1717453</v>
      </c>
      <c r="D38" s="159">
        <v>111</v>
      </c>
      <c r="E38" s="92">
        <v>1906082</v>
      </c>
      <c r="F38" s="92">
        <v>1630349</v>
      </c>
      <c r="G38" s="93">
        <v>855.34</v>
      </c>
      <c r="H38" s="92">
        <v>453942</v>
      </c>
      <c r="I38" s="93">
        <v>238.15</v>
      </c>
      <c r="J38" s="92">
        <v>2080261</v>
      </c>
      <c r="K38" s="254">
        <v>1091.3800000000001</v>
      </c>
      <c r="L38" s="92">
        <v>3471</v>
      </c>
      <c r="M38" s="106" t="s">
        <v>8</v>
      </c>
    </row>
    <row r="39" spans="1:13" ht="15" customHeight="1" x14ac:dyDescent="0.3">
      <c r="A39" s="135">
        <v>401</v>
      </c>
      <c r="B39" s="59" t="s">
        <v>43</v>
      </c>
      <c r="C39" s="90">
        <v>77546</v>
      </c>
      <c r="D39" s="157">
        <v>136</v>
      </c>
      <c r="E39" s="90">
        <v>105463</v>
      </c>
      <c r="F39" s="90">
        <v>55126</v>
      </c>
      <c r="G39" s="91">
        <v>522.71</v>
      </c>
      <c r="H39" s="90">
        <v>50591</v>
      </c>
      <c r="I39" s="91">
        <v>479.7</v>
      </c>
      <c r="J39" s="90">
        <v>105717</v>
      </c>
      <c r="K39" s="313">
        <v>1002.41</v>
      </c>
      <c r="L39" s="90">
        <v>172</v>
      </c>
      <c r="M39" s="106" t="s">
        <v>8</v>
      </c>
    </row>
    <row r="40" spans="1:13" ht="10.95" customHeight="1" x14ac:dyDescent="0.3">
      <c r="A40" s="135">
        <v>402</v>
      </c>
      <c r="B40" s="59" t="s">
        <v>44</v>
      </c>
      <c r="C40" s="90">
        <v>50315</v>
      </c>
      <c r="D40" s="157">
        <v>125.1</v>
      </c>
      <c r="E40" s="90">
        <v>62944</v>
      </c>
      <c r="F40" s="90">
        <v>50415</v>
      </c>
      <c r="G40" s="91">
        <v>800.95</v>
      </c>
      <c r="H40" s="90">
        <v>17059</v>
      </c>
      <c r="I40" s="91">
        <v>271.02</v>
      </c>
      <c r="J40" s="90">
        <v>67474</v>
      </c>
      <c r="K40" s="313">
        <v>1071.97</v>
      </c>
      <c r="L40" s="90">
        <v>112</v>
      </c>
      <c r="M40" s="106" t="s">
        <v>8</v>
      </c>
    </row>
    <row r="41" spans="1:13" ht="10.95" customHeight="1" x14ac:dyDescent="0.3">
      <c r="A41" s="135">
        <v>403</v>
      </c>
      <c r="B41" s="59" t="s">
        <v>45</v>
      </c>
      <c r="C41" s="90">
        <v>168301</v>
      </c>
      <c r="D41" s="157">
        <v>156.4</v>
      </c>
      <c r="E41" s="90">
        <v>263223</v>
      </c>
      <c r="F41" s="90">
        <v>216116</v>
      </c>
      <c r="G41" s="91">
        <v>821.04</v>
      </c>
      <c r="H41" s="90">
        <v>67373</v>
      </c>
      <c r="I41" s="91">
        <v>255.95</v>
      </c>
      <c r="J41" s="90">
        <v>283489</v>
      </c>
      <c r="K41" s="313">
        <v>1076.99</v>
      </c>
      <c r="L41" s="90">
        <v>472</v>
      </c>
      <c r="M41" s="106" t="s">
        <v>8</v>
      </c>
    </row>
    <row r="42" spans="1:13" ht="10.95" customHeight="1" x14ac:dyDescent="0.3">
      <c r="A42" s="135">
        <v>404</v>
      </c>
      <c r="B42" s="59" t="s">
        <v>46</v>
      </c>
      <c r="C42" s="90">
        <v>164622</v>
      </c>
      <c r="D42" s="157">
        <v>155.80000000000001</v>
      </c>
      <c r="E42" s="90">
        <v>256481</v>
      </c>
      <c r="F42" s="90">
        <v>199555</v>
      </c>
      <c r="G42" s="91">
        <v>778.05</v>
      </c>
      <c r="H42" s="90">
        <v>73917</v>
      </c>
      <c r="I42" s="91">
        <v>288.2</v>
      </c>
      <c r="J42" s="90">
        <v>273471</v>
      </c>
      <c r="K42" s="313">
        <v>1066.24</v>
      </c>
      <c r="L42" s="90">
        <v>454</v>
      </c>
      <c r="M42" s="106" t="s">
        <v>8</v>
      </c>
    </row>
    <row r="43" spans="1:13" ht="10.95" customHeight="1" x14ac:dyDescent="0.3">
      <c r="A43" s="135">
        <v>405</v>
      </c>
      <c r="B43" s="59" t="s">
        <v>47</v>
      </c>
      <c r="C43" s="90">
        <v>76023</v>
      </c>
      <c r="D43" s="157">
        <v>135.4</v>
      </c>
      <c r="E43" s="90">
        <v>102935</v>
      </c>
      <c r="F43" s="90">
        <v>66962</v>
      </c>
      <c r="G43" s="91">
        <v>650.53</v>
      </c>
      <c r="H43" s="90">
        <v>39510</v>
      </c>
      <c r="I43" s="91">
        <v>383.84</v>
      </c>
      <c r="J43" s="90">
        <v>106472</v>
      </c>
      <c r="K43" s="313">
        <v>1034.3599999999999</v>
      </c>
      <c r="L43" s="90">
        <v>175</v>
      </c>
      <c r="M43" s="106" t="s">
        <v>8</v>
      </c>
    </row>
    <row r="44" spans="1:13" ht="10.95" customHeight="1" x14ac:dyDescent="0.3">
      <c r="A44" s="135">
        <v>451</v>
      </c>
      <c r="B44" s="59" t="s">
        <v>48</v>
      </c>
      <c r="C44" s="90">
        <v>124700</v>
      </c>
      <c r="D44" s="157">
        <v>110.5</v>
      </c>
      <c r="E44" s="90">
        <v>137775</v>
      </c>
      <c r="F44" s="90">
        <v>119566</v>
      </c>
      <c r="G44" s="91">
        <v>867.83</v>
      </c>
      <c r="H44" s="90">
        <v>30429</v>
      </c>
      <c r="I44" s="91">
        <v>220.86</v>
      </c>
      <c r="J44" s="90">
        <v>149994</v>
      </c>
      <c r="K44" s="313">
        <v>1088.69</v>
      </c>
      <c r="L44" s="90">
        <v>251</v>
      </c>
      <c r="M44" s="106" t="s">
        <v>8</v>
      </c>
    </row>
    <row r="45" spans="1:13" ht="10.95" customHeight="1" x14ac:dyDescent="0.3">
      <c r="A45" s="135">
        <v>452</v>
      </c>
      <c r="B45" s="59" t="s">
        <v>49</v>
      </c>
      <c r="C45" s="90">
        <v>190600</v>
      </c>
      <c r="D45" s="157">
        <v>108.2</v>
      </c>
      <c r="E45" s="90">
        <v>206250</v>
      </c>
      <c r="F45" s="90">
        <v>160578</v>
      </c>
      <c r="G45" s="91">
        <v>778.56</v>
      </c>
      <c r="H45" s="90">
        <v>60884</v>
      </c>
      <c r="I45" s="91">
        <v>295.19</v>
      </c>
      <c r="J45" s="90">
        <v>221258</v>
      </c>
      <c r="K45" s="313">
        <v>1072.76</v>
      </c>
      <c r="L45" s="90">
        <v>367</v>
      </c>
      <c r="M45" s="106" t="s">
        <v>8</v>
      </c>
    </row>
    <row r="46" spans="1:13" ht="10.95" customHeight="1" x14ac:dyDescent="0.3">
      <c r="A46" s="135">
        <v>453</v>
      </c>
      <c r="B46" s="59" t="s">
        <v>50</v>
      </c>
      <c r="C46" s="90">
        <v>171452</v>
      </c>
      <c r="D46" s="157">
        <v>106.5</v>
      </c>
      <c r="E46" s="90">
        <v>182565</v>
      </c>
      <c r="F46" s="90">
        <v>168592</v>
      </c>
      <c r="G46" s="91">
        <v>923.46</v>
      </c>
      <c r="H46" s="90">
        <v>38935</v>
      </c>
      <c r="I46" s="91">
        <v>213.27</v>
      </c>
      <c r="J46" s="90">
        <v>205866</v>
      </c>
      <c r="K46" s="313">
        <v>1127.6300000000001</v>
      </c>
      <c r="L46" s="90">
        <v>345</v>
      </c>
      <c r="M46" s="106" t="s">
        <v>8</v>
      </c>
    </row>
    <row r="47" spans="1:13" ht="10.95" customHeight="1" x14ac:dyDescent="0.3">
      <c r="A47" s="135">
        <v>454</v>
      </c>
      <c r="B47" s="59" t="s">
        <v>51</v>
      </c>
      <c r="C47" s="90">
        <v>326971</v>
      </c>
      <c r="D47" s="157">
        <v>111.1</v>
      </c>
      <c r="E47" s="90">
        <v>363105</v>
      </c>
      <c r="F47" s="90">
        <v>359481</v>
      </c>
      <c r="G47" s="91">
        <v>990.02</v>
      </c>
      <c r="H47" s="90">
        <v>55621</v>
      </c>
      <c r="I47" s="91">
        <v>153.18</v>
      </c>
      <c r="J47" s="90">
        <v>412781</v>
      </c>
      <c r="K47" s="313">
        <v>1136.81</v>
      </c>
      <c r="L47" s="90">
        <v>695</v>
      </c>
      <c r="M47" s="106" t="s">
        <v>8</v>
      </c>
    </row>
    <row r="48" spans="1:13" ht="10.95" customHeight="1" x14ac:dyDescent="0.3">
      <c r="A48" s="135">
        <v>455</v>
      </c>
      <c r="B48" s="59" t="s">
        <v>52</v>
      </c>
      <c r="C48" s="90">
        <v>98760</v>
      </c>
      <c r="D48" s="157">
        <v>105.8</v>
      </c>
      <c r="E48" s="90">
        <v>104536</v>
      </c>
      <c r="F48" s="90">
        <v>82216</v>
      </c>
      <c r="G48" s="91">
        <v>786.48</v>
      </c>
      <c r="H48" s="90">
        <v>29533</v>
      </c>
      <c r="I48" s="91">
        <v>282.52</v>
      </c>
      <c r="J48" s="90">
        <v>111749</v>
      </c>
      <c r="K48" s="313">
        <v>1069</v>
      </c>
      <c r="L48" s="90">
        <v>185</v>
      </c>
      <c r="M48" s="106" t="s">
        <v>8</v>
      </c>
    </row>
    <row r="49" spans="1:13" ht="10.95" customHeight="1" x14ac:dyDescent="0.3">
      <c r="A49" s="135">
        <v>456</v>
      </c>
      <c r="B49" s="59" t="s">
        <v>53</v>
      </c>
      <c r="C49" s="90">
        <v>137092</v>
      </c>
      <c r="D49" s="157">
        <v>112.8</v>
      </c>
      <c r="E49" s="90">
        <v>154652</v>
      </c>
      <c r="F49" s="90">
        <v>132942</v>
      </c>
      <c r="G49" s="91">
        <v>859.62</v>
      </c>
      <c r="H49" s="90">
        <v>35109</v>
      </c>
      <c r="I49" s="91">
        <v>227.02</v>
      </c>
      <c r="J49" s="90">
        <v>168051</v>
      </c>
      <c r="K49" s="313">
        <v>1086.6400000000001</v>
      </c>
      <c r="L49" s="90">
        <v>281</v>
      </c>
      <c r="M49" s="106" t="s">
        <v>8</v>
      </c>
    </row>
    <row r="50" spans="1:13" ht="10.95" customHeight="1" x14ac:dyDescent="0.3">
      <c r="A50" s="135">
        <v>457</v>
      </c>
      <c r="B50" s="59" t="s">
        <v>54</v>
      </c>
      <c r="C50" s="90">
        <v>170423</v>
      </c>
      <c r="D50" s="157">
        <v>108.1</v>
      </c>
      <c r="E50" s="90">
        <v>184300</v>
      </c>
      <c r="F50" s="90">
        <v>134048</v>
      </c>
      <c r="G50" s="91">
        <v>727.33</v>
      </c>
      <c r="H50" s="90">
        <v>60124</v>
      </c>
      <c r="I50" s="91">
        <v>326.23</v>
      </c>
      <c r="J50" s="90">
        <v>194172</v>
      </c>
      <c r="K50" s="313">
        <v>1053.57</v>
      </c>
      <c r="L50" s="90">
        <v>321</v>
      </c>
      <c r="M50" s="106" t="s">
        <v>8</v>
      </c>
    </row>
    <row r="51" spans="1:13" ht="10.95" customHeight="1" x14ac:dyDescent="0.3">
      <c r="A51" s="135">
        <v>458</v>
      </c>
      <c r="B51" s="59" t="s">
        <v>55</v>
      </c>
      <c r="C51" s="90">
        <v>131379</v>
      </c>
      <c r="D51" s="157">
        <v>108.1</v>
      </c>
      <c r="E51" s="90">
        <v>141974</v>
      </c>
      <c r="F51" s="90">
        <v>132357</v>
      </c>
      <c r="G51" s="91">
        <v>932.26</v>
      </c>
      <c r="H51" s="90">
        <v>25516</v>
      </c>
      <c r="I51" s="91">
        <v>179.73</v>
      </c>
      <c r="J51" s="90">
        <v>157601</v>
      </c>
      <c r="K51" s="313">
        <v>1110.07</v>
      </c>
      <c r="L51" s="90">
        <v>264</v>
      </c>
      <c r="M51" s="106" t="s">
        <v>8</v>
      </c>
    </row>
    <row r="52" spans="1:13" ht="10.95" customHeight="1" x14ac:dyDescent="0.3">
      <c r="A52" s="135">
        <v>459</v>
      </c>
      <c r="B52" s="59" t="s">
        <v>56</v>
      </c>
      <c r="C52" s="90">
        <v>358133</v>
      </c>
      <c r="D52" s="157">
        <v>109.7</v>
      </c>
      <c r="E52" s="90">
        <v>392736</v>
      </c>
      <c r="F52" s="90">
        <v>346465</v>
      </c>
      <c r="G52" s="91">
        <v>882.18</v>
      </c>
      <c r="H52" s="90">
        <v>82512</v>
      </c>
      <c r="I52" s="91">
        <v>210.09</v>
      </c>
      <c r="J52" s="90">
        <v>428977</v>
      </c>
      <c r="K52" s="313">
        <v>1092.28</v>
      </c>
      <c r="L52" s="90">
        <v>717</v>
      </c>
      <c r="M52" s="106" t="s">
        <v>8</v>
      </c>
    </row>
    <row r="53" spans="1:13" ht="10.95" customHeight="1" x14ac:dyDescent="0.3">
      <c r="A53" s="135">
        <v>460</v>
      </c>
      <c r="B53" s="59" t="s">
        <v>57</v>
      </c>
      <c r="C53" s="90">
        <v>143891</v>
      </c>
      <c r="D53" s="157">
        <v>107.6</v>
      </c>
      <c r="E53" s="90">
        <v>154776</v>
      </c>
      <c r="F53" s="90">
        <v>179081</v>
      </c>
      <c r="G53" s="313">
        <v>1157.03</v>
      </c>
      <c r="H53" s="90">
        <v>5812</v>
      </c>
      <c r="I53" s="91">
        <v>37.549999999999997</v>
      </c>
      <c r="J53" s="90">
        <v>183507</v>
      </c>
      <c r="K53" s="313">
        <v>1185.6300000000001</v>
      </c>
      <c r="L53" s="90">
        <v>312</v>
      </c>
      <c r="M53" s="106" t="s">
        <v>8</v>
      </c>
    </row>
    <row r="54" spans="1:13" ht="10.95" customHeight="1" x14ac:dyDescent="0.3">
      <c r="A54" s="135">
        <v>461</v>
      </c>
      <c r="B54" s="59" t="s">
        <v>58</v>
      </c>
      <c r="C54" s="90">
        <v>89073</v>
      </c>
      <c r="D54" s="157">
        <v>104.7</v>
      </c>
      <c r="E54" s="90">
        <v>93265</v>
      </c>
      <c r="F54" s="90">
        <v>83725</v>
      </c>
      <c r="G54" s="91">
        <v>897.71</v>
      </c>
      <c r="H54" s="90">
        <v>20142</v>
      </c>
      <c r="I54" s="91">
        <v>215.96</v>
      </c>
      <c r="J54" s="90">
        <v>103431</v>
      </c>
      <c r="K54" s="313">
        <v>1109</v>
      </c>
      <c r="L54" s="90">
        <v>173</v>
      </c>
      <c r="M54" s="106" t="s">
        <v>8</v>
      </c>
    </row>
    <row r="55" spans="1:13" ht="10.95" customHeight="1" x14ac:dyDescent="0.3">
      <c r="A55" s="135">
        <v>462</v>
      </c>
      <c r="B55" s="59" t="s">
        <v>59</v>
      </c>
      <c r="C55" s="90">
        <v>57256</v>
      </c>
      <c r="D55" s="157">
        <v>104.8</v>
      </c>
      <c r="E55" s="90">
        <v>59986</v>
      </c>
      <c r="F55" s="90">
        <v>49821</v>
      </c>
      <c r="G55" s="91">
        <v>830.55</v>
      </c>
      <c r="H55" s="90">
        <v>16558</v>
      </c>
      <c r="I55" s="91">
        <v>276.02999999999997</v>
      </c>
      <c r="J55" s="90">
        <v>66159</v>
      </c>
      <c r="K55" s="313">
        <v>1102.9100000000001</v>
      </c>
      <c r="L55" s="90">
        <v>110</v>
      </c>
      <c r="M55" s="106" t="s">
        <v>8</v>
      </c>
    </row>
    <row r="56" spans="1:13" ht="10.95" customHeight="1" x14ac:dyDescent="0.3">
      <c r="A56" s="320">
        <v>4</v>
      </c>
      <c r="B56" s="158" t="s">
        <v>60</v>
      </c>
      <c r="C56" s="92">
        <v>2536537</v>
      </c>
      <c r="D56" s="159">
        <v>117</v>
      </c>
      <c r="E56" s="92">
        <v>2966966</v>
      </c>
      <c r="F56" s="92">
        <v>2537045</v>
      </c>
      <c r="G56" s="93">
        <v>855.1</v>
      </c>
      <c r="H56" s="92">
        <v>709625</v>
      </c>
      <c r="I56" s="93">
        <v>239.18</v>
      </c>
      <c r="J56" s="92">
        <v>3240170</v>
      </c>
      <c r="K56" s="254">
        <v>1092.08</v>
      </c>
      <c r="L56" s="92">
        <v>5405</v>
      </c>
      <c r="M56" s="106" t="s">
        <v>8</v>
      </c>
    </row>
    <row r="57" spans="1:13" ht="15" customHeight="1" x14ac:dyDescent="0.3">
      <c r="A57" s="275" t="s">
        <v>634</v>
      </c>
      <c r="B57" s="158" t="s">
        <v>61</v>
      </c>
      <c r="C57" s="92">
        <v>8008191</v>
      </c>
      <c r="D57" s="159">
        <v>121.3</v>
      </c>
      <c r="E57" s="92">
        <v>9710268</v>
      </c>
      <c r="F57" s="92">
        <v>8430656</v>
      </c>
      <c r="G57" s="93">
        <v>868.22</v>
      </c>
      <c r="H57" s="92">
        <v>2275739</v>
      </c>
      <c r="I57" s="93">
        <v>234.36</v>
      </c>
      <c r="J57" s="92">
        <v>10671104</v>
      </c>
      <c r="K57" s="254">
        <v>1098.95</v>
      </c>
      <c r="L57" s="92">
        <v>17815</v>
      </c>
      <c r="M57" s="106" t="s">
        <v>8</v>
      </c>
    </row>
    <row r="58" spans="1:13" ht="4.95" customHeight="1" x14ac:dyDescent="0.3">
      <c r="A58" s="426" t="s">
        <v>635</v>
      </c>
      <c r="B58" s="426"/>
      <c r="C58" s="426"/>
      <c r="D58" s="426"/>
      <c r="E58" s="426"/>
      <c r="F58" s="426"/>
      <c r="G58" s="426"/>
      <c r="H58" s="426"/>
      <c r="I58" s="426"/>
      <c r="J58" s="426"/>
      <c r="K58" s="426"/>
      <c r="L58" s="426"/>
      <c r="M58" s="106" t="s">
        <v>8</v>
      </c>
    </row>
    <row r="59" spans="1:13" ht="9" customHeight="1" x14ac:dyDescent="0.3">
      <c r="A59" s="425" t="s">
        <v>62</v>
      </c>
      <c r="B59" s="425"/>
      <c r="C59" s="425"/>
      <c r="D59" s="425"/>
      <c r="E59" s="425"/>
      <c r="F59" s="425"/>
      <c r="G59" s="425"/>
      <c r="H59" s="425"/>
      <c r="I59" s="425"/>
      <c r="J59" s="425"/>
      <c r="K59" s="425"/>
      <c r="L59" s="425"/>
      <c r="M59" s="106" t="s">
        <v>8</v>
      </c>
    </row>
    <row r="60" spans="1:13" ht="9" customHeight="1" x14ac:dyDescent="0.3">
      <c r="A60" s="425" t="s">
        <v>63</v>
      </c>
      <c r="B60" s="425"/>
      <c r="C60" s="425"/>
      <c r="D60" s="425"/>
      <c r="E60" s="425"/>
      <c r="F60" s="425"/>
      <c r="G60" s="425"/>
      <c r="H60" s="425"/>
      <c r="I60" s="425"/>
      <c r="J60" s="425"/>
      <c r="K60" s="425"/>
      <c r="L60" s="425"/>
      <c r="M60" s="106" t="s">
        <v>8</v>
      </c>
    </row>
    <row r="61" spans="1:13" ht="5.0999999999999996" customHeight="1" x14ac:dyDescent="0.3">
      <c r="A61" s="106" t="s">
        <v>3</v>
      </c>
      <c r="B61" s="106" t="s">
        <v>3</v>
      </c>
      <c r="C61" s="106" t="s">
        <v>3</v>
      </c>
      <c r="D61" s="106" t="s">
        <v>3</v>
      </c>
      <c r="E61" s="106" t="s">
        <v>3</v>
      </c>
      <c r="F61" s="106" t="s">
        <v>3</v>
      </c>
      <c r="G61" s="106" t="s">
        <v>3</v>
      </c>
      <c r="H61" s="106" t="s">
        <v>3</v>
      </c>
      <c r="I61" s="106" t="s">
        <v>3</v>
      </c>
      <c r="J61" s="106" t="s">
        <v>3</v>
      </c>
      <c r="K61" s="106" t="s">
        <v>3</v>
      </c>
      <c r="L61" s="106" t="s">
        <v>3</v>
      </c>
      <c r="M61" s="106" t="s">
        <v>9</v>
      </c>
    </row>
  </sheetData>
  <mergeCells count="15">
    <mergeCell ref="A59:L59"/>
    <mergeCell ref="A60:L60"/>
    <mergeCell ref="A58:L58"/>
    <mergeCell ref="A1:E1"/>
    <mergeCell ref="F1:L1"/>
    <mergeCell ref="A2:L2"/>
    <mergeCell ref="A4:A5"/>
    <mergeCell ref="B4:B5"/>
    <mergeCell ref="A3:L3"/>
    <mergeCell ref="J4:K4"/>
    <mergeCell ref="C4:C5"/>
    <mergeCell ref="D4:D5"/>
    <mergeCell ref="E4:E5"/>
    <mergeCell ref="F4:G4"/>
    <mergeCell ref="H4:I4"/>
  </mergeCells>
  <hyperlinks>
    <hyperlink ref="F1:L1" location="'L II 2 Inhalt 2020'!A1" display="zurück zum Inhalt" xr:uid="{2C9A051A-B9E3-41A6-AF4D-45961BF844BB}"/>
    <hyperlink ref="A1:E1" location="'L II 2 Inhalt 2020'!A1" display="Zum Inhaltsverzeichnis" xr:uid="{E4A53C52-A03A-42AD-A691-385DE11086BA}"/>
    <hyperlink ref="A1:L1" location="Inhalt!A1" display="Zum Inhaltsverzeichnis" xr:uid="{B05ED623-D3B3-4869-BE74-430DF2908458}"/>
  </hyperlinks>
  <pageMargins left="0.59055118110236227" right="0.59055118110236227" top="0.59055118110236227" bottom="0.98425196850393704" header="0.19685039370078741" footer="0.31496062992125984"/>
  <pageSetup paperSize="9" pageOrder="overThenDown" orientation="portrait" r:id="rId1"/>
  <headerFooter>
    <oddFooter>&amp;C&amp;"Arial,Standard"&amp;8Statistische Berichte Niedersachsen L II S - j / 2020
&amp;P</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2037C5-7D18-4E9B-BDEB-3F0C7B19F225}">
  <sheetPr>
    <tabColor theme="7" tint="0.79998168889431442"/>
  </sheetPr>
  <dimension ref="A1:O60"/>
  <sheetViews>
    <sheetView zoomScaleNormal="100" workbookViewId="0">
      <selection sqref="A1:H1"/>
    </sheetView>
  </sheetViews>
  <sheetFormatPr baseColWidth="10" defaultColWidth="10.88671875" defaultRowHeight="14.4" x14ac:dyDescent="0.3"/>
  <cols>
    <col min="1" max="1" width="6.88671875" style="51" customWidth="1"/>
    <col min="2" max="2" width="13.5546875" style="51" customWidth="1"/>
    <col min="3" max="3" width="14.88671875" style="51" customWidth="1"/>
    <col min="4" max="4" width="13.44140625" style="51" customWidth="1"/>
    <col min="5" max="5" width="12.21875" style="51" customWidth="1"/>
    <col min="6" max="8" width="9.6640625" style="51" customWidth="1"/>
    <col min="9" max="10" width="15.109375" style="51" customWidth="1"/>
    <col min="11" max="14" width="14.77734375" style="51" customWidth="1"/>
    <col min="15" max="15" width="1.44140625" style="51" customWidth="1"/>
    <col min="16" max="16384" width="10.88671875" style="51"/>
  </cols>
  <sheetData>
    <row r="1" spans="1:15" s="79" customFormat="1" ht="25.05" customHeight="1" x14ac:dyDescent="0.3">
      <c r="A1" s="518" t="s">
        <v>2</v>
      </c>
      <c r="B1" s="518"/>
      <c r="C1" s="518"/>
      <c r="D1" s="518"/>
      <c r="E1" s="518"/>
      <c r="F1" s="518"/>
      <c r="G1" s="518"/>
      <c r="H1" s="518"/>
      <c r="I1" s="438" t="s">
        <v>2</v>
      </c>
      <c r="J1" s="438"/>
      <c r="K1" s="438"/>
      <c r="L1" s="438"/>
      <c r="M1" s="438"/>
      <c r="N1" s="438"/>
      <c r="O1" s="111" t="s">
        <v>8</v>
      </c>
    </row>
    <row r="2" spans="1:15" ht="15" customHeight="1" x14ac:dyDescent="0.3">
      <c r="A2" s="431" t="s">
        <v>93</v>
      </c>
      <c r="B2" s="431"/>
      <c r="C2" s="431"/>
      <c r="D2" s="431"/>
      <c r="E2" s="431"/>
      <c r="F2" s="431"/>
      <c r="G2" s="431"/>
      <c r="H2" s="431"/>
      <c r="I2" s="431"/>
      <c r="J2" s="431"/>
      <c r="K2" s="431"/>
      <c r="L2" s="431"/>
      <c r="M2" s="431"/>
      <c r="N2" s="431"/>
      <c r="O2" s="106" t="s">
        <v>8</v>
      </c>
    </row>
    <row r="3" spans="1:15" ht="4.95" customHeight="1" x14ac:dyDescent="0.3">
      <c r="A3" s="435" t="s">
        <v>106</v>
      </c>
      <c r="B3" s="435"/>
      <c r="C3" s="435"/>
      <c r="D3" s="435"/>
      <c r="E3" s="435"/>
      <c r="F3" s="435"/>
      <c r="G3" s="435"/>
      <c r="H3" s="435"/>
      <c r="I3" s="436"/>
      <c r="J3" s="436"/>
      <c r="K3" s="435"/>
      <c r="L3" s="435"/>
      <c r="M3" s="435"/>
      <c r="N3" s="435"/>
      <c r="O3" s="106" t="s">
        <v>8</v>
      </c>
    </row>
    <row r="4" spans="1:15" ht="40.049999999999997" customHeight="1" x14ac:dyDescent="0.3">
      <c r="A4" s="437" t="s">
        <v>10</v>
      </c>
      <c r="B4" s="432" t="s">
        <v>86</v>
      </c>
      <c r="C4" s="407" t="s">
        <v>1245</v>
      </c>
      <c r="D4" s="432" t="s">
        <v>1020</v>
      </c>
      <c r="E4" s="432" t="s">
        <v>1021</v>
      </c>
      <c r="F4" s="432" t="s">
        <v>1025</v>
      </c>
      <c r="G4" s="433"/>
      <c r="H4" s="433"/>
      <c r="I4" s="432" t="s">
        <v>97</v>
      </c>
      <c r="J4" s="433"/>
      <c r="K4" s="432" t="s">
        <v>1026</v>
      </c>
      <c r="L4" s="432"/>
      <c r="M4" s="432"/>
      <c r="N4" s="274" t="s">
        <v>1027</v>
      </c>
      <c r="O4" s="106" t="s">
        <v>8</v>
      </c>
    </row>
    <row r="5" spans="1:15" ht="60" customHeight="1" x14ac:dyDescent="0.3">
      <c r="A5" s="437"/>
      <c r="B5" s="432"/>
      <c r="C5" s="407"/>
      <c r="D5" s="432"/>
      <c r="E5" s="432"/>
      <c r="F5" s="273" t="s">
        <v>1</v>
      </c>
      <c r="G5" s="272" t="s">
        <v>1022</v>
      </c>
      <c r="H5" s="272" t="s">
        <v>1023</v>
      </c>
      <c r="I5" s="273" t="s">
        <v>1</v>
      </c>
      <c r="J5" s="272" t="s">
        <v>1024</v>
      </c>
      <c r="K5" s="273" t="s">
        <v>1</v>
      </c>
      <c r="L5" s="272" t="s">
        <v>1024</v>
      </c>
      <c r="M5" s="272" t="s">
        <v>1023</v>
      </c>
      <c r="N5" s="280" t="s">
        <v>1</v>
      </c>
      <c r="O5" s="106" t="s">
        <v>8</v>
      </c>
    </row>
    <row r="6" spans="1:15" s="106" customFormat="1" ht="5.0999999999999996" customHeight="1" x14ac:dyDescent="0.15">
      <c r="A6" s="148" t="s">
        <v>873</v>
      </c>
      <c r="B6" s="149" t="s">
        <v>689</v>
      </c>
      <c r="C6" s="148" t="s">
        <v>624</v>
      </c>
      <c r="D6" s="148" t="s">
        <v>572</v>
      </c>
      <c r="E6" s="148" t="s">
        <v>65</v>
      </c>
      <c r="F6" s="148" t="s">
        <v>932</v>
      </c>
      <c r="G6" s="150" t="s">
        <v>933</v>
      </c>
      <c r="H6" s="150" t="s">
        <v>573</v>
      </c>
      <c r="I6" s="150" t="s">
        <v>934</v>
      </c>
      <c r="J6" s="150" t="s">
        <v>930</v>
      </c>
      <c r="K6" s="150" t="s">
        <v>935</v>
      </c>
      <c r="L6" s="150" t="s">
        <v>936</v>
      </c>
      <c r="M6" s="150" t="s">
        <v>574</v>
      </c>
      <c r="N6" s="151" t="s">
        <v>937</v>
      </c>
      <c r="O6" s="106" t="s">
        <v>8</v>
      </c>
    </row>
    <row r="7" spans="1:15" ht="10.8" customHeight="1" x14ac:dyDescent="0.3">
      <c r="A7" s="152">
        <v>101000</v>
      </c>
      <c r="B7" s="42" t="s">
        <v>12</v>
      </c>
      <c r="C7" s="5">
        <v>248528</v>
      </c>
      <c r="D7" s="5">
        <v>113501</v>
      </c>
      <c r="E7" s="5">
        <v>362029</v>
      </c>
      <c r="F7" s="5">
        <v>182468</v>
      </c>
      <c r="G7" s="6">
        <v>504.01</v>
      </c>
      <c r="H7" s="7">
        <v>2</v>
      </c>
      <c r="I7" s="5">
        <v>22598</v>
      </c>
      <c r="J7" s="6">
        <v>62.42</v>
      </c>
      <c r="K7" s="5">
        <v>205065</v>
      </c>
      <c r="L7" s="6">
        <v>566.42999999999995</v>
      </c>
      <c r="M7" s="7">
        <v>2</v>
      </c>
      <c r="N7" s="5">
        <v>549</v>
      </c>
      <c r="O7" s="106" t="s">
        <v>8</v>
      </c>
    </row>
    <row r="8" spans="1:15" ht="10.8" customHeight="1" x14ac:dyDescent="0.3">
      <c r="A8" s="152">
        <v>102000</v>
      </c>
      <c r="B8" s="42" t="s">
        <v>13</v>
      </c>
      <c r="C8" s="5">
        <v>104441</v>
      </c>
      <c r="D8" s="5">
        <v>62330</v>
      </c>
      <c r="E8" s="5">
        <v>166771</v>
      </c>
      <c r="F8" s="5">
        <v>64975</v>
      </c>
      <c r="G8" s="6">
        <v>389.6</v>
      </c>
      <c r="H8" s="7">
        <v>6</v>
      </c>
      <c r="I8" s="5">
        <v>24720</v>
      </c>
      <c r="J8" s="6">
        <v>148.22999999999999</v>
      </c>
      <c r="K8" s="5">
        <v>89695</v>
      </c>
      <c r="L8" s="6">
        <v>537.83000000000004</v>
      </c>
      <c r="M8" s="7">
        <v>6</v>
      </c>
      <c r="N8" s="5">
        <v>236</v>
      </c>
      <c r="O8" s="106" t="s">
        <v>8</v>
      </c>
    </row>
    <row r="9" spans="1:15" ht="10.8" customHeight="1" x14ac:dyDescent="0.3">
      <c r="A9" s="152">
        <v>103000</v>
      </c>
      <c r="B9" s="42" t="s">
        <v>14</v>
      </c>
      <c r="C9" s="5">
        <v>124247</v>
      </c>
      <c r="D9" s="5">
        <v>44992</v>
      </c>
      <c r="E9" s="5">
        <v>169239</v>
      </c>
      <c r="F9" s="5">
        <v>131367</v>
      </c>
      <c r="G9" s="6">
        <v>776.22</v>
      </c>
      <c r="H9" s="7">
        <v>1</v>
      </c>
      <c r="I9" s="58" t="s">
        <v>623</v>
      </c>
      <c r="J9" s="58" t="s">
        <v>623</v>
      </c>
      <c r="K9" s="5">
        <v>131367</v>
      </c>
      <c r="L9" s="6">
        <v>776.22</v>
      </c>
      <c r="M9" s="7">
        <v>1</v>
      </c>
      <c r="N9" s="5">
        <v>356</v>
      </c>
      <c r="O9" s="106" t="s">
        <v>8</v>
      </c>
    </row>
    <row r="10" spans="1:15" ht="10.8" customHeight="1" x14ac:dyDescent="0.3">
      <c r="A10" s="152">
        <v>151000</v>
      </c>
      <c r="B10" s="42" t="s">
        <v>15</v>
      </c>
      <c r="C10" s="5">
        <v>176846</v>
      </c>
      <c r="D10" s="5">
        <v>74030</v>
      </c>
      <c r="E10" s="5">
        <v>250876</v>
      </c>
      <c r="F10" s="5">
        <v>85470</v>
      </c>
      <c r="G10" s="6">
        <v>340.69</v>
      </c>
      <c r="H10" s="7">
        <v>20</v>
      </c>
      <c r="I10" s="5">
        <v>46391</v>
      </c>
      <c r="J10" s="6">
        <v>184.92</v>
      </c>
      <c r="K10" s="5">
        <v>131861</v>
      </c>
      <c r="L10" s="6">
        <v>525.6</v>
      </c>
      <c r="M10" s="7">
        <v>20</v>
      </c>
      <c r="N10" s="5">
        <v>344</v>
      </c>
      <c r="O10" s="106" t="s">
        <v>8</v>
      </c>
    </row>
    <row r="11" spans="1:15" ht="10.8" customHeight="1" x14ac:dyDescent="0.3">
      <c r="A11" s="152">
        <v>153000</v>
      </c>
      <c r="B11" s="42" t="s">
        <v>16</v>
      </c>
      <c r="C11" s="5">
        <v>137936</v>
      </c>
      <c r="D11" s="5">
        <v>92837</v>
      </c>
      <c r="E11" s="5">
        <v>230773</v>
      </c>
      <c r="F11" s="5">
        <v>68447</v>
      </c>
      <c r="G11" s="6">
        <v>296.60000000000002</v>
      </c>
      <c r="H11" s="7">
        <v>37</v>
      </c>
      <c r="I11" s="5">
        <v>50304</v>
      </c>
      <c r="J11" s="6">
        <v>217.98</v>
      </c>
      <c r="K11" s="5">
        <v>118751</v>
      </c>
      <c r="L11" s="6">
        <v>514.58000000000004</v>
      </c>
      <c r="M11" s="7">
        <v>37</v>
      </c>
      <c r="N11" s="5">
        <v>308</v>
      </c>
      <c r="O11" s="106" t="s">
        <v>8</v>
      </c>
    </row>
    <row r="12" spans="1:15" ht="10.8" customHeight="1" x14ac:dyDescent="0.3">
      <c r="A12" s="152">
        <v>154000</v>
      </c>
      <c r="B12" s="42" t="s">
        <v>17</v>
      </c>
      <c r="C12" s="5">
        <v>91842</v>
      </c>
      <c r="D12" s="5">
        <v>52043</v>
      </c>
      <c r="E12" s="5">
        <v>143885</v>
      </c>
      <c r="F12" s="5">
        <v>42180</v>
      </c>
      <c r="G12" s="6">
        <v>293.14999999999998</v>
      </c>
      <c r="H12" s="7">
        <v>38</v>
      </c>
      <c r="I12" s="5">
        <v>31736</v>
      </c>
      <c r="J12" s="6">
        <v>220.57</v>
      </c>
      <c r="K12" s="5">
        <v>73916</v>
      </c>
      <c r="L12" s="6">
        <v>513.72</v>
      </c>
      <c r="M12" s="7">
        <v>38</v>
      </c>
      <c r="N12" s="5">
        <v>192</v>
      </c>
      <c r="O12" s="106" t="s">
        <v>8</v>
      </c>
    </row>
    <row r="13" spans="1:15" ht="10.8" customHeight="1" x14ac:dyDescent="0.3">
      <c r="A13" s="152">
        <v>155000</v>
      </c>
      <c r="B13" s="42" t="s">
        <v>18</v>
      </c>
      <c r="C13" s="5">
        <v>134241</v>
      </c>
      <c r="D13" s="5">
        <v>83433</v>
      </c>
      <c r="E13" s="5">
        <v>217674</v>
      </c>
      <c r="F13" s="5">
        <v>62656</v>
      </c>
      <c r="G13" s="6">
        <v>287.83999999999997</v>
      </c>
      <c r="H13" s="7">
        <v>43</v>
      </c>
      <c r="I13" s="5">
        <v>48879</v>
      </c>
      <c r="J13" s="6">
        <v>224.55</v>
      </c>
      <c r="K13" s="5">
        <v>111534</v>
      </c>
      <c r="L13" s="6">
        <v>512.39</v>
      </c>
      <c r="M13" s="7">
        <v>43</v>
      </c>
      <c r="N13" s="5">
        <v>289</v>
      </c>
      <c r="O13" s="106" t="s">
        <v>8</v>
      </c>
    </row>
    <row r="14" spans="1:15" ht="10.8" customHeight="1" x14ac:dyDescent="0.3">
      <c r="A14" s="152">
        <v>157000</v>
      </c>
      <c r="B14" s="42" t="s">
        <v>19</v>
      </c>
      <c r="C14" s="5">
        <v>134191</v>
      </c>
      <c r="D14" s="5">
        <v>64036</v>
      </c>
      <c r="E14" s="5">
        <v>198227</v>
      </c>
      <c r="F14" s="5">
        <v>64662</v>
      </c>
      <c r="G14" s="6">
        <v>326.2</v>
      </c>
      <c r="H14" s="7">
        <v>24</v>
      </c>
      <c r="I14" s="5">
        <v>38809</v>
      </c>
      <c r="J14" s="6">
        <v>195.78</v>
      </c>
      <c r="K14" s="5">
        <v>103471</v>
      </c>
      <c r="L14" s="6">
        <v>521.98</v>
      </c>
      <c r="M14" s="7">
        <v>24</v>
      </c>
      <c r="N14" s="5">
        <v>270</v>
      </c>
      <c r="O14" s="106" t="s">
        <v>8</v>
      </c>
    </row>
    <row r="15" spans="1:15" ht="10.8" customHeight="1" x14ac:dyDescent="0.3">
      <c r="A15" s="152">
        <v>158000</v>
      </c>
      <c r="B15" s="42" t="s">
        <v>20</v>
      </c>
      <c r="C15" s="5">
        <v>120649</v>
      </c>
      <c r="D15" s="5">
        <v>60886</v>
      </c>
      <c r="E15" s="5">
        <v>181535</v>
      </c>
      <c r="F15" s="5">
        <v>59910</v>
      </c>
      <c r="G15" s="6">
        <v>330.02</v>
      </c>
      <c r="H15" s="7">
        <v>23</v>
      </c>
      <c r="I15" s="5">
        <v>35021</v>
      </c>
      <c r="J15" s="6">
        <v>192.91</v>
      </c>
      <c r="K15" s="5">
        <v>94931</v>
      </c>
      <c r="L15" s="6">
        <v>522.94000000000005</v>
      </c>
      <c r="M15" s="7">
        <v>23</v>
      </c>
      <c r="N15" s="5">
        <v>248</v>
      </c>
      <c r="O15" s="106" t="s">
        <v>8</v>
      </c>
    </row>
    <row r="16" spans="1:15" ht="12" customHeight="1" x14ac:dyDescent="0.3">
      <c r="A16" s="152">
        <v>159000</v>
      </c>
      <c r="B16" s="255" t="s">
        <v>94</v>
      </c>
      <c r="C16" s="5">
        <v>330501</v>
      </c>
      <c r="D16" s="5">
        <v>180371</v>
      </c>
      <c r="E16" s="5">
        <v>510872</v>
      </c>
      <c r="F16" s="5">
        <v>175895</v>
      </c>
      <c r="G16" s="6">
        <v>344.3</v>
      </c>
      <c r="H16" s="7">
        <v>17</v>
      </c>
      <c r="I16" s="5">
        <v>93082</v>
      </c>
      <c r="J16" s="6">
        <v>182.2</v>
      </c>
      <c r="K16" s="5">
        <v>268977</v>
      </c>
      <c r="L16" s="6">
        <v>526.51</v>
      </c>
      <c r="M16" s="7">
        <v>17</v>
      </c>
      <c r="N16" s="5">
        <v>703</v>
      </c>
      <c r="O16" s="106" t="s">
        <v>8</v>
      </c>
    </row>
    <row r="17" spans="1:15" ht="10.8" customHeight="1" x14ac:dyDescent="0.3">
      <c r="A17" s="153">
        <v>1</v>
      </c>
      <c r="B17" s="46" t="s">
        <v>22</v>
      </c>
      <c r="C17" s="87">
        <v>1603422</v>
      </c>
      <c r="D17" s="87">
        <v>828459</v>
      </c>
      <c r="E17" s="87">
        <v>2431881</v>
      </c>
      <c r="F17" s="87">
        <v>938029</v>
      </c>
      <c r="G17" s="88">
        <v>385.72</v>
      </c>
      <c r="H17" s="312" t="s">
        <v>581</v>
      </c>
      <c r="I17" s="87">
        <v>391539</v>
      </c>
      <c r="J17" s="88">
        <v>161</v>
      </c>
      <c r="K17" s="87">
        <v>1329568</v>
      </c>
      <c r="L17" s="88">
        <v>546.72</v>
      </c>
      <c r="M17" s="312" t="s">
        <v>581</v>
      </c>
      <c r="N17" s="87">
        <v>3494</v>
      </c>
      <c r="O17" s="106" t="s">
        <v>8</v>
      </c>
    </row>
    <row r="18" spans="1:15" ht="13.95" customHeight="1" x14ac:dyDescent="0.3">
      <c r="A18" s="152">
        <v>241000</v>
      </c>
      <c r="B18" s="42" t="s">
        <v>23</v>
      </c>
      <c r="C18" s="5">
        <v>1156148</v>
      </c>
      <c r="D18" s="5">
        <v>729958</v>
      </c>
      <c r="E18" s="5">
        <v>1886106</v>
      </c>
      <c r="F18" s="5">
        <v>779238</v>
      </c>
      <c r="G18" s="6">
        <v>413.15</v>
      </c>
      <c r="H18" s="7">
        <v>4</v>
      </c>
      <c r="I18" s="5">
        <v>246269</v>
      </c>
      <c r="J18" s="6">
        <v>130.57</v>
      </c>
      <c r="K18" s="5">
        <v>1025507</v>
      </c>
      <c r="L18" s="6">
        <v>543.72</v>
      </c>
      <c r="M18" s="7">
        <v>4</v>
      </c>
      <c r="N18" s="5">
        <v>2710</v>
      </c>
      <c r="O18" s="106" t="s">
        <v>8</v>
      </c>
    </row>
    <row r="19" spans="1:15" ht="10.8" customHeight="1" x14ac:dyDescent="0.3">
      <c r="A19" s="152">
        <v>251000</v>
      </c>
      <c r="B19" s="42" t="s">
        <v>25</v>
      </c>
      <c r="C19" s="5">
        <v>218365</v>
      </c>
      <c r="D19" s="5">
        <v>127994</v>
      </c>
      <c r="E19" s="5">
        <v>346359</v>
      </c>
      <c r="F19" s="5">
        <v>110336</v>
      </c>
      <c r="G19" s="6">
        <v>318.56</v>
      </c>
      <c r="H19" s="7">
        <v>27</v>
      </c>
      <c r="I19" s="5">
        <v>69795</v>
      </c>
      <c r="J19" s="6">
        <v>201.51</v>
      </c>
      <c r="K19" s="5">
        <v>180131</v>
      </c>
      <c r="L19" s="6">
        <v>520.07000000000005</v>
      </c>
      <c r="M19" s="7">
        <v>27</v>
      </c>
      <c r="N19" s="5">
        <v>469</v>
      </c>
      <c r="O19" s="106" t="s">
        <v>8</v>
      </c>
    </row>
    <row r="20" spans="1:15" ht="10.8" customHeight="1" x14ac:dyDescent="0.3">
      <c r="A20" s="152">
        <v>252000</v>
      </c>
      <c r="B20" s="42" t="s">
        <v>87</v>
      </c>
      <c r="C20" s="5">
        <v>149155</v>
      </c>
      <c r="D20" s="5">
        <v>85580</v>
      </c>
      <c r="E20" s="5">
        <v>234735</v>
      </c>
      <c r="F20" s="5">
        <v>74100</v>
      </c>
      <c r="G20" s="6">
        <v>315.68</v>
      </c>
      <c r="H20" s="7">
        <v>28</v>
      </c>
      <c r="I20" s="5">
        <v>47809</v>
      </c>
      <c r="J20" s="6">
        <v>203.67</v>
      </c>
      <c r="K20" s="5">
        <v>121909</v>
      </c>
      <c r="L20" s="6">
        <v>519.35</v>
      </c>
      <c r="M20" s="7">
        <v>28</v>
      </c>
      <c r="N20" s="5">
        <v>317</v>
      </c>
      <c r="O20" s="106" t="s">
        <v>8</v>
      </c>
    </row>
    <row r="21" spans="1:15" ht="10.8" customHeight="1" x14ac:dyDescent="0.3">
      <c r="A21" s="152">
        <v>254000</v>
      </c>
      <c r="B21" s="42" t="s">
        <v>27</v>
      </c>
      <c r="C21" s="5">
        <v>277661</v>
      </c>
      <c r="D21" s="5">
        <v>136879</v>
      </c>
      <c r="E21" s="5">
        <v>414540</v>
      </c>
      <c r="F21" s="5">
        <v>142903</v>
      </c>
      <c r="G21" s="6">
        <v>344.73</v>
      </c>
      <c r="H21" s="7">
        <v>16</v>
      </c>
      <c r="I21" s="5">
        <v>75398</v>
      </c>
      <c r="J21" s="6">
        <v>181.88</v>
      </c>
      <c r="K21" s="5">
        <v>218302</v>
      </c>
      <c r="L21" s="6">
        <v>526.61</v>
      </c>
      <c r="M21" s="7">
        <v>16</v>
      </c>
      <c r="N21" s="5">
        <v>571</v>
      </c>
      <c r="O21" s="106" t="s">
        <v>8</v>
      </c>
    </row>
    <row r="22" spans="1:15" ht="10.8" customHeight="1" x14ac:dyDescent="0.3">
      <c r="A22" s="152">
        <v>255000</v>
      </c>
      <c r="B22" s="42" t="s">
        <v>28</v>
      </c>
      <c r="C22" s="5">
        <v>71651</v>
      </c>
      <c r="D22" s="5">
        <v>38203</v>
      </c>
      <c r="E22" s="5">
        <v>109854</v>
      </c>
      <c r="F22" s="5">
        <v>34311</v>
      </c>
      <c r="G22" s="6">
        <v>312.33999999999997</v>
      </c>
      <c r="H22" s="7">
        <v>30</v>
      </c>
      <c r="I22" s="5">
        <v>22649</v>
      </c>
      <c r="J22" s="6">
        <v>206.18</v>
      </c>
      <c r="K22" s="5">
        <v>56961</v>
      </c>
      <c r="L22" s="6">
        <v>518.51</v>
      </c>
      <c r="M22" s="7">
        <v>30</v>
      </c>
      <c r="N22" s="5">
        <v>148</v>
      </c>
      <c r="O22" s="106" t="s">
        <v>8</v>
      </c>
    </row>
    <row r="23" spans="1:15" ht="10.8" customHeight="1" x14ac:dyDescent="0.3">
      <c r="A23" s="152">
        <v>256000</v>
      </c>
      <c r="B23" s="42" t="s">
        <v>29</v>
      </c>
      <c r="C23" s="5">
        <v>123181</v>
      </c>
      <c r="D23" s="5">
        <v>80466</v>
      </c>
      <c r="E23" s="5">
        <v>203647</v>
      </c>
      <c r="F23" s="5">
        <v>59012</v>
      </c>
      <c r="G23" s="6">
        <v>289.77999999999997</v>
      </c>
      <c r="H23" s="7">
        <v>41</v>
      </c>
      <c r="I23" s="5">
        <v>45433</v>
      </c>
      <c r="J23" s="6">
        <v>223.1</v>
      </c>
      <c r="K23" s="5">
        <v>104445</v>
      </c>
      <c r="L23" s="6">
        <v>512.87</v>
      </c>
      <c r="M23" s="7">
        <v>41</v>
      </c>
      <c r="N23" s="5">
        <v>271</v>
      </c>
      <c r="O23" s="106" t="s">
        <v>8</v>
      </c>
    </row>
    <row r="24" spans="1:15" ht="10.8" customHeight="1" x14ac:dyDescent="0.3">
      <c r="A24" s="152">
        <v>257000</v>
      </c>
      <c r="B24" s="42" t="s">
        <v>30</v>
      </c>
      <c r="C24" s="5">
        <v>158487</v>
      </c>
      <c r="D24" s="5">
        <v>81798</v>
      </c>
      <c r="E24" s="5">
        <v>240285</v>
      </c>
      <c r="F24" s="5">
        <v>73196</v>
      </c>
      <c r="G24" s="6">
        <v>304.62</v>
      </c>
      <c r="H24" s="7">
        <v>34</v>
      </c>
      <c r="I24" s="5">
        <v>50932</v>
      </c>
      <c r="J24" s="6">
        <v>211.96</v>
      </c>
      <c r="K24" s="5">
        <v>124128</v>
      </c>
      <c r="L24" s="6">
        <v>516.59</v>
      </c>
      <c r="M24" s="7">
        <v>34</v>
      </c>
      <c r="N24" s="5">
        <v>322</v>
      </c>
      <c r="O24" s="106" t="s">
        <v>8</v>
      </c>
    </row>
    <row r="25" spans="1:15" ht="10.8" customHeight="1" x14ac:dyDescent="0.3">
      <c r="A25" s="153">
        <v>2</v>
      </c>
      <c r="B25" s="46" t="s">
        <v>31</v>
      </c>
      <c r="C25" s="87">
        <v>2154648</v>
      </c>
      <c r="D25" s="87">
        <v>1280878</v>
      </c>
      <c r="E25" s="87">
        <v>3435526</v>
      </c>
      <c r="F25" s="87">
        <v>1273096</v>
      </c>
      <c r="G25" s="88">
        <v>370.57</v>
      </c>
      <c r="H25" s="63" t="s">
        <v>581</v>
      </c>
      <c r="I25" s="87">
        <v>558286</v>
      </c>
      <c r="J25" s="88">
        <v>162.5</v>
      </c>
      <c r="K25" s="87">
        <v>1831383</v>
      </c>
      <c r="L25" s="88">
        <v>533.07000000000005</v>
      </c>
      <c r="M25" s="63" t="s">
        <v>581</v>
      </c>
      <c r="N25" s="87">
        <v>4808</v>
      </c>
      <c r="O25" s="115" t="s">
        <v>8</v>
      </c>
    </row>
    <row r="26" spans="1:15" ht="13.95" customHeight="1" x14ac:dyDescent="0.3">
      <c r="A26" s="152">
        <v>351000</v>
      </c>
      <c r="B26" s="42" t="s">
        <v>32</v>
      </c>
      <c r="C26" s="5">
        <v>180711</v>
      </c>
      <c r="D26" s="5">
        <v>107500</v>
      </c>
      <c r="E26" s="5">
        <v>288211</v>
      </c>
      <c r="F26" s="5">
        <v>88667</v>
      </c>
      <c r="G26" s="6">
        <v>307.64999999999998</v>
      </c>
      <c r="H26" s="7">
        <v>33</v>
      </c>
      <c r="I26" s="5">
        <v>60437</v>
      </c>
      <c r="J26" s="6">
        <v>209.7</v>
      </c>
      <c r="K26" s="5">
        <v>149103</v>
      </c>
      <c r="L26" s="6">
        <v>517.34</v>
      </c>
      <c r="M26" s="7">
        <v>33</v>
      </c>
      <c r="N26" s="5">
        <v>387</v>
      </c>
      <c r="O26" s="106" t="s">
        <v>8</v>
      </c>
    </row>
    <row r="27" spans="1:15" ht="10.8" customHeight="1" x14ac:dyDescent="0.3">
      <c r="A27" s="152">
        <v>352000</v>
      </c>
      <c r="B27" s="42" t="s">
        <v>33</v>
      </c>
      <c r="C27" s="5">
        <v>198783</v>
      </c>
      <c r="D27" s="5">
        <v>114153</v>
      </c>
      <c r="E27" s="5">
        <v>312936</v>
      </c>
      <c r="F27" s="5">
        <v>96480</v>
      </c>
      <c r="G27" s="6">
        <v>308.31</v>
      </c>
      <c r="H27" s="7">
        <v>32</v>
      </c>
      <c r="I27" s="5">
        <v>65466</v>
      </c>
      <c r="J27" s="6">
        <v>209.2</v>
      </c>
      <c r="K27" s="5">
        <v>161947</v>
      </c>
      <c r="L27" s="6">
        <v>517.51</v>
      </c>
      <c r="M27" s="7">
        <v>32</v>
      </c>
      <c r="N27" s="5">
        <v>421</v>
      </c>
      <c r="O27" s="106" t="s">
        <v>8</v>
      </c>
    </row>
    <row r="28" spans="1:15" ht="10.8" customHeight="1" x14ac:dyDescent="0.3">
      <c r="A28" s="152">
        <v>353000</v>
      </c>
      <c r="B28" s="42" t="s">
        <v>34</v>
      </c>
      <c r="C28" s="5">
        <v>253451</v>
      </c>
      <c r="D28" s="5">
        <v>98384</v>
      </c>
      <c r="E28" s="5">
        <v>351835</v>
      </c>
      <c r="F28" s="5">
        <v>130782</v>
      </c>
      <c r="G28" s="6">
        <v>371.72</v>
      </c>
      <c r="H28" s="7">
        <v>9</v>
      </c>
      <c r="I28" s="5">
        <v>56872</v>
      </c>
      <c r="J28" s="6">
        <v>161.63999999999999</v>
      </c>
      <c r="K28" s="5">
        <v>187654</v>
      </c>
      <c r="L28" s="6">
        <v>533.36</v>
      </c>
      <c r="M28" s="7">
        <v>9</v>
      </c>
      <c r="N28" s="5">
        <v>493</v>
      </c>
      <c r="O28" s="106" t="s">
        <v>8</v>
      </c>
    </row>
    <row r="29" spans="1:15" ht="10.8" customHeight="1" x14ac:dyDescent="0.3">
      <c r="A29" s="152">
        <v>354000</v>
      </c>
      <c r="B29" s="42" t="s">
        <v>88</v>
      </c>
      <c r="C29" s="5">
        <v>49012</v>
      </c>
      <c r="D29" s="5">
        <v>53262</v>
      </c>
      <c r="E29" s="5">
        <v>102274</v>
      </c>
      <c r="F29" s="5">
        <v>22253</v>
      </c>
      <c r="G29" s="6">
        <v>217.58</v>
      </c>
      <c r="H29" s="7">
        <v>45</v>
      </c>
      <c r="I29" s="5">
        <v>28355</v>
      </c>
      <c r="J29" s="6">
        <v>277.24</v>
      </c>
      <c r="K29" s="5">
        <v>50608</v>
      </c>
      <c r="L29" s="6">
        <v>494.83</v>
      </c>
      <c r="M29" s="7">
        <v>45</v>
      </c>
      <c r="N29" s="5">
        <v>129</v>
      </c>
      <c r="O29" s="106" t="s">
        <v>8</v>
      </c>
    </row>
    <row r="30" spans="1:15" ht="10.8" customHeight="1" x14ac:dyDescent="0.3">
      <c r="A30" s="152">
        <v>355000</v>
      </c>
      <c r="B30" s="42" t="s">
        <v>36</v>
      </c>
      <c r="C30" s="5">
        <v>183886</v>
      </c>
      <c r="D30" s="5">
        <v>103328</v>
      </c>
      <c r="E30" s="5">
        <v>287214</v>
      </c>
      <c r="F30" s="5">
        <v>93417</v>
      </c>
      <c r="G30" s="6">
        <v>325.25</v>
      </c>
      <c r="H30" s="7">
        <v>25</v>
      </c>
      <c r="I30" s="5">
        <v>56435</v>
      </c>
      <c r="J30" s="6">
        <v>196.49</v>
      </c>
      <c r="K30" s="5">
        <v>149852</v>
      </c>
      <c r="L30" s="6">
        <v>521.74</v>
      </c>
      <c r="M30" s="7">
        <v>25</v>
      </c>
      <c r="N30" s="5">
        <v>390</v>
      </c>
      <c r="O30" s="106" t="s">
        <v>8</v>
      </c>
    </row>
    <row r="31" spans="1:15" ht="10.8" customHeight="1" x14ac:dyDescent="0.3">
      <c r="A31" s="152">
        <v>356000</v>
      </c>
      <c r="B31" s="42" t="s">
        <v>37</v>
      </c>
      <c r="C31" s="5">
        <v>113905</v>
      </c>
      <c r="D31" s="5">
        <v>44554</v>
      </c>
      <c r="E31" s="5">
        <v>158459</v>
      </c>
      <c r="F31" s="5">
        <v>54163</v>
      </c>
      <c r="G31" s="6">
        <v>341.81</v>
      </c>
      <c r="H31" s="7">
        <v>19</v>
      </c>
      <c r="I31" s="5">
        <v>29168</v>
      </c>
      <c r="J31" s="6">
        <v>184.07</v>
      </c>
      <c r="K31" s="5">
        <v>83331</v>
      </c>
      <c r="L31" s="6">
        <v>525.88</v>
      </c>
      <c r="M31" s="7">
        <v>19</v>
      </c>
      <c r="N31" s="5">
        <v>218</v>
      </c>
      <c r="O31" s="106" t="s">
        <v>8</v>
      </c>
    </row>
    <row r="32" spans="1:15" ht="10.8" customHeight="1" x14ac:dyDescent="0.3">
      <c r="A32" s="152">
        <v>357000</v>
      </c>
      <c r="B32" s="42" t="s">
        <v>38</v>
      </c>
      <c r="C32" s="5">
        <v>164432</v>
      </c>
      <c r="D32" s="5">
        <v>100394</v>
      </c>
      <c r="E32" s="5">
        <v>264826</v>
      </c>
      <c r="F32" s="5">
        <v>77606</v>
      </c>
      <c r="G32" s="6">
        <v>293.04000000000002</v>
      </c>
      <c r="H32" s="7">
        <v>39</v>
      </c>
      <c r="I32" s="5">
        <v>58433</v>
      </c>
      <c r="J32" s="6">
        <v>220.65</v>
      </c>
      <c r="K32" s="5">
        <v>136039</v>
      </c>
      <c r="L32" s="6">
        <v>513.69000000000005</v>
      </c>
      <c r="M32" s="7">
        <v>39</v>
      </c>
      <c r="N32" s="5">
        <v>353</v>
      </c>
      <c r="O32" s="106" t="s">
        <v>8</v>
      </c>
    </row>
    <row r="33" spans="1:15" ht="10.8" customHeight="1" x14ac:dyDescent="0.3">
      <c r="A33" s="152">
        <v>358000</v>
      </c>
      <c r="B33" s="42" t="s">
        <v>39</v>
      </c>
      <c r="C33" s="5">
        <v>140700</v>
      </c>
      <c r="D33" s="5">
        <v>88882</v>
      </c>
      <c r="E33" s="5">
        <v>229582</v>
      </c>
      <c r="F33" s="5">
        <v>67040</v>
      </c>
      <c r="G33" s="6">
        <v>292.01</v>
      </c>
      <c r="H33" s="7">
        <v>40</v>
      </c>
      <c r="I33" s="5">
        <v>50835</v>
      </c>
      <c r="J33" s="6">
        <v>221.42</v>
      </c>
      <c r="K33" s="5">
        <v>117875</v>
      </c>
      <c r="L33" s="6">
        <v>513.42999999999995</v>
      </c>
      <c r="M33" s="7">
        <v>40</v>
      </c>
      <c r="N33" s="5">
        <v>305</v>
      </c>
      <c r="O33" s="106" t="s">
        <v>8</v>
      </c>
    </row>
    <row r="34" spans="1:15" ht="10.8" customHeight="1" x14ac:dyDescent="0.3">
      <c r="A34" s="152">
        <v>359000</v>
      </c>
      <c r="B34" s="42" t="s">
        <v>40</v>
      </c>
      <c r="C34" s="5">
        <v>204248</v>
      </c>
      <c r="D34" s="5">
        <v>96685</v>
      </c>
      <c r="E34" s="5">
        <v>300933</v>
      </c>
      <c r="F34" s="5">
        <v>107287</v>
      </c>
      <c r="G34" s="6">
        <v>356.52</v>
      </c>
      <c r="H34" s="7">
        <v>12</v>
      </c>
      <c r="I34" s="5">
        <v>52074</v>
      </c>
      <c r="J34" s="6">
        <v>173.04</v>
      </c>
      <c r="K34" s="5">
        <v>159362</v>
      </c>
      <c r="L34" s="6">
        <v>529.55999999999995</v>
      </c>
      <c r="M34" s="7">
        <v>12</v>
      </c>
      <c r="N34" s="5">
        <v>417</v>
      </c>
      <c r="O34" s="106" t="s">
        <v>8</v>
      </c>
    </row>
    <row r="35" spans="1:15" ht="10.8" customHeight="1" x14ac:dyDescent="0.3">
      <c r="A35" s="152">
        <v>360000</v>
      </c>
      <c r="B35" s="42" t="s">
        <v>41</v>
      </c>
      <c r="C35" s="5">
        <v>93141</v>
      </c>
      <c r="D35" s="5">
        <v>74899</v>
      </c>
      <c r="E35" s="5">
        <v>168040</v>
      </c>
      <c r="F35" s="5">
        <v>44033</v>
      </c>
      <c r="G35" s="6">
        <v>262.04000000000002</v>
      </c>
      <c r="H35" s="7">
        <v>44</v>
      </c>
      <c r="I35" s="5">
        <v>40985</v>
      </c>
      <c r="J35" s="6">
        <v>243.9</v>
      </c>
      <c r="K35" s="5">
        <v>85018</v>
      </c>
      <c r="L35" s="6">
        <v>505.94</v>
      </c>
      <c r="M35" s="7">
        <v>44</v>
      </c>
      <c r="N35" s="5">
        <v>219</v>
      </c>
      <c r="O35" s="106" t="s">
        <v>8</v>
      </c>
    </row>
    <row r="36" spans="1:15" ht="10.8" customHeight="1" x14ac:dyDescent="0.3">
      <c r="A36" s="152">
        <v>361000</v>
      </c>
      <c r="B36" s="42" t="s">
        <v>42</v>
      </c>
      <c r="C36" s="5">
        <v>137138</v>
      </c>
      <c r="D36" s="5">
        <v>56951</v>
      </c>
      <c r="E36" s="5">
        <v>194089</v>
      </c>
      <c r="F36" s="5">
        <v>74940</v>
      </c>
      <c r="G36" s="6">
        <v>386.11</v>
      </c>
      <c r="H36" s="7">
        <v>7</v>
      </c>
      <c r="I36" s="5">
        <v>29278</v>
      </c>
      <c r="J36" s="6">
        <v>150.85</v>
      </c>
      <c r="K36" s="5">
        <v>104218</v>
      </c>
      <c r="L36" s="6">
        <v>536.96</v>
      </c>
      <c r="M36" s="7">
        <v>7</v>
      </c>
      <c r="N36" s="5">
        <v>274</v>
      </c>
      <c r="O36" s="106" t="s">
        <v>8</v>
      </c>
    </row>
    <row r="37" spans="1:15" ht="10.8" customHeight="1" x14ac:dyDescent="0.3">
      <c r="A37" s="153">
        <v>3</v>
      </c>
      <c r="B37" s="46" t="s">
        <v>36</v>
      </c>
      <c r="C37" s="87">
        <v>1719407</v>
      </c>
      <c r="D37" s="87">
        <v>938992</v>
      </c>
      <c r="E37" s="87">
        <v>2658399</v>
      </c>
      <c r="F37" s="87">
        <v>856669</v>
      </c>
      <c r="G37" s="88">
        <v>322.25</v>
      </c>
      <c r="H37" s="63" t="s">
        <v>581</v>
      </c>
      <c r="I37" s="87">
        <v>528337</v>
      </c>
      <c r="J37" s="88">
        <v>198.74</v>
      </c>
      <c r="K37" s="87">
        <v>1385006</v>
      </c>
      <c r="L37" s="88">
        <v>520.99</v>
      </c>
      <c r="M37" s="63" t="s">
        <v>581</v>
      </c>
      <c r="N37" s="87">
        <v>3607</v>
      </c>
      <c r="O37" s="106" t="s">
        <v>8</v>
      </c>
    </row>
    <row r="38" spans="1:15" ht="13.95" customHeight="1" x14ac:dyDescent="0.3">
      <c r="A38" s="152">
        <v>401000</v>
      </c>
      <c r="B38" s="42" t="s">
        <v>43</v>
      </c>
      <c r="C38" s="5">
        <v>77546</v>
      </c>
      <c r="D38" s="5">
        <v>57051</v>
      </c>
      <c r="E38" s="5">
        <v>134597</v>
      </c>
      <c r="F38" s="5">
        <v>42276</v>
      </c>
      <c r="G38" s="6">
        <v>314.10000000000002</v>
      </c>
      <c r="H38" s="7">
        <v>29</v>
      </c>
      <c r="I38" s="5">
        <v>27573</v>
      </c>
      <c r="J38" s="6">
        <v>204.86</v>
      </c>
      <c r="K38" s="5">
        <v>69850</v>
      </c>
      <c r="L38" s="6">
        <v>518.95000000000005</v>
      </c>
      <c r="M38" s="7">
        <v>29</v>
      </c>
      <c r="N38" s="5">
        <v>182</v>
      </c>
      <c r="O38" s="106" t="s">
        <v>8</v>
      </c>
    </row>
    <row r="39" spans="1:15" ht="10.8" customHeight="1" x14ac:dyDescent="0.3">
      <c r="A39" s="152">
        <v>402000</v>
      </c>
      <c r="B39" s="42" t="s">
        <v>44</v>
      </c>
      <c r="C39" s="5">
        <v>50065</v>
      </c>
      <c r="D39" s="5">
        <v>29535</v>
      </c>
      <c r="E39" s="5">
        <v>79600</v>
      </c>
      <c r="F39" s="5">
        <v>27623</v>
      </c>
      <c r="G39" s="6">
        <v>347.02</v>
      </c>
      <c r="H39" s="7">
        <v>15</v>
      </c>
      <c r="I39" s="5">
        <v>14341</v>
      </c>
      <c r="J39" s="6">
        <v>180.17</v>
      </c>
      <c r="K39" s="5">
        <v>41964</v>
      </c>
      <c r="L39" s="6">
        <v>527.17999999999995</v>
      </c>
      <c r="M39" s="7">
        <v>15</v>
      </c>
      <c r="N39" s="5">
        <v>110</v>
      </c>
      <c r="O39" s="106" t="s">
        <v>8</v>
      </c>
    </row>
    <row r="40" spans="1:15" ht="10.8" customHeight="1" x14ac:dyDescent="0.3">
      <c r="A40" s="152">
        <v>403000</v>
      </c>
      <c r="B40" s="42" t="s">
        <v>89</v>
      </c>
      <c r="C40" s="5">
        <v>168301</v>
      </c>
      <c r="D40" s="5">
        <v>121415</v>
      </c>
      <c r="E40" s="5">
        <v>289716</v>
      </c>
      <c r="F40" s="5">
        <v>116236</v>
      </c>
      <c r="G40" s="6">
        <v>401.21</v>
      </c>
      <c r="H40" s="7">
        <v>5</v>
      </c>
      <c r="I40" s="5">
        <v>40423</v>
      </c>
      <c r="J40" s="6">
        <v>139.53</v>
      </c>
      <c r="K40" s="5">
        <v>156659</v>
      </c>
      <c r="L40" s="6">
        <v>540.73</v>
      </c>
      <c r="M40" s="7">
        <v>5</v>
      </c>
      <c r="N40" s="5">
        <v>413</v>
      </c>
      <c r="O40" s="106" t="s">
        <v>8</v>
      </c>
    </row>
    <row r="41" spans="1:15" ht="10.8" customHeight="1" x14ac:dyDescent="0.3">
      <c r="A41" s="152">
        <v>404000</v>
      </c>
      <c r="B41" s="42" t="s">
        <v>46</v>
      </c>
      <c r="C41" s="5">
        <v>164622</v>
      </c>
      <c r="D41" s="5">
        <v>93902</v>
      </c>
      <c r="E41" s="5">
        <v>258524</v>
      </c>
      <c r="F41" s="5">
        <v>111754</v>
      </c>
      <c r="G41" s="6">
        <v>432.28</v>
      </c>
      <c r="H41" s="7">
        <v>3</v>
      </c>
      <c r="I41" s="5">
        <v>30047</v>
      </c>
      <c r="J41" s="6">
        <v>116.22</v>
      </c>
      <c r="K41" s="5">
        <v>141800</v>
      </c>
      <c r="L41" s="6">
        <v>548.5</v>
      </c>
      <c r="M41" s="7">
        <v>3</v>
      </c>
      <c r="N41" s="5">
        <v>376</v>
      </c>
      <c r="O41" s="106" t="s">
        <v>8</v>
      </c>
    </row>
    <row r="42" spans="1:15" ht="10.8" customHeight="1" x14ac:dyDescent="0.3">
      <c r="A42" s="152">
        <v>405000</v>
      </c>
      <c r="B42" s="42" t="s">
        <v>90</v>
      </c>
      <c r="C42" s="5">
        <v>76020</v>
      </c>
      <c r="D42" s="5">
        <v>50924</v>
      </c>
      <c r="E42" s="5">
        <v>126944</v>
      </c>
      <c r="F42" s="5">
        <v>43059</v>
      </c>
      <c r="G42" s="6">
        <v>339.2</v>
      </c>
      <c r="H42" s="7">
        <v>22</v>
      </c>
      <c r="I42" s="5">
        <v>23616</v>
      </c>
      <c r="J42" s="6">
        <v>186.03</v>
      </c>
      <c r="K42" s="5">
        <v>66675</v>
      </c>
      <c r="L42" s="6">
        <v>525.23</v>
      </c>
      <c r="M42" s="7">
        <v>22</v>
      </c>
      <c r="N42" s="5">
        <v>174</v>
      </c>
      <c r="O42" s="106" t="s">
        <v>8</v>
      </c>
    </row>
    <row r="43" spans="1:15" ht="10.8" customHeight="1" x14ac:dyDescent="0.3">
      <c r="A43" s="152">
        <v>451000</v>
      </c>
      <c r="B43" s="42" t="s">
        <v>48</v>
      </c>
      <c r="C43" s="5">
        <v>124700</v>
      </c>
      <c r="D43" s="5">
        <v>48528</v>
      </c>
      <c r="E43" s="5">
        <v>173228</v>
      </c>
      <c r="F43" s="5">
        <v>61720</v>
      </c>
      <c r="G43" s="6">
        <v>356.29</v>
      </c>
      <c r="H43" s="7">
        <v>13</v>
      </c>
      <c r="I43" s="5">
        <v>30005</v>
      </c>
      <c r="J43" s="6">
        <v>173.21</v>
      </c>
      <c r="K43" s="5">
        <v>91725</v>
      </c>
      <c r="L43" s="6">
        <v>529.5</v>
      </c>
      <c r="M43" s="7">
        <v>13</v>
      </c>
      <c r="N43" s="5">
        <v>240</v>
      </c>
      <c r="O43" s="106" t="s">
        <v>8</v>
      </c>
    </row>
    <row r="44" spans="1:15" ht="10.8" customHeight="1" x14ac:dyDescent="0.3">
      <c r="A44" s="152">
        <v>452000</v>
      </c>
      <c r="B44" s="42" t="s">
        <v>49</v>
      </c>
      <c r="C44" s="5">
        <v>190573</v>
      </c>
      <c r="D44" s="5">
        <v>108011</v>
      </c>
      <c r="E44" s="5">
        <v>298584</v>
      </c>
      <c r="F44" s="5">
        <v>90457</v>
      </c>
      <c r="G44" s="6">
        <v>302.95</v>
      </c>
      <c r="H44" s="7">
        <v>35</v>
      </c>
      <c r="I44" s="5">
        <v>63663</v>
      </c>
      <c r="J44" s="6">
        <v>213.22</v>
      </c>
      <c r="K44" s="5">
        <v>154120</v>
      </c>
      <c r="L44" s="6">
        <v>516.16999999999996</v>
      </c>
      <c r="M44" s="7">
        <v>35</v>
      </c>
      <c r="N44" s="5">
        <v>400</v>
      </c>
      <c r="O44" s="106" t="s">
        <v>8</v>
      </c>
    </row>
    <row r="45" spans="1:15" ht="10.8" customHeight="1" x14ac:dyDescent="0.3">
      <c r="A45" s="152">
        <v>453000</v>
      </c>
      <c r="B45" s="42" t="s">
        <v>50</v>
      </c>
      <c r="C45" s="5">
        <v>171452</v>
      </c>
      <c r="D45" s="5">
        <v>80355</v>
      </c>
      <c r="E45" s="5">
        <v>251807</v>
      </c>
      <c r="F45" s="5">
        <v>85526</v>
      </c>
      <c r="G45" s="6">
        <v>339.65</v>
      </c>
      <c r="H45" s="7">
        <v>21</v>
      </c>
      <c r="I45" s="5">
        <v>46759</v>
      </c>
      <c r="J45" s="6">
        <v>185.69</v>
      </c>
      <c r="K45" s="5">
        <v>132285</v>
      </c>
      <c r="L45" s="6">
        <v>525.34</v>
      </c>
      <c r="M45" s="7">
        <v>21</v>
      </c>
      <c r="N45" s="5">
        <v>346</v>
      </c>
      <c r="O45" s="106" t="s">
        <v>8</v>
      </c>
    </row>
    <row r="46" spans="1:15" ht="10.8" customHeight="1" x14ac:dyDescent="0.3">
      <c r="A46" s="152">
        <v>454000</v>
      </c>
      <c r="B46" s="42" t="s">
        <v>51</v>
      </c>
      <c r="C46" s="5">
        <v>327039</v>
      </c>
      <c r="D46" s="5">
        <v>151938</v>
      </c>
      <c r="E46" s="5">
        <v>478977</v>
      </c>
      <c r="F46" s="5">
        <v>172006</v>
      </c>
      <c r="G46" s="6">
        <v>359.11</v>
      </c>
      <c r="H46" s="7">
        <v>10</v>
      </c>
      <c r="I46" s="5">
        <v>81951</v>
      </c>
      <c r="J46" s="6">
        <v>171.1</v>
      </c>
      <c r="K46" s="5">
        <v>253957</v>
      </c>
      <c r="L46" s="6">
        <v>530.21</v>
      </c>
      <c r="M46" s="7">
        <v>10</v>
      </c>
      <c r="N46" s="5">
        <v>665</v>
      </c>
      <c r="O46" s="106" t="s">
        <v>8</v>
      </c>
    </row>
    <row r="47" spans="1:15" ht="10.8" customHeight="1" x14ac:dyDescent="0.3">
      <c r="A47" s="152">
        <v>455000</v>
      </c>
      <c r="B47" s="42" t="s">
        <v>52</v>
      </c>
      <c r="C47" s="5">
        <v>98792</v>
      </c>
      <c r="D47" s="5">
        <v>44330</v>
      </c>
      <c r="E47" s="5">
        <v>143122</v>
      </c>
      <c r="F47" s="5">
        <v>45694</v>
      </c>
      <c r="G47" s="6">
        <v>319.27</v>
      </c>
      <c r="H47" s="7">
        <v>26</v>
      </c>
      <c r="I47" s="5">
        <v>28765</v>
      </c>
      <c r="J47" s="6">
        <v>200.98</v>
      </c>
      <c r="K47" s="5">
        <v>74459</v>
      </c>
      <c r="L47" s="6">
        <v>520.25</v>
      </c>
      <c r="M47" s="7">
        <v>26</v>
      </c>
      <c r="N47" s="5">
        <v>194</v>
      </c>
      <c r="O47" s="106" t="s">
        <v>8</v>
      </c>
    </row>
    <row r="48" spans="1:15" ht="10.8" customHeight="1" x14ac:dyDescent="0.3">
      <c r="A48" s="152">
        <v>456000</v>
      </c>
      <c r="B48" s="42" t="s">
        <v>53</v>
      </c>
      <c r="C48" s="5">
        <v>137154</v>
      </c>
      <c r="D48" s="5">
        <v>60805</v>
      </c>
      <c r="E48" s="5">
        <v>197959</v>
      </c>
      <c r="F48" s="5">
        <v>69107</v>
      </c>
      <c r="G48" s="6">
        <v>349.1</v>
      </c>
      <c r="H48" s="7">
        <v>14</v>
      </c>
      <c r="I48" s="5">
        <v>35357</v>
      </c>
      <c r="J48" s="6">
        <v>178.61</v>
      </c>
      <c r="K48" s="5">
        <v>104464</v>
      </c>
      <c r="L48" s="6">
        <v>527.70000000000005</v>
      </c>
      <c r="M48" s="7">
        <v>14</v>
      </c>
      <c r="N48" s="5">
        <v>273</v>
      </c>
      <c r="O48" s="106" t="s">
        <v>8</v>
      </c>
    </row>
    <row r="49" spans="1:15" ht="10.8" customHeight="1" x14ac:dyDescent="0.3">
      <c r="A49" s="152">
        <v>457000</v>
      </c>
      <c r="B49" s="42" t="s">
        <v>54</v>
      </c>
      <c r="C49" s="5">
        <v>170368</v>
      </c>
      <c r="D49" s="5">
        <v>85526</v>
      </c>
      <c r="E49" s="5">
        <v>255894</v>
      </c>
      <c r="F49" s="5">
        <v>79027</v>
      </c>
      <c r="G49" s="6">
        <v>308.83</v>
      </c>
      <c r="H49" s="7">
        <v>31</v>
      </c>
      <c r="I49" s="5">
        <v>53433</v>
      </c>
      <c r="J49" s="6">
        <v>208.81</v>
      </c>
      <c r="K49" s="5">
        <v>132460</v>
      </c>
      <c r="L49" s="6">
        <v>517.64</v>
      </c>
      <c r="M49" s="7">
        <v>31</v>
      </c>
      <c r="N49" s="5">
        <v>344</v>
      </c>
      <c r="O49" s="106" t="s">
        <v>8</v>
      </c>
    </row>
    <row r="50" spans="1:15" ht="10.8" customHeight="1" x14ac:dyDescent="0.3">
      <c r="A50" s="152">
        <v>458000</v>
      </c>
      <c r="B50" s="42" t="s">
        <v>55</v>
      </c>
      <c r="C50" s="5">
        <v>131337</v>
      </c>
      <c r="D50" s="5">
        <v>59400</v>
      </c>
      <c r="E50" s="5">
        <v>190737</v>
      </c>
      <c r="F50" s="5">
        <v>65235</v>
      </c>
      <c r="G50" s="6">
        <v>342.02</v>
      </c>
      <c r="H50" s="7">
        <v>18</v>
      </c>
      <c r="I50" s="5">
        <v>35080</v>
      </c>
      <c r="J50" s="6">
        <v>183.92</v>
      </c>
      <c r="K50" s="5">
        <v>100315</v>
      </c>
      <c r="L50" s="6">
        <v>525.92999999999995</v>
      </c>
      <c r="M50" s="7">
        <v>18</v>
      </c>
      <c r="N50" s="5">
        <v>262</v>
      </c>
      <c r="O50" s="106" t="s">
        <v>8</v>
      </c>
    </row>
    <row r="51" spans="1:15" ht="10.8" customHeight="1" x14ac:dyDescent="0.3">
      <c r="A51" s="152">
        <v>459000</v>
      </c>
      <c r="B51" s="42" t="s">
        <v>56</v>
      </c>
      <c r="C51" s="5">
        <v>358090</v>
      </c>
      <c r="D51" s="5">
        <v>137466</v>
      </c>
      <c r="E51" s="5">
        <v>495556</v>
      </c>
      <c r="F51" s="5">
        <v>176705</v>
      </c>
      <c r="G51" s="6">
        <v>356.58</v>
      </c>
      <c r="H51" s="7">
        <v>11</v>
      </c>
      <c r="I51" s="5">
        <v>85729</v>
      </c>
      <c r="J51" s="6">
        <v>173</v>
      </c>
      <c r="K51" s="5">
        <v>262434</v>
      </c>
      <c r="L51" s="6">
        <v>529.57000000000005</v>
      </c>
      <c r="M51" s="7">
        <v>11</v>
      </c>
      <c r="N51" s="5">
        <v>687</v>
      </c>
      <c r="O51" s="106" t="s">
        <v>8</v>
      </c>
    </row>
    <row r="52" spans="1:15" ht="10.8" customHeight="1" x14ac:dyDescent="0.3">
      <c r="A52" s="152">
        <v>460000</v>
      </c>
      <c r="B52" s="42" t="s">
        <v>57</v>
      </c>
      <c r="C52" s="5">
        <v>143691</v>
      </c>
      <c r="D52" s="5">
        <v>64341</v>
      </c>
      <c r="E52" s="5">
        <v>208032</v>
      </c>
      <c r="F52" s="5">
        <v>77411</v>
      </c>
      <c r="G52" s="6">
        <v>372.11</v>
      </c>
      <c r="H52" s="7">
        <v>8</v>
      </c>
      <c r="I52" s="5">
        <v>33565</v>
      </c>
      <c r="J52" s="6">
        <v>161.35</v>
      </c>
      <c r="K52" s="5">
        <v>110976</v>
      </c>
      <c r="L52" s="6">
        <v>533.46</v>
      </c>
      <c r="M52" s="7">
        <v>8</v>
      </c>
      <c r="N52" s="5">
        <v>291</v>
      </c>
      <c r="O52" s="106" t="s">
        <v>8</v>
      </c>
    </row>
    <row r="53" spans="1:15" ht="10.8" customHeight="1" x14ac:dyDescent="0.3">
      <c r="A53" s="152">
        <v>461000</v>
      </c>
      <c r="B53" s="42" t="s">
        <v>58</v>
      </c>
      <c r="C53" s="5">
        <v>89167</v>
      </c>
      <c r="D53" s="5">
        <v>58539</v>
      </c>
      <c r="E53" s="5">
        <v>147706</v>
      </c>
      <c r="F53" s="5">
        <v>42778</v>
      </c>
      <c r="G53" s="6">
        <v>289.61</v>
      </c>
      <c r="H53" s="7">
        <v>42</v>
      </c>
      <c r="I53" s="5">
        <v>32971</v>
      </c>
      <c r="J53" s="6">
        <v>223.22</v>
      </c>
      <c r="K53" s="5">
        <v>75749</v>
      </c>
      <c r="L53" s="6">
        <v>512.83000000000004</v>
      </c>
      <c r="M53" s="7">
        <v>42</v>
      </c>
      <c r="N53" s="5">
        <v>196</v>
      </c>
      <c r="O53" s="106" t="s">
        <v>8</v>
      </c>
    </row>
    <row r="54" spans="1:15" ht="10.8" customHeight="1" x14ac:dyDescent="0.3">
      <c r="A54" s="152">
        <v>462000</v>
      </c>
      <c r="B54" s="42" t="s">
        <v>59</v>
      </c>
      <c r="C54" s="5">
        <v>57238</v>
      </c>
      <c r="D54" s="5">
        <v>33634</v>
      </c>
      <c r="E54" s="5">
        <v>90872</v>
      </c>
      <c r="F54" s="5">
        <v>27184</v>
      </c>
      <c r="G54" s="6">
        <v>299.14</v>
      </c>
      <c r="H54" s="7">
        <v>36</v>
      </c>
      <c r="I54" s="5">
        <v>19635</v>
      </c>
      <c r="J54" s="6">
        <v>216.07</v>
      </c>
      <c r="K54" s="5">
        <v>46819</v>
      </c>
      <c r="L54" s="6">
        <v>515.22</v>
      </c>
      <c r="M54" s="7">
        <v>36</v>
      </c>
      <c r="N54" s="5">
        <v>121</v>
      </c>
      <c r="O54" s="106" t="s">
        <v>8</v>
      </c>
    </row>
    <row r="55" spans="1:15" ht="10.8" customHeight="1" x14ac:dyDescent="0.3">
      <c r="A55" s="153">
        <v>4</v>
      </c>
      <c r="B55" s="46" t="s">
        <v>91</v>
      </c>
      <c r="C55" s="87">
        <v>2536155</v>
      </c>
      <c r="D55" s="87">
        <v>1285700</v>
      </c>
      <c r="E55" s="87">
        <v>3821855</v>
      </c>
      <c r="F55" s="87">
        <v>1333797</v>
      </c>
      <c r="G55" s="88">
        <v>348.99</v>
      </c>
      <c r="H55" s="63" t="s">
        <v>581</v>
      </c>
      <c r="I55" s="87">
        <v>682912</v>
      </c>
      <c r="J55" s="88">
        <v>178.69</v>
      </c>
      <c r="K55" s="87">
        <v>2016709</v>
      </c>
      <c r="L55" s="88">
        <v>527.67999999999995</v>
      </c>
      <c r="M55" s="63" t="s">
        <v>581</v>
      </c>
      <c r="N55" s="87">
        <v>5276</v>
      </c>
      <c r="O55" s="106" t="s">
        <v>8</v>
      </c>
    </row>
    <row r="56" spans="1:15" ht="13.95" customHeight="1" x14ac:dyDescent="0.3">
      <c r="A56" s="275" t="s">
        <v>637</v>
      </c>
      <c r="B56" s="154" t="s">
        <v>61</v>
      </c>
      <c r="C56" s="87">
        <v>8013632</v>
      </c>
      <c r="D56" s="87">
        <v>4334029</v>
      </c>
      <c r="E56" s="87">
        <v>12347661</v>
      </c>
      <c r="F56" s="87">
        <v>4401591</v>
      </c>
      <c r="G56" s="88">
        <v>356.47</v>
      </c>
      <c r="H56" s="63" t="s">
        <v>581</v>
      </c>
      <c r="I56" s="87">
        <v>2161074</v>
      </c>
      <c r="J56" s="88">
        <v>175.02</v>
      </c>
      <c r="K56" s="87">
        <v>6562665</v>
      </c>
      <c r="L56" s="88">
        <v>531.49</v>
      </c>
      <c r="M56" s="63" t="s">
        <v>581</v>
      </c>
      <c r="N56" s="87">
        <v>17185</v>
      </c>
      <c r="O56" s="106" t="s">
        <v>8</v>
      </c>
    </row>
    <row r="57" spans="1:15" ht="4.95" customHeight="1" x14ac:dyDescent="0.3">
      <c r="A57" s="434" t="s">
        <v>635</v>
      </c>
      <c r="B57" s="434"/>
      <c r="C57" s="434"/>
      <c r="D57" s="434"/>
      <c r="E57" s="434"/>
      <c r="F57" s="434"/>
      <c r="G57" s="434"/>
      <c r="H57" s="434"/>
      <c r="I57" s="434"/>
      <c r="J57" s="434"/>
      <c r="K57" s="434"/>
      <c r="L57" s="434"/>
      <c r="M57" s="434"/>
      <c r="N57" s="434"/>
      <c r="O57" s="106" t="s">
        <v>8</v>
      </c>
    </row>
    <row r="58" spans="1:15" s="252" customFormat="1" ht="9" customHeight="1" x14ac:dyDescent="0.15">
      <c r="A58" s="425" t="s">
        <v>92</v>
      </c>
      <c r="B58" s="425"/>
      <c r="C58" s="425"/>
      <c r="D58" s="425"/>
      <c r="E58" s="425"/>
      <c r="F58" s="425"/>
      <c r="G58" s="425"/>
      <c r="H58" s="425"/>
      <c r="I58" s="425"/>
      <c r="J58" s="425"/>
      <c r="K58" s="425"/>
      <c r="L58" s="425"/>
      <c r="M58" s="425"/>
      <c r="N58" s="425"/>
      <c r="O58" s="106" t="s">
        <v>8</v>
      </c>
    </row>
    <row r="59" spans="1:15" s="252" customFormat="1" ht="9" customHeight="1" x14ac:dyDescent="0.15">
      <c r="A59" s="425" t="s">
        <v>989</v>
      </c>
      <c r="B59" s="425"/>
      <c r="C59" s="425"/>
      <c r="D59" s="425"/>
      <c r="E59" s="425"/>
      <c r="F59" s="425"/>
      <c r="G59" s="425"/>
      <c r="H59" s="425"/>
      <c r="I59" s="425"/>
      <c r="J59" s="425"/>
      <c r="K59" s="425"/>
      <c r="L59" s="425"/>
      <c r="M59" s="425"/>
      <c r="N59" s="425"/>
      <c r="O59" s="106" t="s">
        <v>8</v>
      </c>
    </row>
    <row r="60" spans="1:15" ht="5.0999999999999996" customHeight="1" x14ac:dyDescent="0.3">
      <c r="A60" s="106" t="s">
        <v>3</v>
      </c>
      <c r="B60" s="106" t="s">
        <v>3</v>
      </c>
      <c r="C60" s="106" t="s">
        <v>3</v>
      </c>
      <c r="D60" s="106" t="s">
        <v>3</v>
      </c>
      <c r="E60" s="106" t="s">
        <v>3</v>
      </c>
      <c r="F60" s="106" t="s">
        <v>3</v>
      </c>
      <c r="G60" s="106" t="s">
        <v>3</v>
      </c>
      <c r="H60" s="106" t="s">
        <v>3</v>
      </c>
      <c r="I60" s="106" t="s">
        <v>3</v>
      </c>
      <c r="J60" s="106" t="s">
        <v>3</v>
      </c>
      <c r="K60" s="106" t="s">
        <v>3</v>
      </c>
      <c r="L60" s="106" t="s">
        <v>3</v>
      </c>
      <c r="M60" s="106" t="s">
        <v>3</v>
      </c>
      <c r="N60" s="106" t="s">
        <v>3</v>
      </c>
      <c r="O60" s="106" t="s">
        <v>9</v>
      </c>
    </row>
  </sheetData>
  <mergeCells count="15">
    <mergeCell ref="A58:N58"/>
    <mergeCell ref="A59:N59"/>
    <mergeCell ref="A1:H1"/>
    <mergeCell ref="I1:N1"/>
    <mergeCell ref="A2:N2"/>
    <mergeCell ref="I4:J4"/>
    <mergeCell ref="K4:M4"/>
    <mergeCell ref="C4:C5"/>
    <mergeCell ref="D4:D5"/>
    <mergeCell ref="E4:E5"/>
    <mergeCell ref="F4:H4"/>
    <mergeCell ref="A57:N57"/>
    <mergeCell ref="A3:N3"/>
    <mergeCell ref="A4:A5"/>
    <mergeCell ref="B4:B5"/>
  </mergeCells>
  <hyperlinks>
    <hyperlink ref="A1:H1" location="'L II 2 Inhalt 2020'!A1" display="Zum Inhaltsverzeichnis" xr:uid="{65EB6BCC-B4A2-40E5-9FBC-85C465ED1697}"/>
    <hyperlink ref="I1:N1" location="'L II 2 Inhalt 2020'!A1" display="zurück zum Inhalt" xr:uid="{0A72A48F-BC43-47C5-9137-21B4D1553004}"/>
    <hyperlink ref="A1:N1" location="Inhalt!A1" display="Zum Inhaltsverzeichnis" xr:uid="{F4D618FA-5F33-4A93-BA86-0EFB563661C8}"/>
  </hyperlinks>
  <pageMargins left="0.59055118110236227" right="0.59055118110236227" top="0.59055118110236227" bottom="0.98425196850393704" header="0.19685039370078741" footer="0.31496062992125984"/>
  <pageSetup paperSize="9" pageOrder="overThenDown" orientation="portrait" r:id="rId1"/>
  <headerFooter>
    <oddFooter>&amp;C&amp;"Arial,Standard"&amp;8Statistische Berichte Niedersachsen L II S - j / 2020
&amp;P</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6EC774-ED00-42A1-929E-BEFA3CF70330}">
  <sheetPr>
    <tabColor theme="7" tint="0.79998168889431442"/>
  </sheetPr>
  <dimension ref="A1:N34"/>
  <sheetViews>
    <sheetView zoomScaleNormal="100" zoomScalePageLayoutView="160" workbookViewId="0">
      <selection sqref="A1:F1"/>
    </sheetView>
  </sheetViews>
  <sheetFormatPr baseColWidth="10" defaultColWidth="11.44140625" defaultRowHeight="14.4" x14ac:dyDescent="0.3"/>
  <cols>
    <col min="1" max="1" width="16.5546875" style="82" customWidth="1"/>
    <col min="2" max="6" width="14.44140625" style="51" customWidth="1"/>
    <col min="7" max="13" width="12.88671875" style="51" customWidth="1"/>
    <col min="14" max="14" width="1.33203125" style="51" customWidth="1"/>
    <col min="15" max="16384" width="11.44140625" style="51"/>
  </cols>
  <sheetData>
    <row r="1" spans="1:14" s="79" customFormat="1" ht="25.05" customHeight="1" x14ac:dyDescent="0.3">
      <c r="A1" s="415" t="s">
        <v>2</v>
      </c>
      <c r="B1" s="415"/>
      <c r="C1" s="415"/>
      <c r="D1" s="415"/>
      <c r="E1" s="415"/>
      <c r="F1" s="415"/>
      <c r="G1" s="438" t="s">
        <v>2</v>
      </c>
      <c r="H1" s="438"/>
      <c r="I1" s="438"/>
      <c r="J1" s="438"/>
      <c r="K1" s="438"/>
      <c r="L1" s="438"/>
      <c r="M1" s="438"/>
      <c r="N1" s="111" t="s">
        <v>8</v>
      </c>
    </row>
    <row r="2" spans="1:14" ht="30" customHeight="1" x14ac:dyDescent="0.3">
      <c r="A2" s="439" t="s">
        <v>639</v>
      </c>
      <c r="B2" s="439"/>
      <c r="C2" s="439"/>
      <c r="D2" s="439"/>
      <c r="E2" s="439"/>
      <c r="F2" s="439"/>
      <c r="G2" s="439"/>
      <c r="H2" s="439"/>
      <c r="I2" s="439"/>
      <c r="J2" s="439"/>
      <c r="K2" s="439"/>
      <c r="L2" s="439"/>
      <c r="M2" s="439"/>
      <c r="N2" s="106" t="s">
        <v>8</v>
      </c>
    </row>
    <row r="3" spans="1:14" ht="5.0999999999999996" customHeight="1" x14ac:dyDescent="0.3">
      <c r="A3" s="440" t="s">
        <v>609</v>
      </c>
      <c r="B3" s="440"/>
      <c r="C3" s="440"/>
      <c r="D3" s="440"/>
      <c r="E3" s="440"/>
      <c r="F3" s="440"/>
      <c r="G3" s="440"/>
      <c r="H3" s="440"/>
      <c r="I3" s="440"/>
      <c r="J3" s="440"/>
      <c r="K3" s="440"/>
      <c r="L3" s="440"/>
      <c r="M3" s="440"/>
      <c r="N3" s="106" t="s">
        <v>8</v>
      </c>
    </row>
    <row r="4" spans="1:14" ht="15" customHeight="1" x14ac:dyDescent="0.3">
      <c r="A4" s="441" t="s">
        <v>993</v>
      </c>
      <c r="B4" s="432" t="s">
        <v>622</v>
      </c>
      <c r="C4" s="432" t="s">
        <v>107</v>
      </c>
      <c r="D4" s="432"/>
      <c r="E4" s="433" t="s">
        <v>96</v>
      </c>
      <c r="F4" s="433"/>
      <c r="G4" s="433" t="s">
        <v>1007</v>
      </c>
      <c r="H4" s="433"/>
      <c r="I4" s="433"/>
      <c r="J4" s="433"/>
      <c r="K4" s="432" t="s">
        <v>131</v>
      </c>
      <c r="L4" s="432" t="s">
        <v>638</v>
      </c>
      <c r="M4" s="442"/>
      <c r="N4" s="106" t="s">
        <v>8</v>
      </c>
    </row>
    <row r="5" spans="1:14" ht="15" customHeight="1" x14ac:dyDescent="0.3">
      <c r="A5" s="441"/>
      <c r="B5" s="432"/>
      <c r="C5" s="432"/>
      <c r="D5" s="432"/>
      <c r="E5" s="433" t="s">
        <v>97</v>
      </c>
      <c r="F5" s="433"/>
      <c r="G5" s="433" t="s">
        <v>1009</v>
      </c>
      <c r="H5" s="433"/>
      <c r="I5" s="432" t="s">
        <v>1030</v>
      </c>
      <c r="J5" s="432"/>
      <c r="K5" s="432"/>
      <c r="L5" s="432"/>
      <c r="M5" s="442"/>
      <c r="N5" s="106" t="s">
        <v>8</v>
      </c>
    </row>
    <row r="6" spans="1:14" ht="15" customHeight="1" x14ac:dyDescent="0.3">
      <c r="A6" s="441"/>
      <c r="B6" s="432"/>
      <c r="C6" s="432"/>
      <c r="D6" s="432"/>
      <c r="E6" s="432" t="s">
        <v>1028</v>
      </c>
      <c r="F6" s="432"/>
      <c r="G6" s="432" t="s">
        <v>1029</v>
      </c>
      <c r="H6" s="432"/>
      <c r="I6" s="432"/>
      <c r="J6" s="432"/>
      <c r="K6" s="432"/>
      <c r="L6" s="432"/>
      <c r="M6" s="442"/>
      <c r="N6" s="106" t="s">
        <v>8</v>
      </c>
    </row>
    <row r="7" spans="1:14" x14ac:dyDescent="0.3">
      <c r="A7" s="441"/>
      <c r="B7" s="432"/>
      <c r="C7" s="432" t="s">
        <v>1</v>
      </c>
      <c r="D7" s="432" t="s">
        <v>1031</v>
      </c>
      <c r="E7" s="432" t="s">
        <v>1</v>
      </c>
      <c r="F7" s="432" t="s">
        <v>1031</v>
      </c>
      <c r="G7" s="432" t="s">
        <v>1</v>
      </c>
      <c r="H7" s="432" t="s">
        <v>1031</v>
      </c>
      <c r="I7" s="432" t="s">
        <v>1</v>
      </c>
      <c r="J7" s="432" t="s">
        <v>1031</v>
      </c>
      <c r="K7" s="432" t="s">
        <v>1</v>
      </c>
      <c r="L7" s="432"/>
      <c r="M7" s="442" t="s">
        <v>1031</v>
      </c>
      <c r="N7" s="106" t="s">
        <v>8</v>
      </c>
    </row>
    <row r="8" spans="1:14" ht="45" customHeight="1" x14ac:dyDescent="0.3">
      <c r="A8" s="441"/>
      <c r="B8" s="432"/>
      <c r="C8" s="432"/>
      <c r="D8" s="432"/>
      <c r="E8" s="432"/>
      <c r="F8" s="432"/>
      <c r="G8" s="432"/>
      <c r="H8" s="432"/>
      <c r="I8" s="432"/>
      <c r="J8" s="432"/>
      <c r="K8" s="432"/>
      <c r="L8" s="432"/>
      <c r="M8" s="442"/>
      <c r="N8" s="106" t="s">
        <v>8</v>
      </c>
    </row>
    <row r="9" spans="1:14" s="146" customFormat="1" ht="5.0999999999999996" customHeight="1" x14ac:dyDescent="0.15">
      <c r="A9" s="142" t="s">
        <v>938</v>
      </c>
      <c r="B9" s="143" t="s">
        <v>685</v>
      </c>
      <c r="C9" s="144" t="s">
        <v>939</v>
      </c>
      <c r="D9" s="144" t="s">
        <v>940</v>
      </c>
      <c r="E9" s="144" t="s">
        <v>916</v>
      </c>
      <c r="F9" s="144" t="s">
        <v>941</v>
      </c>
      <c r="G9" s="118" t="s">
        <v>942</v>
      </c>
      <c r="H9" s="118" t="s">
        <v>943</v>
      </c>
      <c r="I9" s="118" t="s">
        <v>944</v>
      </c>
      <c r="J9" s="144" t="s">
        <v>945</v>
      </c>
      <c r="K9" s="144" t="s">
        <v>922</v>
      </c>
      <c r="L9" s="144" t="s">
        <v>946</v>
      </c>
      <c r="M9" s="118" t="s">
        <v>947</v>
      </c>
      <c r="N9" s="145" t="s">
        <v>8</v>
      </c>
    </row>
    <row r="10" spans="1:14" ht="15" customHeight="1" x14ac:dyDescent="0.3">
      <c r="A10" s="445" t="s">
        <v>99</v>
      </c>
      <c r="B10" s="445"/>
      <c r="C10" s="445"/>
      <c r="D10" s="445"/>
      <c r="E10" s="445"/>
      <c r="F10" s="445"/>
      <c r="G10" s="445" t="s">
        <v>1032</v>
      </c>
      <c r="H10" s="445"/>
      <c r="I10" s="445"/>
      <c r="J10" s="445"/>
      <c r="K10" s="445"/>
      <c r="L10" s="445"/>
      <c r="M10" s="445"/>
      <c r="N10" s="106" t="s">
        <v>8</v>
      </c>
    </row>
    <row r="11" spans="1:14" x14ac:dyDescent="0.3">
      <c r="A11" s="322" t="s">
        <v>1205</v>
      </c>
      <c r="B11" s="64">
        <v>4</v>
      </c>
      <c r="C11" s="8">
        <v>400813</v>
      </c>
      <c r="D11" s="9">
        <v>567.97</v>
      </c>
      <c r="E11" s="8">
        <v>270634</v>
      </c>
      <c r="F11" s="9">
        <v>383.5</v>
      </c>
      <c r="G11" s="8">
        <v>93067</v>
      </c>
      <c r="H11" s="9">
        <v>131.88</v>
      </c>
      <c r="I11" s="8">
        <v>37113</v>
      </c>
      <c r="J11" s="9">
        <v>52.59</v>
      </c>
      <c r="K11" s="8">
        <v>19520</v>
      </c>
      <c r="L11" s="8">
        <v>381293</v>
      </c>
      <c r="M11" s="9">
        <v>540.30999999999995</v>
      </c>
      <c r="N11" s="106" t="s">
        <v>8</v>
      </c>
    </row>
    <row r="12" spans="1:14" x14ac:dyDescent="0.3">
      <c r="A12" s="322" t="s">
        <v>1206</v>
      </c>
      <c r="B12" s="64">
        <v>3</v>
      </c>
      <c r="C12" s="8">
        <v>182522</v>
      </c>
      <c r="D12" s="9">
        <v>792.13</v>
      </c>
      <c r="E12" s="8">
        <v>107727</v>
      </c>
      <c r="F12" s="9">
        <v>467.53</v>
      </c>
      <c r="G12" s="8">
        <v>62677</v>
      </c>
      <c r="H12" s="9">
        <v>272.01</v>
      </c>
      <c r="I12" s="8">
        <v>12118</v>
      </c>
      <c r="J12" s="9">
        <v>52.59</v>
      </c>
      <c r="K12" s="58" t="s">
        <v>623</v>
      </c>
      <c r="L12" s="8">
        <v>182522</v>
      </c>
      <c r="M12" s="9">
        <v>792.13</v>
      </c>
      <c r="N12" s="106" t="s">
        <v>8</v>
      </c>
    </row>
    <row r="13" spans="1:14" x14ac:dyDescent="0.3">
      <c r="A13" s="322" t="s">
        <v>104</v>
      </c>
      <c r="B13" s="64">
        <v>1</v>
      </c>
      <c r="C13" s="8">
        <v>82242</v>
      </c>
      <c r="D13" s="256">
        <v>1060.56</v>
      </c>
      <c r="E13" s="8">
        <v>50591</v>
      </c>
      <c r="F13" s="9">
        <v>652.4</v>
      </c>
      <c r="G13" s="8">
        <v>27573</v>
      </c>
      <c r="H13" s="9">
        <v>355.57</v>
      </c>
      <c r="I13" s="8">
        <v>4078</v>
      </c>
      <c r="J13" s="9">
        <v>52.59</v>
      </c>
      <c r="K13" s="58" t="s">
        <v>623</v>
      </c>
      <c r="L13" s="8">
        <v>82242</v>
      </c>
      <c r="M13" s="256">
        <v>1060.56</v>
      </c>
      <c r="N13" s="106" t="s">
        <v>8</v>
      </c>
    </row>
    <row r="14" spans="1:14" x14ac:dyDescent="0.3">
      <c r="A14" s="81" t="s">
        <v>100</v>
      </c>
      <c r="B14" s="64">
        <v>8</v>
      </c>
      <c r="C14" s="8">
        <v>665578</v>
      </c>
      <c r="D14" s="9">
        <v>656.61</v>
      </c>
      <c r="E14" s="8">
        <v>428952</v>
      </c>
      <c r="F14" s="9">
        <v>423.17</v>
      </c>
      <c r="G14" s="8">
        <v>183317</v>
      </c>
      <c r="H14" s="9">
        <v>180.85</v>
      </c>
      <c r="I14" s="8">
        <v>53309</v>
      </c>
      <c r="J14" s="9">
        <v>52.59</v>
      </c>
      <c r="K14" s="8">
        <v>19520</v>
      </c>
      <c r="L14" s="8">
        <v>646057</v>
      </c>
      <c r="M14" s="9">
        <v>637.35</v>
      </c>
      <c r="N14" s="106" t="s">
        <v>8</v>
      </c>
    </row>
    <row r="15" spans="1:14" ht="19.95" customHeight="1" x14ac:dyDescent="0.3">
      <c r="A15" s="445" t="s">
        <v>101</v>
      </c>
      <c r="B15" s="445"/>
      <c r="C15" s="445"/>
      <c r="D15" s="445"/>
      <c r="E15" s="445"/>
      <c r="F15" s="445"/>
      <c r="G15" s="445" t="s">
        <v>1033</v>
      </c>
      <c r="H15" s="445"/>
      <c r="I15" s="445"/>
      <c r="J15" s="445"/>
      <c r="K15" s="445"/>
      <c r="L15" s="445"/>
      <c r="M15" s="445"/>
      <c r="N15" s="106" t="s">
        <v>8</v>
      </c>
    </row>
    <row r="16" spans="1:14" x14ac:dyDescent="0.3">
      <c r="A16" s="322" t="s">
        <v>1205</v>
      </c>
      <c r="B16" s="64">
        <v>37</v>
      </c>
      <c r="C16" s="8">
        <v>221416</v>
      </c>
      <c r="D16" s="9">
        <v>177.17</v>
      </c>
      <c r="E16" s="8">
        <v>171453</v>
      </c>
      <c r="F16" s="9">
        <v>137.19</v>
      </c>
      <c r="G16" s="65" t="s">
        <v>581</v>
      </c>
      <c r="H16" s="65" t="s">
        <v>581</v>
      </c>
      <c r="I16" s="8">
        <v>49963</v>
      </c>
      <c r="J16" s="9">
        <v>39.979999999999997</v>
      </c>
      <c r="K16" s="8">
        <v>15744</v>
      </c>
      <c r="L16" s="8">
        <v>205671</v>
      </c>
      <c r="M16" s="9">
        <v>164.57</v>
      </c>
      <c r="N16" s="106" t="s">
        <v>8</v>
      </c>
    </row>
    <row r="17" spans="1:14" x14ac:dyDescent="0.3">
      <c r="A17" s="322" t="s">
        <v>1246</v>
      </c>
      <c r="B17" s="64">
        <v>31</v>
      </c>
      <c r="C17" s="8">
        <v>115445</v>
      </c>
      <c r="D17" s="9">
        <v>171.54</v>
      </c>
      <c r="E17" s="8">
        <v>96214</v>
      </c>
      <c r="F17" s="9">
        <v>142.96</v>
      </c>
      <c r="G17" s="65" t="s">
        <v>581</v>
      </c>
      <c r="H17" s="65" t="s">
        <v>581</v>
      </c>
      <c r="I17" s="8">
        <v>19231</v>
      </c>
      <c r="J17" s="9">
        <v>28.58</v>
      </c>
      <c r="K17" s="58">
        <v>27</v>
      </c>
      <c r="L17" s="8">
        <v>115419</v>
      </c>
      <c r="M17" s="9">
        <v>171.5</v>
      </c>
      <c r="N17" s="106" t="s">
        <v>8</v>
      </c>
    </row>
    <row r="18" spans="1:14" x14ac:dyDescent="0.3">
      <c r="A18" s="322" t="s">
        <v>1207</v>
      </c>
      <c r="B18" s="64">
        <v>46</v>
      </c>
      <c r="C18" s="8">
        <v>192892</v>
      </c>
      <c r="D18" s="9">
        <v>232.52</v>
      </c>
      <c r="E18" s="8">
        <v>170567</v>
      </c>
      <c r="F18" s="9">
        <v>205.61</v>
      </c>
      <c r="G18" s="65" t="s">
        <v>581</v>
      </c>
      <c r="H18" s="65" t="s">
        <v>581</v>
      </c>
      <c r="I18" s="8">
        <v>22326</v>
      </c>
      <c r="J18" s="9">
        <v>26.91</v>
      </c>
      <c r="K18" s="58" t="s">
        <v>623</v>
      </c>
      <c r="L18" s="8">
        <v>192892</v>
      </c>
      <c r="M18" s="9">
        <v>232.52</v>
      </c>
      <c r="N18" s="106" t="s">
        <v>8</v>
      </c>
    </row>
    <row r="19" spans="1:14" x14ac:dyDescent="0.3">
      <c r="A19" s="322" t="s">
        <v>1208</v>
      </c>
      <c r="B19" s="64">
        <v>58</v>
      </c>
      <c r="C19" s="8">
        <v>350357</v>
      </c>
      <c r="D19" s="9">
        <v>299.10000000000002</v>
      </c>
      <c r="E19" s="8">
        <v>318254</v>
      </c>
      <c r="F19" s="9">
        <v>271.69</v>
      </c>
      <c r="G19" s="65" t="s">
        <v>581</v>
      </c>
      <c r="H19" s="65" t="s">
        <v>581</v>
      </c>
      <c r="I19" s="8">
        <v>32104</v>
      </c>
      <c r="J19" s="9">
        <v>27.41</v>
      </c>
      <c r="K19" s="58" t="s">
        <v>623</v>
      </c>
      <c r="L19" s="8">
        <v>350357</v>
      </c>
      <c r="M19" s="9">
        <v>299.10000000000002</v>
      </c>
      <c r="N19" s="106" t="s">
        <v>8</v>
      </c>
    </row>
    <row r="20" spans="1:14" x14ac:dyDescent="0.3">
      <c r="A20" s="322" t="s">
        <v>1210</v>
      </c>
      <c r="B20" s="64">
        <v>92</v>
      </c>
      <c r="C20" s="8">
        <v>530561</v>
      </c>
      <c r="D20" s="9">
        <v>352.09</v>
      </c>
      <c r="E20" s="8">
        <v>492968</v>
      </c>
      <c r="F20" s="9">
        <v>327.14</v>
      </c>
      <c r="G20" s="65" t="s">
        <v>581</v>
      </c>
      <c r="H20" s="65" t="s">
        <v>581</v>
      </c>
      <c r="I20" s="8">
        <v>37593</v>
      </c>
      <c r="J20" s="9">
        <v>24.95</v>
      </c>
      <c r="K20" s="58" t="s">
        <v>623</v>
      </c>
      <c r="L20" s="8">
        <v>530561</v>
      </c>
      <c r="M20" s="9">
        <v>352.09</v>
      </c>
      <c r="N20" s="106" t="s">
        <v>8</v>
      </c>
    </row>
    <row r="21" spans="1:14" x14ac:dyDescent="0.3">
      <c r="A21" s="322" t="s">
        <v>1209</v>
      </c>
      <c r="B21" s="64">
        <v>77</v>
      </c>
      <c r="C21" s="8">
        <v>331329</v>
      </c>
      <c r="D21" s="9">
        <v>369.18</v>
      </c>
      <c r="E21" s="8">
        <v>312248</v>
      </c>
      <c r="F21" s="9">
        <v>347.92</v>
      </c>
      <c r="G21" s="65" t="s">
        <v>581</v>
      </c>
      <c r="H21" s="65" t="s">
        <v>581</v>
      </c>
      <c r="I21" s="8">
        <v>19081</v>
      </c>
      <c r="J21" s="9">
        <v>21.26</v>
      </c>
      <c r="K21" s="58" t="s">
        <v>623</v>
      </c>
      <c r="L21" s="8">
        <v>331329</v>
      </c>
      <c r="M21" s="9">
        <v>369.18</v>
      </c>
      <c r="N21" s="106" t="s">
        <v>8</v>
      </c>
    </row>
    <row r="22" spans="1:14" x14ac:dyDescent="0.3">
      <c r="A22" s="322" t="s">
        <v>1211</v>
      </c>
      <c r="B22" s="64">
        <v>44</v>
      </c>
      <c r="C22" s="58">
        <v>217393</v>
      </c>
      <c r="D22" s="257">
        <v>439</v>
      </c>
      <c r="E22" s="58">
        <v>207090</v>
      </c>
      <c r="F22" s="9">
        <v>418</v>
      </c>
      <c r="G22" s="65" t="s">
        <v>581</v>
      </c>
      <c r="H22" s="65" t="s">
        <v>581</v>
      </c>
      <c r="I22" s="58">
        <v>10303</v>
      </c>
      <c r="J22" s="9">
        <v>21</v>
      </c>
      <c r="K22" s="58" t="s">
        <v>623</v>
      </c>
      <c r="L22" s="58">
        <v>217393</v>
      </c>
      <c r="M22" s="257">
        <v>439</v>
      </c>
      <c r="N22" s="106" t="s">
        <v>8</v>
      </c>
    </row>
    <row r="23" spans="1:14" x14ac:dyDescent="0.3">
      <c r="A23" s="322" t="s">
        <v>1212</v>
      </c>
      <c r="B23" s="64">
        <v>12</v>
      </c>
      <c r="C23" s="8">
        <v>81086</v>
      </c>
      <c r="D23" s="9">
        <v>535.58000000000004</v>
      </c>
      <c r="E23" s="8">
        <v>77995</v>
      </c>
      <c r="F23" s="9">
        <v>515.16</v>
      </c>
      <c r="G23" s="65" t="s">
        <v>581</v>
      </c>
      <c r="H23" s="65" t="s">
        <v>581</v>
      </c>
      <c r="I23" s="8">
        <v>3091</v>
      </c>
      <c r="J23" s="9">
        <v>20.420000000000002</v>
      </c>
      <c r="K23" s="58" t="s">
        <v>623</v>
      </c>
      <c r="L23" s="8">
        <v>81086</v>
      </c>
      <c r="M23" s="9">
        <v>535.58000000000004</v>
      </c>
      <c r="N23" s="106" t="s">
        <v>8</v>
      </c>
    </row>
    <row r="24" spans="1:14" x14ac:dyDescent="0.3">
      <c r="A24" s="81" t="s">
        <v>102</v>
      </c>
      <c r="B24" s="64">
        <v>397</v>
      </c>
      <c r="C24" s="8">
        <v>2040479</v>
      </c>
      <c r="D24" s="9">
        <v>292.56</v>
      </c>
      <c r="E24" s="8">
        <v>1846787</v>
      </c>
      <c r="F24" s="9">
        <v>264.79000000000002</v>
      </c>
      <c r="G24" s="65" t="s">
        <v>581</v>
      </c>
      <c r="H24" s="65" t="s">
        <v>581</v>
      </c>
      <c r="I24" s="8">
        <v>193692</v>
      </c>
      <c r="J24" s="9">
        <v>27.77</v>
      </c>
      <c r="K24" s="8">
        <v>15771</v>
      </c>
      <c r="L24" s="8">
        <v>2024708</v>
      </c>
      <c r="M24" s="9">
        <v>290.3</v>
      </c>
      <c r="N24" s="106" t="s">
        <v>8</v>
      </c>
    </row>
    <row r="25" spans="1:14" ht="19.95" customHeight="1" x14ac:dyDescent="0.3">
      <c r="A25" s="445" t="s">
        <v>108</v>
      </c>
      <c r="B25" s="445"/>
      <c r="C25" s="445"/>
      <c r="D25" s="445"/>
      <c r="E25" s="445"/>
      <c r="F25" s="445"/>
      <c r="G25" s="445" t="s">
        <v>1034</v>
      </c>
      <c r="H25" s="445"/>
      <c r="I25" s="445"/>
      <c r="J25" s="445"/>
      <c r="K25" s="445"/>
      <c r="L25" s="445"/>
      <c r="M25" s="445"/>
      <c r="N25" s="106" t="s">
        <v>8</v>
      </c>
    </row>
    <row r="26" spans="1:14" x14ac:dyDescent="0.3">
      <c r="A26" s="322" t="s">
        <v>985</v>
      </c>
      <c r="B26" s="64">
        <v>1</v>
      </c>
      <c r="C26" s="8">
        <v>265237</v>
      </c>
      <c r="D26" s="9">
        <v>229.44</v>
      </c>
      <c r="E26" s="65" t="s">
        <v>581</v>
      </c>
      <c r="F26" s="65" t="s">
        <v>581</v>
      </c>
      <c r="G26" s="8">
        <v>246269</v>
      </c>
      <c r="H26" s="9">
        <v>213.03</v>
      </c>
      <c r="I26" s="8">
        <v>18967</v>
      </c>
      <c r="J26" s="9">
        <v>16.41</v>
      </c>
      <c r="K26" s="65" t="s">
        <v>581</v>
      </c>
      <c r="L26" s="8">
        <v>265237</v>
      </c>
      <c r="M26" s="9">
        <v>229.44</v>
      </c>
      <c r="N26" s="106" t="s">
        <v>8</v>
      </c>
    </row>
    <row r="27" spans="1:14" x14ac:dyDescent="0.3">
      <c r="A27" s="322" t="s">
        <v>986</v>
      </c>
      <c r="B27" s="64">
        <v>12</v>
      </c>
      <c r="C27" s="58">
        <v>747271</v>
      </c>
      <c r="D27" s="9">
        <v>304</v>
      </c>
      <c r="E27" s="65" t="s">
        <v>581</v>
      </c>
      <c r="F27" s="65" t="s">
        <v>581</v>
      </c>
      <c r="G27" s="58">
        <v>669132</v>
      </c>
      <c r="H27" s="257">
        <v>272</v>
      </c>
      <c r="I27" s="58">
        <v>78139</v>
      </c>
      <c r="J27" s="9">
        <v>32</v>
      </c>
      <c r="K27" s="65" t="s">
        <v>581</v>
      </c>
      <c r="L27" s="58">
        <v>747271</v>
      </c>
      <c r="M27" s="9">
        <v>304</v>
      </c>
      <c r="N27" s="106" t="s">
        <v>8</v>
      </c>
    </row>
    <row r="28" spans="1:14" x14ac:dyDescent="0.3">
      <c r="A28" s="322" t="s">
        <v>987</v>
      </c>
      <c r="B28" s="64">
        <v>24</v>
      </c>
      <c r="C28" s="58">
        <v>1180857</v>
      </c>
      <c r="D28" s="9">
        <v>351</v>
      </c>
      <c r="E28" s="65" t="s">
        <v>581</v>
      </c>
      <c r="F28" s="65" t="s">
        <v>581</v>
      </c>
      <c r="G28" s="58">
        <v>1062355</v>
      </c>
      <c r="H28" s="257">
        <v>316</v>
      </c>
      <c r="I28" s="58">
        <v>118502</v>
      </c>
      <c r="J28" s="9">
        <v>35</v>
      </c>
      <c r="K28" s="65" t="s">
        <v>581</v>
      </c>
      <c r="L28" s="58">
        <v>1180857</v>
      </c>
      <c r="M28" s="9">
        <v>351</v>
      </c>
      <c r="N28" s="106" t="s">
        <v>8</v>
      </c>
    </row>
    <row r="29" spans="1:14" x14ac:dyDescent="0.3">
      <c r="A29" s="81" t="s">
        <v>103</v>
      </c>
      <c r="B29" s="64">
        <v>37</v>
      </c>
      <c r="C29" s="8">
        <v>2193365</v>
      </c>
      <c r="D29" s="9">
        <v>314.35000000000002</v>
      </c>
      <c r="E29" s="65" t="s">
        <v>581</v>
      </c>
      <c r="F29" s="65" t="s">
        <v>581</v>
      </c>
      <c r="G29" s="8">
        <v>1977757</v>
      </c>
      <c r="H29" s="9">
        <v>283.45</v>
      </c>
      <c r="I29" s="8">
        <v>215609</v>
      </c>
      <c r="J29" s="9">
        <v>30.9</v>
      </c>
      <c r="K29" s="65" t="s">
        <v>581</v>
      </c>
      <c r="L29" s="8">
        <v>2193365</v>
      </c>
      <c r="M29" s="9">
        <v>314.35000000000002</v>
      </c>
      <c r="N29" s="106" t="s">
        <v>8</v>
      </c>
    </row>
    <row r="30" spans="1:14" ht="5.0999999999999996" customHeight="1" x14ac:dyDescent="0.3">
      <c r="A30" s="443" t="s">
        <v>633</v>
      </c>
      <c r="B30" s="443"/>
      <c r="C30" s="443"/>
      <c r="D30" s="443"/>
      <c r="E30" s="443"/>
      <c r="F30" s="443"/>
      <c r="G30" s="443"/>
      <c r="H30" s="443"/>
      <c r="I30" s="443"/>
      <c r="J30" s="443"/>
      <c r="K30" s="443"/>
      <c r="L30" s="443"/>
      <c r="M30" s="443"/>
      <c r="N30" s="106" t="s">
        <v>8</v>
      </c>
    </row>
    <row r="31" spans="1:14" s="4" customFormat="1" ht="9" customHeight="1" x14ac:dyDescent="0.3">
      <c r="A31" s="444" t="s">
        <v>123</v>
      </c>
      <c r="B31" s="444"/>
      <c r="C31" s="444"/>
      <c r="D31" s="444"/>
      <c r="E31" s="444"/>
      <c r="F31" s="444"/>
      <c r="G31" s="444"/>
      <c r="H31" s="444"/>
      <c r="I31" s="444"/>
      <c r="J31" s="444"/>
      <c r="K31" s="444"/>
      <c r="L31" s="444"/>
      <c r="M31" s="444"/>
      <c r="N31" s="106" t="s">
        <v>8</v>
      </c>
    </row>
    <row r="32" spans="1:14" s="4" customFormat="1" ht="9" customHeight="1" x14ac:dyDescent="0.3">
      <c r="A32" s="444" t="s">
        <v>105</v>
      </c>
      <c r="B32" s="444"/>
      <c r="C32" s="444"/>
      <c r="D32" s="444"/>
      <c r="E32" s="444"/>
      <c r="F32" s="444"/>
      <c r="G32" s="444"/>
      <c r="H32" s="444"/>
      <c r="I32" s="444"/>
      <c r="J32" s="444"/>
      <c r="K32" s="444"/>
      <c r="L32" s="444"/>
      <c r="M32" s="444"/>
      <c r="N32" s="106" t="s">
        <v>8</v>
      </c>
    </row>
    <row r="33" spans="1:14" s="4" customFormat="1" ht="9" customHeight="1" x14ac:dyDescent="0.3">
      <c r="A33" s="444" t="s">
        <v>988</v>
      </c>
      <c r="B33" s="444"/>
      <c r="C33" s="444"/>
      <c r="D33" s="444"/>
      <c r="E33" s="444"/>
      <c r="F33" s="444"/>
      <c r="G33" s="444"/>
      <c r="H33" s="444"/>
      <c r="I33" s="444"/>
      <c r="J33" s="444"/>
      <c r="K33" s="444"/>
      <c r="L33" s="444"/>
      <c r="M33" s="444"/>
      <c r="N33" s="106" t="s">
        <v>8</v>
      </c>
    </row>
    <row r="34" spans="1:14" ht="5.0999999999999996" customHeight="1" x14ac:dyDescent="0.3">
      <c r="A34" s="147" t="s">
        <v>3</v>
      </c>
      <c r="B34" s="106" t="s">
        <v>3</v>
      </c>
      <c r="C34" s="106" t="s">
        <v>3</v>
      </c>
      <c r="D34" s="106" t="s">
        <v>3</v>
      </c>
      <c r="E34" s="106" t="s">
        <v>3</v>
      </c>
      <c r="F34" s="106" t="s">
        <v>3</v>
      </c>
      <c r="G34" s="106" t="s">
        <v>3</v>
      </c>
      <c r="H34" s="106" t="s">
        <v>3</v>
      </c>
      <c r="I34" s="106" t="s">
        <v>3</v>
      </c>
      <c r="J34" s="106" t="s">
        <v>3</v>
      </c>
      <c r="K34" s="106" t="s">
        <v>3</v>
      </c>
      <c r="L34" s="106" t="s">
        <v>3</v>
      </c>
      <c r="M34" s="106" t="s">
        <v>3</v>
      </c>
      <c r="N34" s="106" t="s">
        <v>9</v>
      </c>
    </row>
  </sheetData>
  <mergeCells count="36">
    <mergeCell ref="A33:M33"/>
    <mergeCell ref="A10:F10"/>
    <mergeCell ref="A15:F15"/>
    <mergeCell ref="A25:F25"/>
    <mergeCell ref="G10:M10"/>
    <mergeCell ref="G15:M15"/>
    <mergeCell ref="G25:M25"/>
    <mergeCell ref="A31:M31"/>
    <mergeCell ref="A32:M32"/>
    <mergeCell ref="J7:J8"/>
    <mergeCell ref="D7:D8"/>
    <mergeCell ref="A30:M30"/>
    <mergeCell ref="K7:L8"/>
    <mergeCell ref="M7:M8"/>
    <mergeCell ref="G6:H6"/>
    <mergeCell ref="H7:H8"/>
    <mergeCell ref="I7:I8"/>
    <mergeCell ref="E7:E8"/>
    <mergeCell ref="F7:F8"/>
    <mergeCell ref="G7:G8"/>
    <mergeCell ref="A1:F1"/>
    <mergeCell ref="G1:M1"/>
    <mergeCell ref="E4:F4"/>
    <mergeCell ref="E5:F5"/>
    <mergeCell ref="G5:H5"/>
    <mergeCell ref="G4:J4"/>
    <mergeCell ref="A2:M2"/>
    <mergeCell ref="A3:M3"/>
    <mergeCell ref="A4:A8"/>
    <mergeCell ref="B4:B8"/>
    <mergeCell ref="C4:D6"/>
    <mergeCell ref="K4:K6"/>
    <mergeCell ref="L4:M6"/>
    <mergeCell ref="C7:C8"/>
    <mergeCell ref="I5:J6"/>
    <mergeCell ref="E6:F6"/>
  </mergeCells>
  <hyperlinks>
    <hyperlink ref="A1:M1" location="Inhalt!A1" display="Zum Inhaltsverzeichnis" xr:uid="{ADB47AEF-915E-4060-8657-47D50EAF7057}"/>
  </hyperlinks>
  <pageMargins left="0.59055118110236227" right="0.59055118110236227" top="0.59055118110236227" bottom="0.98425196850393704" header="0.19685039370078741" footer="0.31496062992125984"/>
  <pageSetup paperSize="9" pageOrder="overThenDown" orientation="portrait" r:id="rId1"/>
  <headerFooter>
    <oddFooter>&amp;C&amp;"Arial,Standard"&amp;8Statistische Berichte Niedersachsen L II S - j / 2020
&amp;P</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862B3-D00A-47EA-A867-613C9B7CA33B}">
  <sheetPr>
    <tabColor theme="7" tint="0.79998168889431442"/>
  </sheetPr>
  <dimension ref="A1:L59"/>
  <sheetViews>
    <sheetView zoomScaleNormal="100" zoomScalePageLayoutView="55" workbookViewId="0">
      <selection sqref="A1:F1"/>
    </sheetView>
  </sheetViews>
  <sheetFormatPr baseColWidth="10" defaultColWidth="11.44140625" defaultRowHeight="13.8" x14ac:dyDescent="0.25"/>
  <cols>
    <col min="1" max="1" width="8.33203125" style="10" customWidth="1"/>
    <col min="2" max="2" width="18.77734375" style="10" customWidth="1"/>
    <col min="3" max="6" width="15.33203125" style="10" customWidth="1"/>
    <col min="7" max="11" width="18" style="10" customWidth="1"/>
    <col min="12" max="12" width="2.109375" style="10" customWidth="1"/>
    <col min="13" max="16384" width="11.44140625" style="10"/>
  </cols>
  <sheetData>
    <row r="1" spans="1:12" s="57" customFormat="1" ht="25.05" customHeight="1" x14ac:dyDescent="0.3">
      <c r="A1" s="518" t="s">
        <v>2</v>
      </c>
      <c r="B1" s="518"/>
      <c r="C1" s="518"/>
      <c r="D1" s="518"/>
      <c r="E1" s="518"/>
      <c r="F1" s="518"/>
      <c r="G1" s="438" t="s">
        <v>2</v>
      </c>
      <c r="H1" s="438"/>
      <c r="I1" s="438"/>
      <c r="J1" s="438"/>
      <c r="K1" s="438"/>
      <c r="L1" s="111" t="s">
        <v>8</v>
      </c>
    </row>
    <row r="2" spans="1:12" ht="19.95" customHeight="1" x14ac:dyDescent="0.25">
      <c r="A2" s="451" t="s">
        <v>559</v>
      </c>
      <c r="B2" s="451"/>
      <c r="C2" s="451"/>
      <c r="D2" s="451"/>
      <c r="E2" s="451"/>
      <c r="F2" s="451"/>
      <c r="G2" s="451"/>
      <c r="H2" s="451"/>
      <c r="I2" s="451"/>
      <c r="J2" s="451"/>
      <c r="K2" s="451"/>
      <c r="L2" s="106" t="s">
        <v>8</v>
      </c>
    </row>
    <row r="3" spans="1:12" ht="4.95" customHeight="1" x14ac:dyDescent="0.25">
      <c r="A3" s="449" t="s">
        <v>609</v>
      </c>
      <c r="B3" s="449"/>
      <c r="C3" s="449"/>
      <c r="D3" s="449"/>
      <c r="E3" s="449"/>
      <c r="F3" s="450"/>
      <c r="G3" s="449"/>
      <c r="H3" s="449"/>
      <c r="I3" s="449"/>
      <c r="J3" s="449"/>
      <c r="K3" s="449"/>
      <c r="L3" s="106" t="s">
        <v>8</v>
      </c>
    </row>
    <row r="4" spans="1:12" ht="90" customHeight="1" x14ac:dyDescent="0.25">
      <c r="A4" s="283" t="s">
        <v>1008</v>
      </c>
      <c r="B4" s="281" t="s">
        <v>691</v>
      </c>
      <c r="C4" s="348" t="s">
        <v>1245</v>
      </c>
      <c r="D4" s="281" t="s">
        <v>991</v>
      </c>
      <c r="E4" s="281" t="s">
        <v>640</v>
      </c>
      <c r="F4" s="281" t="s">
        <v>1035</v>
      </c>
      <c r="G4" s="281" t="s">
        <v>557</v>
      </c>
      <c r="H4" s="281" t="s">
        <v>641</v>
      </c>
      <c r="I4" s="281" t="s">
        <v>1036</v>
      </c>
      <c r="J4" s="281" t="s">
        <v>1037</v>
      </c>
      <c r="K4" s="284" t="s">
        <v>1038</v>
      </c>
      <c r="L4" s="106" t="s">
        <v>8</v>
      </c>
    </row>
    <row r="5" spans="1:12" s="114" customFormat="1" ht="4.95" customHeight="1" x14ac:dyDescent="0.25">
      <c r="A5" s="275" t="s">
        <v>875</v>
      </c>
      <c r="B5" s="275" t="s">
        <v>690</v>
      </c>
      <c r="C5" s="275" t="s">
        <v>642</v>
      </c>
      <c r="D5" s="275" t="s">
        <v>948</v>
      </c>
      <c r="E5" s="275" t="s">
        <v>625</v>
      </c>
      <c r="F5" s="275" t="s">
        <v>645</v>
      </c>
      <c r="G5" s="275" t="s">
        <v>579</v>
      </c>
      <c r="H5" s="275" t="s">
        <v>626</v>
      </c>
      <c r="I5" s="276" t="s">
        <v>646</v>
      </c>
      <c r="J5" s="276" t="s">
        <v>644</v>
      </c>
      <c r="K5" s="275" t="s">
        <v>643</v>
      </c>
      <c r="L5" s="269" t="s">
        <v>8</v>
      </c>
    </row>
    <row r="6" spans="1:12" ht="10.8" customHeight="1" x14ac:dyDescent="0.25">
      <c r="A6" s="135">
        <v>101</v>
      </c>
      <c r="B6" s="136" t="s">
        <v>12</v>
      </c>
      <c r="C6" s="137">
        <v>248528</v>
      </c>
      <c r="D6" s="36">
        <v>45445341.5</v>
      </c>
      <c r="E6" s="138">
        <v>3.513674E-2</v>
      </c>
      <c r="F6" s="36">
        <v>108464.13</v>
      </c>
      <c r="G6" s="325">
        <v>192.7</v>
      </c>
      <c r="H6" s="138">
        <v>4.0390299999999999E-3</v>
      </c>
      <c r="I6" s="36">
        <v>5037.13</v>
      </c>
      <c r="J6" s="323">
        <v>113501</v>
      </c>
      <c r="K6" s="323">
        <v>362029</v>
      </c>
      <c r="L6" s="106" t="s">
        <v>8</v>
      </c>
    </row>
    <row r="7" spans="1:12" ht="10.8" customHeight="1" x14ac:dyDescent="0.25">
      <c r="A7" s="135">
        <v>102</v>
      </c>
      <c r="B7" s="136" t="s">
        <v>13</v>
      </c>
      <c r="C7" s="137">
        <v>104441</v>
      </c>
      <c r="D7" s="36">
        <v>23656733.5</v>
      </c>
      <c r="E7" s="138">
        <v>1.8290560000000001E-2</v>
      </c>
      <c r="F7" s="36">
        <v>56461.4</v>
      </c>
      <c r="G7" s="325">
        <v>224.49</v>
      </c>
      <c r="H7" s="138">
        <v>4.7053499999999996E-3</v>
      </c>
      <c r="I7" s="36">
        <v>5868.11</v>
      </c>
      <c r="J7" s="323">
        <v>62330</v>
      </c>
      <c r="K7" s="323">
        <v>166771</v>
      </c>
      <c r="L7" s="106" t="s">
        <v>8</v>
      </c>
    </row>
    <row r="8" spans="1:12" ht="10.8" customHeight="1" x14ac:dyDescent="0.25">
      <c r="A8" s="135">
        <v>103</v>
      </c>
      <c r="B8" s="136" t="s">
        <v>14</v>
      </c>
      <c r="C8" s="137">
        <v>124247</v>
      </c>
      <c r="D8" s="36">
        <v>16610386.5</v>
      </c>
      <c r="E8" s="138">
        <v>1.2842569999999999E-2</v>
      </c>
      <c r="F8" s="36">
        <v>39643.919999999998</v>
      </c>
      <c r="G8" s="325">
        <v>204.61</v>
      </c>
      <c r="H8" s="138">
        <v>4.2886599999999997E-3</v>
      </c>
      <c r="I8" s="36">
        <v>5348.45</v>
      </c>
      <c r="J8" s="323">
        <v>44992</v>
      </c>
      <c r="K8" s="323">
        <v>169239</v>
      </c>
      <c r="L8" s="106" t="s">
        <v>8</v>
      </c>
    </row>
    <row r="9" spans="1:12" ht="10.8" customHeight="1" x14ac:dyDescent="0.25">
      <c r="A9" s="135">
        <v>151</v>
      </c>
      <c r="B9" s="136" t="s">
        <v>15</v>
      </c>
      <c r="C9" s="137">
        <v>176846</v>
      </c>
      <c r="D9" s="36">
        <v>13850670</v>
      </c>
      <c r="E9" s="138">
        <v>1.0708850000000001E-2</v>
      </c>
      <c r="F9" s="36">
        <v>33057.31</v>
      </c>
      <c r="G9" s="325">
        <v>1567.45</v>
      </c>
      <c r="H9" s="138">
        <v>3.2854019999999998E-2</v>
      </c>
      <c r="I9" s="36">
        <v>40972.71</v>
      </c>
      <c r="J9" s="323">
        <v>74030</v>
      </c>
      <c r="K9" s="323">
        <v>250876</v>
      </c>
      <c r="L9" s="106" t="s">
        <v>8</v>
      </c>
    </row>
    <row r="10" spans="1:12" ht="10.8" customHeight="1" x14ac:dyDescent="0.25">
      <c r="A10" s="135">
        <v>153</v>
      </c>
      <c r="B10" s="136" t="s">
        <v>16</v>
      </c>
      <c r="C10" s="137">
        <v>137936</v>
      </c>
      <c r="D10" s="36">
        <v>28309663</v>
      </c>
      <c r="E10" s="138">
        <v>2.1888040000000001E-2</v>
      </c>
      <c r="F10" s="36">
        <v>67566.52</v>
      </c>
      <c r="G10" s="325">
        <v>966.73</v>
      </c>
      <c r="H10" s="138">
        <v>2.0262829999999999E-2</v>
      </c>
      <c r="I10" s="36">
        <v>25270.06</v>
      </c>
      <c r="J10" s="323">
        <v>92837</v>
      </c>
      <c r="K10" s="323">
        <v>230773</v>
      </c>
      <c r="L10" s="106" t="s">
        <v>8</v>
      </c>
    </row>
    <row r="11" spans="1:12" ht="10.8" customHeight="1" x14ac:dyDescent="0.25">
      <c r="A11" s="135">
        <v>154</v>
      </c>
      <c r="B11" s="136" t="s">
        <v>17</v>
      </c>
      <c r="C11" s="137">
        <v>91842</v>
      </c>
      <c r="D11" s="36">
        <v>14400471</v>
      </c>
      <c r="E11" s="138">
        <v>1.113394E-2</v>
      </c>
      <c r="F11" s="36">
        <v>34369.53</v>
      </c>
      <c r="G11" s="325">
        <v>676.12</v>
      </c>
      <c r="H11" s="138">
        <v>1.417159E-2</v>
      </c>
      <c r="I11" s="36">
        <v>17673.59</v>
      </c>
      <c r="J11" s="323">
        <v>52043</v>
      </c>
      <c r="K11" s="323">
        <v>143885</v>
      </c>
      <c r="L11" s="106" t="s">
        <v>8</v>
      </c>
    </row>
    <row r="12" spans="1:12" ht="10.8" customHeight="1" x14ac:dyDescent="0.25">
      <c r="A12" s="135">
        <v>155</v>
      </c>
      <c r="B12" s="136" t="s">
        <v>18</v>
      </c>
      <c r="C12" s="137">
        <v>134241</v>
      </c>
      <c r="D12" s="36">
        <v>21061648.5</v>
      </c>
      <c r="E12" s="138">
        <v>1.6284130000000001E-2</v>
      </c>
      <c r="F12" s="36">
        <v>50267.73</v>
      </c>
      <c r="G12" s="325">
        <v>1268.76</v>
      </c>
      <c r="H12" s="138">
        <v>2.6593430000000001E-2</v>
      </c>
      <c r="I12" s="36">
        <v>33165.040000000001</v>
      </c>
      <c r="J12" s="323">
        <v>83433</v>
      </c>
      <c r="K12" s="323">
        <v>217674</v>
      </c>
      <c r="L12" s="106" t="s">
        <v>8</v>
      </c>
    </row>
    <row r="13" spans="1:12" ht="10.8" customHeight="1" x14ac:dyDescent="0.25">
      <c r="A13" s="135">
        <v>157</v>
      </c>
      <c r="B13" s="136" t="s">
        <v>19</v>
      </c>
      <c r="C13" s="137">
        <v>134191</v>
      </c>
      <c r="D13" s="36">
        <v>20954621.5</v>
      </c>
      <c r="E13" s="138">
        <v>1.6201380000000001E-2</v>
      </c>
      <c r="F13" s="36">
        <v>50012.28</v>
      </c>
      <c r="G13" s="325">
        <v>536.5</v>
      </c>
      <c r="H13" s="138">
        <v>1.1245130000000001E-2</v>
      </c>
      <c r="I13" s="36">
        <v>14023.96</v>
      </c>
      <c r="J13" s="323">
        <v>64036</v>
      </c>
      <c r="K13" s="323">
        <v>198227</v>
      </c>
      <c r="L13" s="106" t="s">
        <v>8</v>
      </c>
    </row>
    <row r="14" spans="1:12" ht="10.8" customHeight="1" x14ac:dyDescent="0.25">
      <c r="A14" s="135">
        <v>158</v>
      </c>
      <c r="B14" s="136" t="s">
        <v>20</v>
      </c>
      <c r="C14" s="137">
        <v>120649</v>
      </c>
      <c r="D14" s="36">
        <v>17578143.5</v>
      </c>
      <c r="E14" s="138">
        <v>1.35908E-2</v>
      </c>
      <c r="F14" s="36">
        <v>41953.64</v>
      </c>
      <c r="G14" s="325">
        <v>724.29</v>
      </c>
      <c r="H14" s="138">
        <v>1.518124E-2</v>
      </c>
      <c r="I14" s="36">
        <v>18932.740000000002</v>
      </c>
      <c r="J14" s="323">
        <v>60886</v>
      </c>
      <c r="K14" s="323">
        <v>181535</v>
      </c>
      <c r="L14" s="106" t="s">
        <v>8</v>
      </c>
    </row>
    <row r="15" spans="1:12" ht="10.8" customHeight="1" x14ac:dyDescent="0.25">
      <c r="A15" s="135">
        <v>159</v>
      </c>
      <c r="B15" s="136" t="s">
        <v>21</v>
      </c>
      <c r="C15" s="137">
        <v>330501</v>
      </c>
      <c r="D15" s="36">
        <v>56348175.5</v>
      </c>
      <c r="E15" s="138">
        <v>4.3566430000000003E-2</v>
      </c>
      <c r="F15" s="36">
        <v>134485.87</v>
      </c>
      <c r="G15" s="325">
        <v>1755.39</v>
      </c>
      <c r="H15" s="138">
        <v>3.6793279999999998E-2</v>
      </c>
      <c r="I15" s="36">
        <v>45885.41</v>
      </c>
      <c r="J15" s="323">
        <v>180371</v>
      </c>
      <c r="K15" s="323">
        <v>510872</v>
      </c>
      <c r="L15" s="106" t="s">
        <v>8</v>
      </c>
    </row>
    <row r="16" spans="1:12" ht="13.95" customHeight="1" x14ac:dyDescent="0.25">
      <c r="A16" s="135">
        <v>241</v>
      </c>
      <c r="B16" s="136" t="s">
        <v>23</v>
      </c>
      <c r="C16" s="137">
        <v>1156148</v>
      </c>
      <c r="D16" s="36">
        <v>280686170.5</v>
      </c>
      <c r="E16" s="138">
        <v>0.21701671</v>
      </c>
      <c r="F16" s="36">
        <v>669912.14</v>
      </c>
      <c r="G16" s="325">
        <v>2297.13</v>
      </c>
      <c r="H16" s="138">
        <v>4.8148240000000002E-2</v>
      </c>
      <c r="I16" s="36">
        <v>60046.34</v>
      </c>
      <c r="J16" s="323">
        <v>729958</v>
      </c>
      <c r="K16" s="323">
        <v>1886106</v>
      </c>
      <c r="L16" s="106" t="s">
        <v>8</v>
      </c>
    </row>
    <row r="17" spans="1:12" ht="10.8" customHeight="1" x14ac:dyDescent="0.25">
      <c r="A17" s="135">
        <v>251</v>
      </c>
      <c r="B17" s="136" t="s">
        <v>25</v>
      </c>
      <c r="C17" s="137">
        <v>218365</v>
      </c>
      <c r="D17" s="36">
        <v>31822181</v>
      </c>
      <c r="E17" s="138">
        <v>2.460379E-2</v>
      </c>
      <c r="F17" s="36">
        <v>75949.81</v>
      </c>
      <c r="G17" s="325">
        <v>1990.99</v>
      </c>
      <c r="H17" s="138">
        <v>4.1731490000000003E-2</v>
      </c>
      <c r="I17" s="36">
        <v>52043.93</v>
      </c>
      <c r="J17" s="323">
        <v>127994</v>
      </c>
      <c r="K17" s="323">
        <v>346359</v>
      </c>
      <c r="L17" s="106" t="s">
        <v>8</v>
      </c>
    </row>
    <row r="18" spans="1:12" ht="10.8" customHeight="1" x14ac:dyDescent="0.25">
      <c r="A18" s="135">
        <v>252</v>
      </c>
      <c r="B18" s="136" t="s">
        <v>26</v>
      </c>
      <c r="C18" s="137">
        <v>149155</v>
      </c>
      <c r="D18" s="36">
        <v>27122241</v>
      </c>
      <c r="E18" s="138">
        <v>2.0969970000000001E-2</v>
      </c>
      <c r="F18" s="36">
        <v>64732.51</v>
      </c>
      <c r="G18" s="325">
        <v>797.53</v>
      </c>
      <c r="H18" s="138">
        <v>1.6716370000000001E-2</v>
      </c>
      <c r="I18" s="36">
        <v>20847.22</v>
      </c>
      <c r="J18" s="323">
        <v>85580</v>
      </c>
      <c r="K18" s="323">
        <v>234735</v>
      </c>
      <c r="L18" s="106" t="s">
        <v>8</v>
      </c>
    </row>
    <row r="19" spans="1:12" ht="10.8" customHeight="1" x14ac:dyDescent="0.25">
      <c r="A19" s="135">
        <v>254</v>
      </c>
      <c r="B19" s="136" t="s">
        <v>27</v>
      </c>
      <c r="C19" s="137">
        <v>277661</v>
      </c>
      <c r="D19" s="36">
        <v>44116886</v>
      </c>
      <c r="E19" s="138">
        <v>3.4109630000000002E-2</v>
      </c>
      <c r="F19" s="36">
        <v>105293.53</v>
      </c>
      <c r="G19" s="325">
        <v>1208.3499999999999</v>
      </c>
      <c r="H19" s="138">
        <v>2.5327220000000001E-2</v>
      </c>
      <c r="I19" s="36">
        <v>31585.93</v>
      </c>
      <c r="J19" s="323">
        <v>136879</v>
      </c>
      <c r="K19" s="323">
        <v>414540</v>
      </c>
      <c r="L19" s="106" t="s">
        <v>8</v>
      </c>
    </row>
    <row r="20" spans="1:12" ht="10.8" customHeight="1" x14ac:dyDescent="0.25">
      <c r="A20" s="135">
        <v>255</v>
      </c>
      <c r="B20" s="136" t="s">
        <v>28</v>
      </c>
      <c r="C20" s="137">
        <v>71651</v>
      </c>
      <c r="D20" s="36">
        <v>8402825</v>
      </c>
      <c r="E20" s="138">
        <v>6.4967699999999998E-3</v>
      </c>
      <c r="F20" s="36">
        <v>20054.98</v>
      </c>
      <c r="G20" s="325">
        <v>694.27</v>
      </c>
      <c r="H20" s="138">
        <v>1.4552020000000001E-2</v>
      </c>
      <c r="I20" s="36">
        <v>18148.03</v>
      </c>
      <c r="J20" s="323">
        <v>38203</v>
      </c>
      <c r="K20" s="323">
        <v>109854</v>
      </c>
      <c r="L20" s="106" t="s">
        <v>8</v>
      </c>
    </row>
    <row r="21" spans="1:12" ht="10.8" customHeight="1" x14ac:dyDescent="0.25">
      <c r="A21" s="135">
        <v>256</v>
      </c>
      <c r="B21" s="136" t="s">
        <v>29</v>
      </c>
      <c r="C21" s="137">
        <v>123181</v>
      </c>
      <c r="D21" s="36">
        <v>18372270.5</v>
      </c>
      <c r="E21" s="138">
        <v>1.42048E-2</v>
      </c>
      <c r="F21" s="36">
        <v>43849.01</v>
      </c>
      <c r="G21" s="325">
        <v>1400.82</v>
      </c>
      <c r="H21" s="138">
        <v>2.9361430000000001E-2</v>
      </c>
      <c r="I21" s="36">
        <v>36617.050000000003</v>
      </c>
      <c r="J21" s="323">
        <v>80466</v>
      </c>
      <c r="K21" s="323">
        <v>203647</v>
      </c>
      <c r="L21" s="106" t="s">
        <v>8</v>
      </c>
    </row>
    <row r="22" spans="1:12" ht="10.8" customHeight="1" x14ac:dyDescent="0.25">
      <c r="A22" s="135">
        <v>257</v>
      </c>
      <c r="B22" s="136" t="s">
        <v>30</v>
      </c>
      <c r="C22" s="137">
        <v>158487</v>
      </c>
      <c r="D22" s="36">
        <v>26872361</v>
      </c>
      <c r="E22" s="138">
        <v>2.077677E-2</v>
      </c>
      <c r="F22" s="36">
        <v>64136.12</v>
      </c>
      <c r="G22" s="325">
        <v>675.66</v>
      </c>
      <c r="H22" s="138">
        <v>1.416195E-2</v>
      </c>
      <c r="I22" s="36">
        <v>17661.57</v>
      </c>
      <c r="J22" s="323">
        <v>81798</v>
      </c>
      <c r="K22" s="323">
        <v>240285</v>
      </c>
      <c r="L22" s="106" t="s">
        <v>8</v>
      </c>
    </row>
    <row r="23" spans="1:12" ht="13.95" customHeight="1" x14ac:dyDescent="0.25">
      <c r="A23" s="135">
        <v>351</v>
      </c>
      <c r="B23" s="136" t="s">
        <v>32</v>
      </c>
      <c r="C23" s="137">
        <v>180711</v>
      </c>
      <c r="D23" s="36">
        <v>28056333.5</v>
      </c>
      <c r="E23" s="138">
        <v>2.169217E-2</v>
      </c>
      <c r="F23" s="36">
        <v>66961.88</v>
      </c>
      <c r="G23" s="325">
        <v>1550.82</v>
      </c>
      <c r="H23" s="138">
        <v>3.250546E-2</v>
      </c>
      <c r="I23" s="36">
        <v>40538.01</v>
      </c>
      <c r="J23" s="323">
        <v>107500</v>
      </c>
      <c r="K23" s="323">
        <v>288211</v>
      </c>
      <c r="L23" s="106" t="s">
        <v>8</v>
      </c>
    </row>
    <row r="24" spans="1:12" ht="10.8" customHeight="1" x14ac:dyDescent="0.25">
      <c r="A24" s="135">
        <v>352</v>
      </c>
      <c r="B24" s="136" t="s">
        <v>33</v>
      </c>
      <c r="C24" s="137">
        <v>198783</v>
      </c>
      <c r="D24" s="36">
        <v>25278597.5</v>
      </c>
      <c r="E24" s="138">
        <v>1.9544530000000001E-2</v>
      </c>
      <c r="F24" s="36">
        <v>60332.3</v>
      </c>
      <c r="G24" s="325">
        <v>2058.9699999999998</v>
      </c>
      <c r="H24" s="138">
        <v>4.3156369999999999E-2</v>
      </c>
      <c r="I24" s="36">
        <v>53820.91</v>
      </c>
      <c r="J24" s="323">
        <v>114153</v>
      </c>
      <c r="K24" s="323">
        <v>312936</v>
      </c>
      <c r="L24" s="106" t="s">
        <v>8</v>
      </c>
    </row>
    <row r="25" spans="1:12" ht="10.8" customHeight="1" x14ac:dyDescent="0.25">
      <c r="A25" s="135">
        <v>353</v>
      </c>
      <c r="B25" s="136" t="s">
        <v>34</v>
      </c>
      <c r="C25" s="137">
        <v>253451</v>
      </c>
      <c r="D25" s="36">
        <v>27548517.5</v>
      </c>
      <c r="E25" s="138">
        <v>2.129955E-2</v>
      </c>
      <c r="F25" s="36">
        <v>65749.899999999994</v>
      </c>
      <c r="G25" s="325">
        <v>1248.46</v>
      </c>
      <c r="H25" s="138">
        <v>2.6167940000000001E-2</v>
      </c>
      <c r="I25" s="36">
        <v>32634.400000000001</v>
      </c>
      <c r="J25" s="323">
        <v>98384</v>
      </c>
      <c r="K25" s="323">
        <v>351835</v>
      </c>
      <c r="L25" s="106" t="s">
        <v>8</v>
      </c>
    </row>
    <row r="26" spans="1:12" ht="10.8" customHeight="1" x14ac:dyDescent="0.25">
      <c r="A26" s="135">
        <v>354</v>
      </c>
      <c r="B26" s="136" t="s">
        <v>35</v>
      </c>
      <c r="C26" s="137">
        <v>49012</v>
      </c>
      <c r="D26" s="36">
        <v>8875839</v>
      </c>
      <c r="E26" s="138">
        <v>6.8624899999999997E-3</v>
      </c>
      <c r="F26" s="36">
        <v>21183.919999999998</v>
      </c>
      <c r="G26" s="325">
        <v>1227.19</v>
      </c>
      <c r="H26" s="138">
        <v>2.5722109999999999E-2</v>
      </c>
      <c r="I26" s="36">
        <v>32078.400000000001</v>
      </c>
      <c r="J26" s="323">
        <v>53262</v>
      </c>
      <c r="K26" s="323">
        <v>102274</v>
      </c>
      <c r="L26" s="106" t="s">
        <v>8</v>
      </c>
    </row>
    <row r="27" spans="1:12" ht="10.8" customHeight="1" x14ac:dyDescent="0.25">
      <c r="A27" s="135">
        <v>355</v>
      </c>
      <c r="B27" s="136" t="s">
        <v>36</v>
      </c>
      <c r="C27" s="137">
        <v>183886</v>
      </c>
      <c r="D27" s="36">
        <v>28750499.5</v>
      </c>
      <c r="E27" s="138">
        <v>2.2228879999999999E-2</v>
      </c>
      <c r="F27" s="36">
        <v>68618.66</v>
      </c>
      <c r="G27" s="325">
        <v>1327.82</v>
      </c>
      <c r="H27" s="138">
        <v>2.783134E-2</v>
      </c>
      <c r="I27" s="36">
        <v>34708.85</v>
      </c>
      <c r="J27" s="323">
        <v>103328</v>
      </c>
      <c r="K27" s="323">
        <v>287214</v>
      </c>
      <c r="L27" s="106" t="s">
        <v>8</v>
      </c>
    </row>
    <row r="28" spans="1:12" ht="10.8" customHeight="1" x14ac:dyDescent="0.25">
      <c r="A28" s="135">
        <v>356</v>
      </c>
      <c r="B28" s="136" t="s">
        <v>37</v>
      </c>
      <c r="C28" s="137">
        <v>113905</v>
      </c>
      <c r="D28" s="36">
        <v>11519596</v>
      </c>
      <c r="E28" s="138">
        <v>8.9065499999999992E-3</v>
      </c>
      <c r="F28" s="36">
        <v>27493.759999999998</v>
      </c>
      <c r="G28" s="325">
        <v>652.66999999999996</v>
      </c>
      <c r="H28" s="138">
        <v>1.3680080000000001E-2</v>
      </c>
      <c r="I28" s="36">
        <v>17060.62</v>
      </c>
      <c r="J28" s="323">
        <v>44554</v>
      </c>
      <c r="K28" s="323">
        <v>158459</v>
      </c>
      <c r="L28" s="106" t="s">
        <v>8</v>
      </c>
    </row>
    <row r="29" spans="1:12" ht="10.8" customHeight="1" x14ac:dyDescent="0.25">
      <c r="A29" s="135">
        <v>357</v>
      </c>
      <c r="B29" s="136" t="s">
        <v>38</v>
      </c>
      <c r="C29" s="137">
        <v>164432</v>
      </c>
      <c r="D29" s="36">
        <v>19340542</v>
      </c>
      <c r="E29" s="138">
        <v>1.495343E-2</v>
      </c>
      <c r="F29" s="36">
        <v>46159.97</v>
      </c>
      <c r="G29" s="325">
        <v>2074.7800000000002</v>
      </c>
      <c r="H29" s="138">
        <v>4.3487749999999999E-2</v>
      </c>
      <c r="I29" s="36">
        <v>54234.18</v>
      </c>
      <c r="J29" s="323">
        <v>100394</v>
      </c>
      <c r="K29" s="323">
        <v>264826</v>
      </c>
      <c r="L29" s="106" t="s">
        <v>8</v>
      </c>
    </row>
    <row r="30" spans="1:12" ht="10.8" customHeight="1" x14ac:dyDescent="0.25">
      <c r="A30" s="135">
        <v>358</v>
      </c>
      <c r="B30" s="136" t="s">
        <v>39</v>
      </c>
      <c r="C30" s="137">
        <v>140700</v>
      </c>
      <c r="D30" s="36">
        <v>16634141</v>
      </c>
      <c r="E30" s="138">
        <v>1.286093E-2</v>
      </c>
      <c r="F30" s="36">
        <v>39700.6</v>
      </c>
      <c r="G30" s="325">
        <v>1881.47</v>
      </c>
      <c r="H30" s="138">
        <v>3.9435940000000003E-2</v>
      </c>
      <c r="I30" s="36">
        <v>49181.11</v>
      </c>
      <c r="J30" s="323">
        <v>88882</v>
      </c>
      <c r="K30" s="323">
        <v>229582</v>
      </c>
      <c r="L30" s="106" t="s">
        <v>8</v>
      </c>
    </row>
    <row r="31" spans="1:12" ht="10.8" customHeight="1" x14ac:dyDescent="0.25">
      <c r="A31" s="135">
        <v>359</v>
      </c>
      <c r="B31" s="136" t="s">
        <v>40</v>
      </c>
      <c r="C31" s="137">
        <v>204248</v>
      </c>
      <c r="D31" s="36">
        <v>26629042.5</v>
      </c>
      <c r="E31" s="138">
        <v>2.0588639999999998E-2</v>
      </c>
      <c r="F31" s="36">
        <v>63555.38</v>
      </c>
      <c r="G31" s="325">
        <v>1267.4000000000001</v>
      </c>
      <c r="H31" s="138">
        <v>2.6564919999999999E-2</v>
      </c>
      <c r="I31" s="36">
        <v>33129.480000000003</v>
      </c>
      <c r="J31" s="323">
        <v>96685</v>
      </c>
      <c r="K31" s="323">
        <v>300933</v>
      </c>
      <c r="L31" s="106" t="s">
        <v>8</v>
      </c>
    </row>
    <row r="32" spans="1:12" ht="10.8" customHeight="1" x14ac:dyDescent="0.25">
      <c r="A32" s="135">
        <v>360</v>
      </c>
      <c r="B32" s="136" t="s">
        <v>41</v>
      </c>
      <c r="C32" s="137">
        <v>93141</v>
      </c>
      <c r="D32" s="36">
        <v>15363140</v>
      </c>
      <c r="E32" s="138">
        <v>1.187824E-2</v>
      </c>
      <c r="F32" s="36">
        <v>36667.120000000003</v>
      </c>
      <c r="G32" s="325">
        <v>1462.6</v>
      </c>
      <c r="H32" s="138">
        <v>3.0656349999999999E-2</v>
      </c>
      <c r="I32" s="36">
        <v>38231.96</v>
      </c>
      <c r="J32" s="323">
        <v>74899</v>
      </c>
      <c r="K32" s="323">
        <v>168040</v>
      </c>
      <c r="L32" s="106" t="s">
        <v>8</v>
      </c>
    </row>
    <row r="33" spans="1:12" ht="10.8" customHeight="1" x14ac:dyDescent="0.25">
      <c r="A33" s="135">
        <v>361</v>
      </c>
      <c r="B33" s="136" t="s">
        <v>42</v>
      </c>
      <c r="C33" s="137">
        <v>137138</v>
      </c>
      <c r="D33" s="36">
        <v>15216663.5</v>
      </c>
      <c r="E33" s="138">
        <v>1.1764989999999999E-2</v>
      </c>
      <c r="F33" s="36">
        <v>36317.519999999997</v>
      </c>
      <c r="G33" s="325">
        <v>789.34</v>
      </c>
      <c r="H33" s="138">
        <v>1.6544699999999999E-2</v>
      </c>
      <c r="I33" s="36">
        <v>20633.13</v>
      </c>
      <c r="J33" s="323">
        <v>56951</v>
      </c>
      <c r="K33" s="323">
        <v>194089</v>
      </c>
      <c r="L33" s="106" t="s">
        <v>8</v>
      </c>
    </row>
    <row r="34" spans="1:12" ht="13.95" customHeight="1" x14ac:dyDescent="0.25">
      <c r="A34" s="135">
        <v>401</v>
      </c>
      <c r="B34" s="22" t="s">
        <v>43</v>
      </c>
      <c r="C34" s="137">
        <v>77546</v>
      </c>
      <c r="D34" s="36">
        <v>23219675</v>
      </c>
      <c r="E34" s="138">
        <v>1.7952639999999999E-2</v>
      </c>
      <c r="F34" s="36">
        <v>55418.27</v>
      </c>
      <c r="G34" s="325">
        <v>62.45</v>
      </c>
      <c r="H34" s="138">
        <v>1.3089600000000001E-3</v>
      </c>
      <c r="I34" s="36">
        <v>1632.42</v>
      </c>
      <c r="J34" s="323">
        <v>57051</v>
      </c>
      <c r="K34" s="323">
        <v>134597</v>
      </c>
      <c r="L34" s="106" t="s">
        <v>8</v>
      </c>
    </row>
    <row r="35" spans="1:12" ht="10.8" customHeight="1" x14ac:dyDescent="0.25">
      <c r="A35" s="135">
        <v>402</v>
      </c>
      <c r="B35" s="136" t="s">
        <v>44</v>
      </c>
      <c r="C35" s="137">
        <v>50065</v>
      </c>
      <c r="D35" s="36">
        <v>11144399.5</v>
      </c>
      <c r="E35" s="138">
        <v>8.6164599999999994E-3</v>
      </c>
      <c r="F35" s="36">
        <v>26598.28</v>
      </c>
      <c r="G35" s="325">
        <v>112.34</v>
      </c>
      <c r="H35" s="138">
        <v>2.3546700000000001E-3</v>
      </c>
      <c r="I35" s="36">
        <v>2936.54</v>
      </c>
      <c r="J35" s="323">
        <v>29535</v>
      </c>
      <c r="K35" s="323">
        <v>79600</v>
      </c>
      <c r="L35" s="106" t="s">
        <v>8</v>
      </c>
    </row>
    <row r="36" spans="1:12" ht="10.8" customHeight="1" x14ac:dyDescent="0.25">
      <c r="A36" s="135">
        <v>403</v>
      </c>
      <c r="B36" s="136" t="s">
        <v>143</v>
      </c>
      <c r="C36" s="137">
        <v>168301</v>
      </c>
      <c r="D36" s="36">
        <v>49742539</v>
      </c>
      <c r="E36" s="138">
        <v>3.8459189999999997E-2</v>
      </c>
      <c r="F36" s="36">
        <v>118720.25</v>
      </c>
      <c r="G36" s="325">
        <v>103.09</v>
      </c>
      <c r="H36" s="138">
        <v>2.1607800000000002E-3</v>
      </c>
      <c r="I36" s="36">
        <v>2694.74</v>
      </c>
      <c r="J36" s="323">
        <v>121415</v>
      </c>
      <c r="K36" s="323">
        <v>289716</v>
      </c>
      <c r="L36" s="106" t="s">
        <v>8</v>
      </c>
    </row>
    <row r="37" spans="1:12" ht="10.8" customHeight="1" x14ac:dyDescent="0.25">
      <c r="A37" s="135">
        <v>404</v>
      </c>
      <c r="B37" s="136" t="s">
        <v>46</v>
      </c>
      <c r="C37" s="137">
        <v>164622</v>
      </c>
      <c r="D37" s="36">
        <v>38031684.770000003</v>
      </c>
      <c r="E37" s="138">
        <v>2.940477E-2</v>
      </c>
      <c r="F37" s="36">
        <v>90770.03</v>
      </c>
      <c r="G37" s="325">
        <v>119.8</v>
      </c>
      <c r="H37" s="138">
        <v>2.51103E-3</v>
      </c>
      <c r="I37" s="36">
        <v>3131.54</v>
      </c>
      <c r="J37" s="323">
        <v>93902</v>
      </c>
      <c r="K37" s="323">
        <v>258524</v>
      </c>
      <c r="L37" s="106" t="s">
        <v>8</v>
      </c>
    </row>
    <row r="38" spans="1:12" ht="10.8" customHeight="1" x14ac:dyDescent="0.25">
      <c r="A38" s="135">
        <v>405</v>
      </c>
      <c r="B38" s="136" t="s">
        <v>47</v>
      </c>
      <c r="C38" s="137">
        <v>76020</v>
      </c>
      <c r="D38" s="36">
        <v>20163982</v>
      </c>
      <c r="E38" s="138">
        <v>1.5590079999999999E-2</v>
      </c>
      <c r="F38" s="36">
        <v>48125.25</v>
      </c>
      <c r="G38" s="325">
        <v>107.07</v>
      </c>
      <c r="H38" s="138">
        <v>2.24421E-3</v>
      </c>
      <c r="I38" s="36">
        <v>2798.79</v>
      </c>
      <c r="J38" s="323">
        <v>50924</v>
      </c>
      <c r="K38" s="323">
        <v>126944</v>
      </c>
      <c r="L38" s="106" t="s">
        <v>8</v>
      </c>
    </row>
    <row r="39" spans="1:12" ht="10.8" customHeight="1" x14ac:dyDescent="0.25">
      <c r="A39" s="135">
        <v>451</v>
      </c>
      <c r="B39" s="136" t="s">
        <v>48</v>
      </c>
      <c r="C39" s="137">
        <v>124700</v>
      </c>
      <c r="D39" s="36">
        <v>12330590</v>
      </c>
      <c r="E39" s="138">
        <v>9.5335799999999998E-3</v>
      </c>
      <c r="F39" s="36">
        <v>29429.35</v>
      </c>
      <c r="G39" s="325">
        <v>730.64</v>
      </c>
      <c r="H39" s="138">
        <v>1.5314339999999999E-2</v>
      </c>
      <c r="I39" s="36">
        <v>19098.73</v>
      </c>
      <c r="J39" s="323">
        <v>48528</v>
      </c>
      <c r="K39" s="323">
        <v>173228</v>
      </c>
      <c r="L39" s="106" t="s">
        <v>8</v>
      </c>
    </row>
    <row r="40" spans="1:12" ht="10.8" customHeight="1" x14ac:dyDescent="0.25">
      <c r="A40" s="135">
        <v>452</v>
      </c>
      <c r="B40" s="136" t="s">
        <v>49</v>
      </c>
      <c r="C40" s="137">
        <v>190573</v>
      </c>
      <c r="D40" s="36">
        <v>31156020.5</v>
      </c>
      <c r="E40" s="138">
        <v>2.4088740000000001E-2</v>
      </c>
      <c r="F40" s="36">
        <v>74359.89</v>
      </c>
      <c r="G40" s="325">
        <v>1287.3399999999999</v>
      </c>
      <c r="H40" s="138">
        <v>2.6982869999999999E-2</v>
      </c>
      <c r="I40" s="36">
        <v>33650.71</v>
      </c>
      <c r="J40" s="323">
        <v>108011</v>
      </c>
      <c r="K40" s="323">
        <v>298584</v>
      </c>
      <c r="L40" s="106" t="s">
        <v>8</v>
      </c>
    </row>
    <row r="41" spans="1:12" ht="10.8" customHeight="1" x14ac:dyDescent="0.25">
      <c r="A41" s="135">
        <v>453</v>
      </c>
      <c r="B41" s="136" t="s">
        <v>50</v>
      </c>
      <c r="C41" s="137">
        <v>171452</v>
      </c>
      <c r="D41" s="36">
        <v>18111988.5</v>
      </c>
      <c r="E41" s="138">
        <v>1.400355E-2</v>
      </c>
      <c r="F41" s="36">
        <v>43227.77</v>
      </c>
      <c r="G41" s="325">
        <v>1420.35</v>
      </c>
      <c r="H41" s="138">
        <v>2.977078E-2</v>
      </c>
      <c r="I41" s="36">
        <v>37127.56</v>
      </c>
      <c r="J41" s="323">
        <v>80355</v>
      </c>
      <c r="K41" s="323">
        <v>251807</v>
      </c>
      <c r="L41" s="106" t="s">
        <v>8</v>
      </c>
    </row>
    <row r="42" spans="1:12" ht="10.8" customHeight="1" x14ac:dyDescent="0.25">
      <c r="A42" s="135">
        <v>454</v>
      </c>
      <c r="B42" s="136" t="s">
        <v>51</v>
      </c>
      <c r="C42" s="137">
        <v>327039</v>
      </c>
      <c r="D42" s="36">
        <v>32077827.5</v>
      </c>
      <c r="E42" s="138">
        <v>2.4801449999999999E-2</v>
      </c>
      <c r="F42" s="36">
        <v>76559.97</v>
      </c>
      <c r="G42" s="325">
        <v>2883.66</v>
      </c>
      <c r="H42" s="138">
        <v>6.0442009999999997E-2</v>
      </c>
      <c r="I42" s="36">
        <v>75378.080000000002</v>
      </c>
      <c r="J42" s="323">
        <v>151938</v>
      </c>
      <c r="K42" s="323">
        <v>478977</v>
      </c>
      <c r="L42" s="106" t="s">
        <v>8</v>
      </c>
    </row>
    <row r="43" spans="1:12" ht="10.8" customHeight="1" x14ac:dyDescent="0.25">
      <c r="A43" s="135">
        <v>455</v>
      </c>
      <c r="B43" s="136" t="s">
        <v>52</v>
      </c>
      <c r="C43" s="137">
        <v>98792</v>
      </c>
      <c r="D43" s="36">
        <v>11897820</v>
      </c>
      <c r="E43" s="138">
        <v>9.1989800000000007E-3</v>
      </c>
      <c r="F43" s="36">
        <v>28396.47</v>
      </c>
      <c r="G43" s="325">
        <v>609.54</v>
      </c>
      <c r="H43" s="138">
        <v>1.2776060000000001E-2</v>
      </c>
      <c r="I43" s="36">
        <v>15933.2</v>
      </c>
      <c r="J43" s="323">
        <v>44330</v>
      </c>
      <c r="K43" s="323">
        <v>143122</v>
      </c>
      <c r="L43" s="106" t="s">
        <v>8</v>
      </c>
    </row>
    <row r="44" spans="1:12" ht="10.8" customHeight="1" x14ac:dyDescent="0.25">
      <c r="A44" s="135">
        <v>456</v>
      </c>
      <c r="B44" s="136" t="s">
        <v>558</v>
      </c>
      <c r="C44" s="137">
        <v>137154</v>
      </c>
      <c r="D44" s="36">
        <v>14723798</v>
      </c>
      <c r="E44" s="138">
        <v>1.138392E-2</v>
      </c>
      <c r="F44" s="36">
        <v>35141.19</v>
      </c>
      <c r="G44" s="325">
        <v>981.81</v>
      </c>
      <c r="H44" s="138">
        <v>2.0578909999999999E-2</v>
      </c>
      <c r="I44" s="36">
        <v>25664.25</v>
      </c>
      <c r="J44" s="323">
        <v>60805</v>
      </c>
      <c r="K44" s="323">
        <v>197959</v>
      </c>
      <c r="L44" s="106" t="s">
        <v>8</v>
      </c>
    </row>
    <row r="45" spans="1:12" ht="10.8" customHeight="1" x14ac:dyDescent="0.25">
      <c r="A45" s="135">
        <v>457</v>
      </c>
      <c r="B45" s="136" t="s">
        <v>54</v>
      </c>
      <c r="C45" s="137">
        <v>170368</v>
      </c>
      <c r="D45" s="36">
        <v>23943803.5</v>
      </c>
      <c r="E45" s="138">
        <v>1.8512509999999999E-2</v>
      </c>
      <c r="F45" s="36">
        <v>57146.54</v>
      </c>
      <c r="G45" s="325">
        <v>1085.7</v>
      </c>
      <c r="H45" s="138">
        <v>2.2756459999999999E-2</v>
      </c>
      <c r="I45" s="36">
        <v>28379.9</v>
      </c>
      <c r="J45" s="323">
        <v>85526</v>
      </c>
      <c r="K45" s="323">
        <v>255894</v>
      </c>
      <c r="L45" s="106" t="s">
        <v>8</v>
      </c>
    </row>
    <row r="46" spans="1:12" ht="10.8" customHeight="1" x14ac:dyDescent="0.25">
      <c r="A46" s="135">
        <v>458</v>
      </c>
      <c r="B46" s="136" t="s">
        <v>55</v>
      </c>
      <c r="C46" s="137">
        <v>131337</v>
      </c>
      <c r="D46" s="36">
        <v>13225498</v>
      </c>
      <c r="E46" s="138">
        <v>1.022549E-2</v>
      </c>
      <c r="F46" s="36">
        <v>31565.22</v>
      </c>
      <c r="G46" s="325">
        <v>1064.83</v>
      </c>
      <c r="H46" s="138">
        <v>2.2319019999999998E-2</v>
      </c>
      <c r="I46" s="36">
        <v>27834.36</v>
      </c>
      <c r="J46" s="323">
        <v>59400</v>
      </c>
      <c r="K46" s="323">
        <v>190737</v>
      </c>
      <c r="L46" s="106" t="s">
        <v>8</v>
      </c>
    </row>
    <row r="47" spans="1:12" ht="10.8" customHeight="1" x14ac:dyDescent="0.25">
      <c r="A47" s="135">
        <v>459</v>
      </c>
      <c r="B47" s="136" t="s">
        <v>56</v>
      </c>
      <c r="C47" s="137">
        <v>358090</v>
      </c>
      <c r="D47" s="36">
        <v>34358397</v>
      </c>
      <c r="E47" s="138">
        <v>2.6564709999999998E-2</v>
      </c>
      <c r="F47" s="36">
        <v>82003</v>
      </c>
      <c r="G47" s="325">
        <v>2121.8000000000002</v>
      </c>
      <c r="H47" s="138">
        <v>4.4473289999999999E-2</v>
      </c>
      <c r="I47" s="36">
        <v>55463.26</v>
      </c>
      <c r="J47" s="323">
        <v>137466</v>
      </c>
      <c r="K47" s="323">
        <v>495556</v>
      </c>
      <c r="L47" s="106" t="s">
        <v>8</v>
      </c>
    </row>
    <row r="48" spans="1:12" ht="10.8" customHeight="1" x14ac:dyDescent="0.25">
      <c r="A48" s="135">
        <v>460</v>
      </c>
      <c r="B48" s="136" t="s">
        <v>57</v>
      </c>
      <c r="C48" s="137">
        <v>143691</v>
      </c>
      <c r="D48" s="36">
        <v>18040984.5</v>
      </c>
      <c r="E48" s="138">
        <v>1.394866E-2</v>
      </c>
      <c r="F48" s="36">
        <v>43058.33</v>
      </c>
      <c r="G48" s="325">
        <v>814.2</v>
      </c>
      <c r="H48" s="138">
        <v>1.7065770000000001E-2</v>
      </c>
      <c r="I48" s="36">
        <v>21282.959999999999</v>
      </c>
      <c r="J48" s="323">
        <v>64341</v>
      </c>
      <c r="K48" s="323">
        <v>208032</v>
      </c>
      <c r="L48" s="106" t="s">
        <v>8</v>
      </c>
    </row>
    <row r="49" spans="1:12" ht="10.8" customHeight="1" x14ac:dyDescent="0.25">
      <c r="A49" s="135">
        <v>461</v>
      </c>
      <c r="B49" s="136" t="s">
        <v>58</v>
      </c>
      <c r="C49" s="137">
        <v>89167</v>
      </c>
      <c r="D49" s="36">
        <v>15494156</v>
      </c>
      <c r="E49" s="138">
        <v>1.197954E-2</v>
      </c>
      <c r="F49" s="36">
        <v>36979.82</v>
      </c>
      <c r="G49" s="325">
        <v>824.76</v>
      </c>
      <c r="H49" s="138">
        <v>1.7287110000000001E-2</v>
      </c>
      <c r="I49" s="36">
        <v>21559</v>
      </c>
      <c r="J49" s="323">
        <v>58539</v>
      </c>
      <c r="K49" s="323">
        <v>147706</v>
      </c>
      <c r="L49" s="106" t="s">
        <v>8</v>
      </c>
    </row>
    <row r="50" spans="1:12" ht="10.8" customHeight="1" x14ac:dyDescent="0.25">
      <c r="A50" s="135">
        <v>462</v>
      </c>
      <c r="B50" s="136" t="s">
        <v>59</v>
      </c>
      <c r="C50" s="137">
        <v>57238</v>
      </c>
      <c r="D50" s="36">
        <v>6898213</v>
      </c>
      <c r="E50" s="138">
        <v>5.3334599999999999E-3</v>
      </c>
      <c r="F50" s="36">
        <v>16463.939999999999</v>
      </c>
      <c r="G50" s="325">
        <v>656.84</v>
      </c>
      <c r="H50" s="138">
        <v>1.376748E-2</v>
      </c>
      <c r="I50" s="36">
        <v>17169.62</v>
      </c>
      <c r="J50" s="323">
        <v>33634</v>
      </c>
      <c r="K50" s="323">
        <v>90872</v>
      </c>
      <c r="L50" s="106" t="s">
        <v>8</v>
      </c>
    </row>
    <row r="51" spans="1:12" ht="13.95" customHeight="1" x14ac:dyDescent="0.25">
      <c r="A51" s="275" t="s">
        <v>634</v>
      </c>
      <c r="B51" s="139" t="s">
        <v>61</v>
      </c>
      <c r="C51" s="37">
        <v>8013632</v>
      </c>
      <c r="D51" s="140">
        <v>1293385078.27</v>
      </c>
      <c r="E51" s="141">
        <v>1.0000000099999999</v>
      </c>
      <c r="F51" s="38">
        <v>3086915.01</v>
      </c>
      <c r="G51" s="326">
        <v>47709.53</v>
      </c>
      <c r="H51" s="141">
        <v>0.99999998999999995</v>
      </c>
      <c r="I51" s="38">
        <v>1247113.98</v>
      </c>
      <c r="J51" s="38">
        <v>4334029</v>
      </c>
      <c r="K51" s="324">
        <v>12347661</v>
      </c>
      <c r="L51" s="106" t="s">
        <v>8</v>
      </c>
    </row>
    <row r="52" spans="1:12" ht="5.0999999999999996" customHeight="1" x14ac:dyDescent="0.25">
      <c r="A52" s="447" t="s">
        <v>647</v>
      </c>
      <c r="B52" s="447"/>
      <c r="C52" s="447"/>
      <c r="D52" s="447"/>
      <c r="E52" s="447"/>
      <c r="F52" s="447"/>
      <c r="G52" s="447"/>
      <c r="H52" s="447"/>
      <c r="I52" s="447"/>
      <c r="J52" s="447"/>
      <c r="K52" s="447"/>
      <c r="L52" s="106" t="s">
        <v>8</v>
      </c>
    </row>
    <row r="53" spans="1:12" ht="18" customHeight="1" x14ac:dyDescent="0.25">
      <c r="A53" s="446" t="s">
        <v>1117</v>
      </c>
      <c r="B53" s="448"/>
      <c r="C53" s="448"/>
      <c r="D53" s="448"/>
      <c r="E53" s="448"/>
      <c r="F53" s="448"/>
      <c r="G53" s="448"/>
      <c r="H53" s="448"/>
      <c r="I53" s="448"/>
      <c r="J53" s="448"/>
      <c r="K53" s="448"/>
      <c r="L53" s="106" t="s">
        <v>8</v>
      </c>
    </row>
    <row r="54" spans="1:12" ht="9" customHeight="1" x14ac:dyDescent="0.25">
      <c r="A54" s="446" t="s">
        <v>560</v>
      </c>
      <c r="B54" s="446"/>
      <c r="C54" s="446"/>
      <c r="D54" s="446"/>
      <c r="E54" s="446"/>
      <c r="F54" s="446"/>
      <c r="G54" s="446"/>
      <c r="H54" s="446"/>
      <c r="I54" s="446"/>
      <c r="J54" s="446"/>
      <c r="K54" s="446"/>
      <c r="L54" s="106" t="s">
        <v>8</v>
      </c>
    </row>
    <row r="55" spans="1:12" ht="9" customHeight="1" x14ac:dyDescent="0.25">
      <c r="A55" s="446" t="s">
        <v>561</v>
      </c>
      <c r="B55" s="446"/>
      <c r="C55" s="446"/>
      <c r="D55" s="446"/>
      <c r="E55" s="446"/>
      <c r="F55" s="446"/>
      <c r="G55" s="446"/>
      <c r="H55" s="446"/>
      <c r="I55" s="446"/>
      <c r="J55" s="446"/>
      <c r="K55" s="446"/>
      <c r="L55" s="106" t="s">
        <v>8</v>
      </c>
    </row>
    <row r="56" spans="1:12" ht="9" customHeight="1" x14ac:dyDescent="0.25">
      <c r="A56" s="446" t="s">
        <v>562</v>
      </c>
      <c r="B56" s="446"/>
      <c r="C56" s="446"/>
      <c r="D56" s="446"/>
      <c r="E56" s="446"/>
      <c r="F56" s="446"/>
      <c r="G56" s="446"/>
      <c r="H56" s="446"/>
      <c r="I56" s="446"/>
      <c r="J56" s="446"/>
      <c r="K56" s="446"/>
      <c r="L56" s="106" t="s">
        <v>8</v>
      </c>
    </row>
    <row r="57" spans="1:12" ht="9" customHeight="1" x14ac:dyDescent="0.25">
      <c r="A57" s="446" t="s">
        <v>992</v>
      </c>
      <c r="B57" s="446"/>
      <c r="C57" s="446"/>
      <c r="D57" s="446"/>
      <c r="E57" s="446"/>
      <c r="F57" s="446"/>
      <c r="G57" s="446"/>
      <c r="H57" s="446"/>
      <c r="I57" s="446"/>
      <c r="J57" s="446"/>
      <c r="K57" s="446"/>
      <c r="L57" s="106" t="s">
        <v>8</v>
      </c>
    </row>
    <row r="58" spans="1:12" ht="9" customHeight="1" x14ac:dyDescent="0.25">
      <c r="A58" s="446" t="s">
        <v>563</v>
      </c>
      <c r="B58" s="446"/>
      <c r="C58" s="446"/>
      <c r="D58" s="446"/>
      <c r="E58" s="446"/>
      <c r="F58" s="446"/>
      <c r="G58" s="446"/>
      <c r="H58" s="446"/>
      <c r="I58" s="446"/>
      <c r="J58" s="446"/>
      <c r="K58" s="446"/>
      <c r="L58" s="106" t="s">
        <v>8</v>
      </c>
    </row>
    <row r="59" spans="1:12" s="114" customFormat="1" ht="4.95" customHeight="1" x14ac:dyDescent="0.25">
      <c r="A59" s="269" t="s">
        <v>3</v>
      </c>
      <c r="B59" s="269" t="s">
        <v>3</v>
      </c>
      <c r="C59" s="269" t="s">
        <v>3</v>
      </c>
      <c r="D59" s="269" t="s">
        <v>3</v>
      </c>
      <c r="E59" s="269" t="s">
        <v>3</v>
      </c>
      <c r="F59" s="269" t="s">
        <v>3</v>
      </c>
      <c r="G59" s="269" t="s">
        <v>3</v>
      </c>
      <c r="H59" s="269" t="s">
        <v>3</v>
      </c>
      <c r="I59" s="269" t="s">
        <v>3</v>
      </c>
      <c r="J59" s="269" t="s">
        <v>3</v>
      </c>
      <c r="K59" s="269" t="s">
        <v>3</v>
      </c>
      <c r="L59" s="269" t="s">
        <v>9</v>
      </c>
    </row>
  </sheetData>
  <mergeCells count="11">
    <mergeCell ref="A1:F1"/>
    <mergeCell ref="G1:K1"/>
    <mergeCell ref="A58:K58"/>
    <mergeCell ref="A52:K52"/>
    <mergeCell ref="A53:K53"/>
    <mergeCell ref="A54:K54"/>
    <mergeCell ref="A55:K55"/>
    <mergeCell ref="A56:K56"/>
    <mergeCell ref="A57:K57"/>
    <mergeCell ref="A3:K3"/>
    <mergeCell ref="A2:K2"/>
  </mergeCells>
  <hyperlinks>
    <hyperlink ref="A1:F1" location="'L II 2 Inhalt 2020'!A1" display="Zum Inhaltsverzeichnis" xr:uid="{5E966C35-AF6A-4416-9999-072C255AD511}"/>
    <hyperlink ref="G1:K1" location="'L II 2 Inhalt 2020'!A1" display="zurück zum Inhalt" xr:uid="{BE707F63-BD6E-4744-B1FF-31AD343E7ECA}"/>
    <hyperlink ref="A1:K1" location="Inhalt!A1" display="Zum Inhaltsverzeichnis" xr:uid="{557EBABC-B78E-41AD-B397-D2CF1670A053}"/>
  </hyperlinks>
  <pageMargins left="0.59055118110236227" right="0.59055118110236227" top="0.59055118110236227" bottom="0.98425196850393704" header="0.19685039370078741" footer="0.31496062992125984"/>
  <pageSetup paperSize="9" pageOrder="overThenDown" orientation="portrait" r:id="rId1"/>
  <headerFooter>
    <oddFooter>&amp;C&amp;"Arial,Standard"&amp;8Statistische Berichte Niedersachsen L II S - j / 2020
&amp;P</oddFooter>
  </headerFooter>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89DA3C-C511-4E82-9B11-046633B44EFB}">
  <sheetPr>
    <tabColor theme="7" tint="0.79998168889431442"/>
  </sheetPr>
  <dimension ref="A1:I51"/>
  <sheetViews>
    <sheetView zoomScaleNormal="100" zoomScalePageLayoutView="70" workbookViewId="0">
      <selection sqref="A1:H1"/>
    </sheetView>
  </sheetViews>
  <sheetFormatPr baseColWidth="10" defaultColWidth="11.44140625" defaultRowHeight="14.4" x14ac:dyDescent="0.3"/>
  <cols>
    <col min="1" max="1" width="19.33203125" style="51" customWidth="1"/>
    <col min="2" max="8" width="10" style="51" customWidth="1"/>
    <col min="9" max="9" width="1.33203125" style="51" customWidth="1"/>
    <col min="10" max="16384" width="11.44140625" style="51"/>
  </cols>
  <sheetData>
    <row r="1" spans="1:9" s="79" customFormat="1" ht="25.05" customHeight="1" x14ac:dyDescent="0.3">
      <c r="A1" s="359" t="s">
        <v>2</v>
      </c>
      <c r="B1" s="359"/>
      <c r="C1" s="359"/>
      <c r="D1" s="359"/>
      <c r="E1" s="359"/>
      <c r="F1" s="359"/>
      <c r="G1" s="359"/>
      <c r="H1" s="359"/>
      <c r="I1" s="111" t="s">
        <v>8</v>
      </c>
    </row>
    <row r="2" spans="1:9" ht="19.95" customHeight="1" x14ac:dyDescent="0.3">
      <c r="A2" s="454" t="s">
        <v>124</v>
      </c>
      <c r="B2" s="454"/>
      <c r="C2" s="454"/>
      <c r="D2" s="454"/>
      <c r="E2" s="454"/>
      <c r="F2" s="454"/>
      <c r="G2" s="454"/>
      <c r="H2" s="454"/>
      <c r="I2" s="106" t="s">
        <v>8</v>
      </c>
    </row>
    <row r="3" spans="1:9" ht="5.0999999999999996" customHeight="1" x14ac:dyDescent="0.3">
      <c r="A3" s="452" t="s">
        <v>125</v>
      </c>
      <c r="B3" s="452"/>
      <c r="C3" s="452"/>
      <c r="D3" s="452"/>
      <c r="E3" s="452"/>
      <c r="F3" s="452"/>
      <c r="G3" s="452"/>
      <c r="H3" s="452"/>
      <c r="I3" s="106" t="s">
        <v>8</v>
      </c>
    </row>
    <row r="4" spans="1:9" ht="15" customHeight="1" x14ac:dyDescent="0.3">
      <c r="A4" s="457" t="s">
        <v>1128</v>
      </c>
      <c r="B4" s="460" t="s">
        <v>112</v>
      </c>
      <c r="C4" s="460" t="s">
        <v>113</v>
      </c>
      <c r="D4" s="466" t="s">
        <v>109</v>
      </c>
      <c r="E4" s="467"/>
      <c r="F4" s="124"/>
      <c r="G4" s="125" t="s">
        <v>110</v>
      </c>
      <c r="H4" s="126"/>
      <c r="I4" s="106" t="s">
        <v>8</v>
      </c>
    </row>
    <row r="5" spans="1:9" ht="15" customHeight="1" x14ac:dyDescent="0.3">
      <c r="A5" s="458"/>
      <c r="B5" s="461"/>
      <c r="C5" s="463"/>
      <c r="D5" s="468"/>
      <c r="E5" s="469"/>
      <c r="F5" s="455" t="s">
        <v>116</v>
      </c>
      <c r="G5" s="127" t="s">
        <v>111</v>
      </c>
      <c r="H5" s="128"/>
      <c r="I5" s="106" t="s">
        <v>8</v>
      </c>
    </row>
    <row r="6" spans="1:9" ht="30" customHeight="1" x14ac:dyDescent="0.3">
      <c r="A6" s="458"/>
      <c r="B6" s="462"/>
      <c r="C6" s="456"/>
      <c r="D6" s="277" t="s">
        <v>114</v>
      </c>
      <c r="E6" s="277" t="s">
        <v>115</v>
      </c>
      <c r="F6" s="456"/>
      <c r="G6" s="277" t="s">
        <v>1039</v>
      </c>
      <c r="H6" s="129" t="s">
        <v>1040</v>
      </c>
      <c r="I6" s="106" t="s">
        <v>8</v>
      </c>
    </row>
    <row r="7" spans="1:9" ht="15" customHeight="1" x14ac:dyDescent="0.3">
      <c r="A7" s="459"/>
      <c r="B7" s="130" t="s">
        <v>1</v>
      </c>
      <c r="C7" s="131"/>
      <c r="D7" s="132" t="s">
        <v>0</v>
      </c>
      <c r="E7" s="131"/>
      <c r="F7" s="128" t="s">
        <v>117</v>
      </c>
      <c r="G7" s="128"/>
      <c r="H7" s="128"/>
      <c r="I7" s="106" t="s">
        <v>8</v>
      </c>
    </row>
    <row r="8" spans="1:9" s="134" customFormat="1" ht="5.0999999999999996" customHeight="1" x14ac:dyDescent="0.3">
      <c r="A8" s="133" t="s">
        <v>649</v>
      </c>
      <c r="B8" s="287" t="s">
        <v>614</v>
      </c>
      <c r="C8" s="287" t="s">
        <v>627</v>
      </c>
      <c r="D8" s="287" t="s">
        <v>686</v>
      </c>
      <c r="E8" s="287" t="s">
        <v>687</v>
      </c>
      <c r="F8" s="269" t="s">
        <v>650</v>
      </c>
      <c r="G8" s="269" t="s">
        <v>688</v>
      </c>
      <c r="H8" s="269" t="s">
        <v>867</v>
      </c>
      <c r="I8" s="269" t="s">
        <v>8</v>
      </c>
    </row>
    <row r="9" spans="1:9" ht="13.95" customHeight="1" x14ac:dyDescent="0.3">
      <c r="A9" s="464" t="s">
        <v>118</v>
      </c>
      <c r="B9" s="464"/>
      <c r="C9" s="464"/>
      <c r="D9" s="464"/>
      <c r="E9" s="464"/>
      <c r="F9" s="464"/>
      <c r="G9" s="464"/>
      <c r="H9" s="464"/>
      <c r="I9" s="106" t="s">
        <v>8</v>
      </c>
    </row>
    <row r="10" spans="1:9" ht="13.95" customHeight="1" x14ac:dyDescent="0.3">
      <c r="A10" s="318" t="s">
        <v>648</v>
      </c>
      <c r="B10" s="83">
        <v>72074</v>
      </c>
      <c r="C10" s="83">
        <v>18794</v>
      </c>
      <c r="D10" s="83">
        <v>383</v>
      </c>
      <c r="E10" s="65" t="s">
        <v>581</v>
      </c>
      <c r="F10" s="65" t="s">
        <v>581</v>
      </c>
      <c r="G10" s="65" t="s">
        <v>581</v>
      </c>
      <c r="H10" s="65" t="s">
        <v>581</v>
      </c>
      <c r="I10" s="106" t="s">
        <v>8</v>
      </c>
    </row>
    <row r="11" spans="1:9" ht="13.95" customHeight="1" x14ac:dyDescent="0.3">
      <c r="A11" s="470" t="s">
        <v>96</v>
      </c>
      <c r="B11" s="470"/>
      <c r="C11" s="470"/>
      <c r="D11" s="470"/>
      <c r="E11" s="470"/>
      <c r="F11" s="470"/>
      <c r="G11" s="470"/>
      <c r="H11" s="470"/>
      <c r="I11" s="106" t="s">
        <v>8</v>
      </c>
    </row>
    <row r="12" spans="1:9" ht="13.95" customHeight="1" x14ac:dyDescent="0.3">
      <c r="A12" s="318" t="s">
        <v>119</v>
      </c>
      <c r="B12" s="310">
        <v>199</v>
      </c>
      <c r="C12" s="310">
        <v>37</v>
      </c>
      <c r="D12" s="84">
        <v>530</v>
      </c>
      <c r="E12" s="65" t="s">
        <v>581</v>
      </c>
      <c r="F12" s="66">
        <v>1</v>
      </c>
      <c r="G12" s="67" t="s">
        <v>613</v>
      </c>
      <c r="H12" s="67" t="s">
        <v>613</v>
      </c>
      <c r="I12" s="106" t="s">
        <v>8</v>
      </c>
    </row>
    <row r="13" spans="1:9" ht="13.95" customHeight="1" x14ac:dyDescent="0.3">
      <c r="A13" s="318" t="s">
        <v>1041</v>
      </c>
      <c r="B13" s="310">
        <v>170</v>
      </c>
      <c r="C13" s="310">
        <v>53</v>
      </c>
      <c r="D13" s="84">
        <v>320</v>
      </c>
      <c r="E13" s="65" t="s">
        <v>581</v>
      </c>
      <c r="F13" s="66">
        <v>1</v>
      </c>
      <c r="G13" s="66">
        <v>1</v>
      </c>
      <c r="H13" s="67">
        <v>1</v>
      </c>
      <c r="I13" s="106" t="s">
        <v>8</v>
      </c>
    </row>
    <row r="14" spans="1:9" ht="13.95" customHeight="1" x14ac:dyDescent="0.3">
      <c r="A14" s="318" t="s">
        <v>1042</v>
      </c>
      <c r="B14" s="310">
        <v>1055</v>
      </c>
      <c r="C14" s="310">
        <v>273</v>
      </c>
      <c r="D14" s="84">
        <v>386</v>
      </c>
      <c r="E14" s="65" t="s">
        <v>581</v>
      </c>
      <c r="F14" s="66">
        <v>6</v>
      </c>
      <c r="G14" s="66">
        <v>4</v>
      </c>
      <c r="H14" s="66">
        <v>3</v>
      </c>
      <c r="I14" s="106" t="s">
        <v>8</v>
      </c>
    </row>
    <row r="15" spans="1:9" ht="13.95" customHeight="1" x14ac:dyDescent="0.3">
      <c r="A15" s="327" t="s">
        <v>120</v>
      </c>
      <c r="B15" s="311">
        <v>1424</v>
      </c>
      <c r="C15" s="311">
        <v>364</v>
      </c>
      <c r="D15" s="85">
        <v>391</v>
      </c>
      <c r="E15" s="85">
        <v>352</v>
      </c>
      <c r="F15" s="68">
        <v>8</v>
      </c>
      <c r="G15" s="68">
        <v>5</v>
      </c>
      <c r="H15" s="68">
        <v>4</v>
      </c>
      <c r="I15" s="106" t="s">
        <v>8</v>
      </c>
    </row>
    <row r="16" spans="1:9" ht="13.95" customHeight="1" x14ac:dyDescent="0.3">
      <c r="A16" s="318" t="s">
        <v>1043</v>
      </c>
      <c r="B16" s="310">
        <v>1595</v>
      </c>
      <c r="C16" s="310">
        <v>428</v>
      </c>
      <c r="D16" s="84">
        <v>373</v>
      </c>
      <c r="E16" s="65" t="s">
        <v>581</v>
      </c>
      <c r="F16" s="66">
        <v>11</v>
      </c>
      <c r="G16" s="66">
        <v>7</v>
      </c>
      <c r="H16" s="66">
        <v>3</v>
      </c>
      <c r="I16" s="106" t="s">
        <v>8</v>
      </c>
    </row>
    <row r="17" spans="1:9" ht="13.95" customHeight="1" x14ac:dyDescent="0.3">
      <c r="A17" s="318" t="s">
        <v>1044</v>
      </c>
      <c r="B17" s="310">
        <v>19717</v>
      </c>
      <c r="C17" s="310">
        <v>4988</v>
      </c>
      <c r="D17" s="84">
        <v>395</v>
      </c>
      <c r="E17" s="65" t="s">
        <v>581</v>
      </c>
      <c r="F17" s="66">
        <v>84</v>
      </c>
      <c r="G17" s="66">
        <v>37</v>
      </c>
      <c r="H17" s="66">
        <v>19</v>
      </c>
      <c r="I17" s="106" t="s">
        <v>8</v>
      </c>
    </row>
    <row r="18" spans="1:9" ht="13.95" customHeight="1" x14ac:dyDescent="0.3">
      <c r="A18" s="318" t="s">
        <v>1045</v>
      </c>
      <c r="B18" s="310">
        <v>30237</v>
      </c>
      <c r="C18" s="310">
        <v>8057</v>
      </c>
      <c r="D18" s="84">
        <v>375</v>
      </c>
      <c r="E18" s="65" t="s">
        <v>581</v>
      </c>
      <c r="F18" s="66">
        <v>166</v>
      </c>
      <c r="G18" s="66">
        <v>97</v>
      </c>
      <c r="H18" s="66">
        <v>41</v>
      </c>
      <c r="I18" s="106" t="s">
        <v>8</v>
      </c>
    </row>
    <row r="19" spans="1:9" ht="13.95" customHeight="1" x14ac:dyDescent="0.3">
      <c r="A19" s="318" t="s">
        <v>1046</v>
      </c>
      <c r="B19" s="310">
        <v>17558</v>
      </c>
      <c r="C19" s="310">
        <v>4559</v>
      </c>
      <c r="D19" s="84">
        <v>385</v>
      </c>
      <c r="E19" s="65" t="s">
        <v>581</v>
      </c>
      <c r="F19" s="66">
        <v>117</v>
      </c>
      <c r="G19" s="66">
        <v>65</v>
      </c>
      <c r="H19" s="66">
        <v>20</v>
      </c>
      <c r="I19" s="106" t="s">
        <v>8</v>
      </c>
    </row>
    <row r="20" spans="1:9" ht="13.95" customHeight="1" x14ac:dyDescent="0.3">
      <c r="A20" s="318" t="s">
        <v>1047</v>
      </c>
      <c r="B20" s="310">
        <v>1543</v>
      </c>
      <c r="C20" s="310">
        <v>398</v>
      </c>
      <c r="D20" s="84">
        <v>387</v>
      </c>
      <c r="E20" s="65" t="s">
        <v>581</v>
      </c>
      <c r="F20" s="66">
        <v>19</v>
      </c>
      <c r="G20" s="66">
        <v>7</v>
      </c>
      <c r="H20" s="66">
        <v>3</v>
      </c>
      <c r="I20" s="106" t="s">
        <v>8</v>
      </c>
    </row>
    <row r="21" spans="1:9" ht="13.95" customHeight="1" x14ac:dyDescent="0.3">
      <c r="A21" s="327" t="s">
        <v>1048</v>
      </c>
      <c r="B21" s="311">
        <v>70649</v>
      </c>
      <c r="C21" s="311">
        <v>18430</v>
      </c>
      <c r="D21" s="85">
        <v>383</v>
      </c>
      <c r="E21" s="85">
        <v>345</v>
      </c>
      <c r="F21" s="68">
        <v>397</v>
      </c>
      <c r="G21" s="68">
        <v>213</v>
      </c>
      <c r="H21" s="68">
        <v>86</v>
      </c>
      <c r="I21" s="106" t="s">
        <v>8</v>
      </c>
    </row>
    <row r="22" spans="1:9" ht="19.95" customHeight="1" x14ac:dyDescent="0.3">
      <c r="A22" s="465" t="s">
        <v>121</v>
      </c>
      <c r="B22" s="465"/>
      <c r="C22" s="465"/>
      <c r="D22" s="465"/>
      <c r="E22" s="465"/>
      <c r="F22" s="465"/>
      <c r="G22" s="465"/>
      <c r="H22" s="465"/>
      <c r="I22" s="106" t="s">
        <v>8</v>
      </c>
    </row>
    <row r="23" spans="1:9" ht="13.95" customHeight="1" x14ac:dyDescent="0.3">
      <c r="A23" s="318" t="s">
        <v>648</v>
      </c>
      <c r="B23" s="83">
        <v>1371578</v>
      </c>
      <c r="C23" s="83">
        <v>318158</v>
      </c>
      <c r="D23" s="83">
        <v>431</v>
      </c>
      <c r="E23" s="65" t="s">
        <v>581</v>
      </c>
      <c r="F23" s="65" t="s">
        <v>581</v>
      </c>
      <c r="G23" s="65" t="s">
        <v>581</v>
      </c>
      <c r="H23" s="65" t="s">
        <v>581</v>
      </c>
      <c r="I23" s="106" t="s">
        <v>8</v>
      </c>
    </row>
    <row r="24" spans="1:9" ht="13.95" customHeight="1" x14ac:dyDescent="0.3">
      <c r="A24" s="470" t="s">
        <v>96</v>
      </c>
      <c r="B24" s="470"/>
      <c r="C24" s="470"/>
      <c r="D24" s="470"/>
      <c r="E24" s="470"/>
      <c r="F24" s="470"/>
      <c r="G24" s="470"/>
      <c r="H24" s="470"/>
      <c r="I24" s="106" t="s">
        <v>8</v>
      </c>
    </row>
    <row r="25" spans="1:9" ht="13.95" customHeight="1" x14ac:dyDescent="0.3">
      <c r="A25" s="318" t="s">
        <v>119</v>
      </c>
      <c r="B25" s="83">
        <v>147963</v>
      </c>
      <c r="C25" s="83">
        <v>24660</v>
      </c>
      <c r="D25" s="83">
        <v>600</v>
      </c>
      <c r="E25" s="65" t="s">
        <v>581</v>
      </c>
      <c r="F25" s="69">
        <v>1</v>
      </c>
      <c r="G25" s="67" t="s">
        <v>613</v>
      </c>
      <c r="H25" s="67" t="s">
        <v>613</v>
      </c>
      <c r="I25" s="106" t="s">
        <v>8</v>
      </c>
    </row>
    <row r="26" spans="1:9" ht="13.95" customHeight="1" x14ac:dyDescent="0.3">
      <c r="A26" s="318" t="s">
        <v>1041</v>
      </c>
      <c r="B26" s="83">
        <v>52110</v>
      </c>
      <c r="C26" s="83">
        <v>10422</v>
      </c>
      <c r="D26" s="83">
        <v>500</v>
      </c>
      <c r="E26" s="65" t="s">
        <v>581</v>
      </c>
      <c r="F26" s="69">
        <v>1</v>
      </c>
      <c r="G26" s="69">
        <v>1</v>
      </c>
      <c r="H26" s="70" t="s">
        <v>613</v>
      </c>
      <c r="I26" s="106" t="s">
        <v>8</v>
      </c>
    </row>
    <row r="27" spans="1:9" ht="13.95" customHeight="1" x14ac:dyDescent="0.3">
      <c r="A27" s="318" t="s">
        <v>1042</v>
      </c>
      <c r="B27" s="83">
        <v>159178</v>
      </c>
      <c r="C27" s="83">
        <v>33195</v>
      </c>
      <c r="D27" s="83">
        <v>480</v>
      </c>
      <c r="E27" s="65" t="s">
        <v>581</v>
      </c>
      <c r="F27" s="69">
        <v>6</v>
      </c>
      <c r="G27" s="69">
        <v>4</v>
      </c>
      <c r="H27" s="69">
        <v>4</v>
      </c>
      <c r="I27" s="106" t="s">
        <v>8</v>
      </c>
    </row>
    <row r="28" spans="1:9" ht="13.95" customHeight="1" x14ac:dyDescent="0.3">
      <c r="A28" s="327" t="s">
        <v>120</v>
      </c>
      <c r="B28" s="86">
        <v>359250</v>
      </c>
      <c r="C28" s="86">
        <v>68277</v>
      </c>
      <c r="D28" s="86">
        <v>526</v>
      </c>
      <c r="E28" s="86">
        <v>474</v>
      </c>
      <c r="F28" s="71">
        <v>8</v>
      </c>
      <c r="G28" s="71">
        <v>5</v>
      </c>
      <c r="H28" s="71">
        <v>4</v>
      </c>
      <c r="I28" s="106" t="s">
        <v>8</v>
      </c>
    </row>
    <row r="29" spans="1:9" ht="13.95" customHeight="1" x14ac:dyDescent="0.3">
      <c r="A29" s="318" t="s">
        <v>1043</v>
      </c>
      <c r="B29" s="83">
        <v>138365</v>
      </c>
      <c r="C29" s="83">
        <v>29090</v>
      </c>
      <c r="D29" s="83">
        <v>476</v>
      </c>
      <c r="E29" s="65" t="s">
        <v>581</v>
      </c>
      <c r="F29" s="69">
        <v>11</v>
      </c>
      <c r="G29" s="69">
        <v>2</v>
      </c>
      <c r="H29" s="70">
        <v>1</v>
      </c>
      <c r="I29" s="106" t="s">
        <v>8</v>
      </c>
    </row>
    <row r="30" spans="1:9" ht="13.95" customHeight="1" x14ac:dyDescent="0.3">
      <c r="A30" s="318" t="s">
        <v>1044</v>
      </c>
      <c r="B30" s="83">
        <v>410227</v>
      </c>
      <c r="C30" s="83">
        <v>99625</v>
      </c>
      <c r="D30" s="83">
        <v>412</v>
      </c>
      <c r="E30" s="65" t="s">
        <v>581</v>
      </c>
      <c r="F30" s="69">
        <v>84</v>
      </c>
      <c r="G30" s="69">
        <v>43</v>
      </c>
      <c r="H30" s="69">
        <v>20</v>
      </c>
      <c r="I30" s="106" t="s">
        <v>8</v>
      </c>
    </row>
    <row r="31" spans="1:9" ht="13.95" customHeight="1" x14ac:dyDescent="0.3">
      <c r="A31" s="318" t="s">
        <v>1045</v>
      </c>
      <c r="B31" s="83">
        <v>328181</v>
      </c>
      <c r="C31" s="83">
        <v>85942</v>
      </c>
      <c r="D31" s="83">
        <v>382</v>
      </c>
      <c r="E31" s="65" t="s">
        <v>581</v>
      </c>
      <c r="F31" s="69">
        <v>166</v>
      </c>
      <c r="G31" s="69">
        <v>123</v>
      </c>
      <c r="H31" s="69">
        <v>72</v>
      </c>
      <c r="I31" s="106" t="s">
        <v>8</v>
      </c>
    </row>
    <row r="32" spans="1:9" ht="13.95" customHeight="1" x14ac:dyDescent="0.3">
      <c r="A32" s="318" t="s">
        <v>1046</v>
      </c>
      <c r="B32" s="83">
        <v>125071</v>
      </c>
      <c r="C32" s="83">
        <v>32675</v>
      </c>
      <c r="D32" s="83">
        <v>383</v>
      </c>
      <c r="E32" s="65" t="s">
        <v>581</v>
      </c>
      <c r="F32" s="69">
        <v>117</v>
      </c>
      <c r="G32" s="69">
        <v>85</v>
      </c>
      <c r="H32" s="69">
        <v>41</v>
      </c>
      <c r="I32" s="106" t="s">
        <v>8</v>
      </c>
    </row>
    <row r="33" spans="1:9" ht="13.95" customHeight="1" x14ac:dyDescent="0.3">
      <c r="A33" s="318" t="s">
        <v>1047</v>
      </c>
      <c r="B33" s="83">
        <v>10485</v>
      </c>
      <c r="C33" s="83">
        <v>2549</v>
      </c>
      <c r="D33" s="83">
        <v>411</v>
      </c>
      <c r="E33" s="65" t="s">
        <v>581</v>
      </c>
      <c r="F33" s="69">
        <v>19</v>
      </c>
      <c r="G33" s="69">
        <v>9</v>
      </c>
      <c r="H33" s="69">
        <v>4</v>
      </c>
      <c r="I33" s="106" t="s">
        <v>8</v>
      </c>
    </row>
    <row r="34" spans="1:9" ht="13.95" customHeight="1" x14ac:dyDescent="0.3">
      <c r="A34" s="327" t="s">
        <v>1048</v>
      </c>
      <c r="B34" s="86">
        <v>1012328</v>
      </c>
      <c r="C34" s="86">
        <v>249881</v>
      </c>
      <c r="D34" s="86">
        <v>405</v>
      </c>
      <c r="E34" s="86">
        <v>365</v>
      </c>
      <c r="F34" s="71">
        <v>397</v>
      </c>
      <c r="G34" s="71">
        <v>262</v>
      </c>
      <c r="H34" s="71">
        <v>138</v>
      </c>
      <c r="I34" s="106" t="s">
        <v>8</v>
      </c>
    </row>
    <row r="35" spans="1:9" ht="19.95" customHeight="1" x14ac:dyDescent="0.3">
      <c r="A35" s="465" t="s">
        <v>122</v>
      </c>
      <c r="B35" s="465"/>
      <c r="C35" s="465"/>
      <c r="D35" s="465"/>
      <c r="E35" s="465"/>
      <c r="F35" s="465"/>
      <c r="G35" s="465"/>
      <c r="H35" s="465"/>
      <c r="I35" s="106" t="s">
        <v>8</v>
      </c>
    </row>
    <row r="36" spans="1:9" ht="13.95" customHeight="1" x14ac:dyDescent="0.3">
      <c r="A36" s="318" t="s">
        <v>648</v>
      </c>
      <c r="B36" s="83">
        <v>4351880</v>
      </c>
      <c r="C36" s="83">
        <v>1069269</v>
      </c>
      <c r="D36" s="83">
        <v>407</v>
      </c>
      <c r="E36" s="65" t="s">
        <v>581</v>
      </c>
      <c r="F36" s="65" t="s">
        <v>581</v>
      </c>
      <c r="G36" s="65" t="s">
        <v>581</v>
      </c>
      <c r="H36" s="65" t="s">
        <v>581</v>
      </c>
      <c r="I36" s="106" t="s">
        <v>8</v>
      </c>
    </row>
    <row r="37" spans="1:9" ht="13.95" customHeight="1" x14ac:dyDescent="0.3">
      <c r="A37" s="470" t="s">
        <v>96</v>
      </c>
      <c r="B37" s="470"/>
      <c r="C37" s="470"/>
      <c r="D37" s="470"/>
      <c r="E37" s="470"/>
      <c r="F37" s="470"/>
      <c r="G37" s="470"/>
      <c r="H37" s="470"/>
      <c r="I37" s="106" t="s">
        <v>8</v>
      </c>
    </row>
    <row r="38" spans="1:9" ht="13.95" customHeight="1" x14ac:dyDescent="0.3">
      <c r="A38" s="318" t="s">
        <v>119</v>
      </c>
      <c r="B38" s="83">
        <v>775503</v>
      </c>
      <c r="C38" s="83">
        <v>161563</v>
      </c>
      <c r="D38" s="83">
        <v>480</v>
      </c>
      <c r="E38" s="65" t="s">
        <v>581</v>
      </c>
      <c r="F38" s="69">
        <v>1</v>
      </c>
      <c r="G38" s="67" t="s">
        <v>613</v>
      </c>
      <c r="H38" s="67" t="s">
        <v>613</v>
      </c>
      <c r="I38" s="106" t="s">
        <v>8</v>
      </c>
    </row>
    <row r="39" spans="1:9" ht="13.95" customHeight="1" x14ac:dyDescent="0.3">
      <c r="A39" s="318" t="s">
        <v>1041</v>
      </c>
      <c r="B39" s="83">
        <v>155769</v>
      </c>
      <c r="C39" s="83">
        <v>34615</v>
      </c>
      <c r="D39" s="83">
        <v>450</v>
      </c>
      <c r="E39" s="65" t="s">
        <v>581</v>
      </c>
      <c r="F39" s="69">
        <v>1</v>
      </c>
      <c r="G39" s="67" t="s">
        <v>613</v>
      </c>
      <c r="H39" s="67" t="s">
        <v>613</v>
      </c>
      <c r="I39" s="106" t="s">
        <v>8</v>
      </c>
    </row>
    <row r="40" spans="1:9" ht="13.95" customHeight="1" x14ac:dyDescent="0.3">
      <c r="A40" s="318" t="s">
        <v>1042</v>
      </c>
      <c r="B40" s="83">
        <v>546940</v>
      </c>
      <c r="C40" s="83">
        <v>132698</v>
      </c>
      <c r="D40" s="83">
        <v>412</v>
      </c>
      <c r="E40" s="65" t="s">
        <v>581</v>
      </c>
      <c r="F40" s="69">
        <v>6</v>
      </c>
      <c r="G40" s="69">
        <v>6</v>
      </c>
      <c r="H40" s="69">
        <v>1</v>
      </c>
      <c r="I40" s="106" t="s">
        <v>8</v>
      </c>
    </row>
    <row r="41" spans="1:9" ht="13.95" customHeight="1" x14ac:dyDescent="0.3">
      <c r="A41" s="327" t="s">
        <v>120</v>
      </c>
      <c r="B41" s="86">
        <v>1478212</v>
      </c>
      <c r="C41" s="86">
        <v>328876</v>
      </c>
      <c r="D41" s="86">
        <v>449</v>
      </c>
      <c r="E41" s="86">
        <v>405</v>
      </c>
      <c r="F41" s="71">
        <v>8</v>
      </c>
      <c r="G41" s="71">
        <v>6</v>
      </c>
      <c r="H41" s="71">
        <v>1</v>
      </c>
      <c r="I41" s="106" t="s">
        <v>8</v>
      </c>
    </row>
    <row r="42" spans="1:9" ht="13.95" customHeight="1" x14ac:dyDescent="0.3">
      <c r="A42" s="318" t="s">
        <v>1043</v>
      </c>
      <c r="B42" s="83">
        <v>357551</v>
      </c>
      <c r="C42" s="83">
        <v>84395</v>
      </c>
      <c r="D42" s="83">
        <v>424</v>
      </c>
      <c r="E42" s="65" t="s">
        <v>581</v>
      </c>
      <c r="F42" s="69">
        <v>11</v>
      </c>
      <c r="G42" s="70">
        <v>1</v>
      </c>
      <c r="H42" s="67" t="s">
        <v>613</v>
      </c>
      <c r="I42" s="106" t="s">
        <v>8</v>
      </c>
    </row>
    <row r="43" spans="1:9" ht="13.95" customHeight="1" x14ac:dyDescent="0.3">
      <c r="A43" s="318" t="s">
        <v>1044</v>
      </c>
      <c r="B43" s="83">
        <v>1238000</v>
      </c>
      <c r="C43" s="83">
        <v>310824</v>
      </c>
      <c r="D43" s="83">
        <v>398</v>
      </c>
      <c r="E43" s="65" t="s">
        <v>581</v>
      </c>
      <c r="F43" s="69">
        <v>84</v>
      </c>
      <c r="G43" s="69">
        <v>33</v>
      </c>
      <c r="H43" s="69">
        <v>8</v>
      </c>
      <c r="I43" s="106" t="s">
        <v>8</v>
      </c>
    </row>
    <row r="44" spans="1:9" ht="13.95" customHeight="1" x14ac:dyDescent="0.3">
      <c r="A44" s="318" t="s">
        <v>1045</v>
      </c>
      <c r="B44" s="83">
        <v>897347</v>
      </c>
      <c r="C44" s="83">
        <v>242640</v>
      </c>
      <c r="D44" s="83">
        <v>370</v>
      </c>
      <c r="E44" s="65" t="s">
        <v>581</v>
      </c>
      <c r="F44" s="69">
        <v>166</v>
      </c>
      <c r="G44" s="69">
        <v>123</v>
      </c>
      <c r="H44" s="69">
        <v>26</v>
      </c>
      <c r="I44" s="106" t="s">
        <v>8</v>
      </c>
    </row>
    <row r="45" spans="1:9" ht="13.95" customHeight="1" x14ac:dyDescent="0.3">
      <c r="A45" s="318" t="s">
        <v>1046</v>
      </c>
      <c r="B45" s="83">
        <v>351994</v>
      </c>
      <c r="C45" s="83">
        <v>94877</v>
      </c>
      <c r="D45" s="83">
        <v>371</v>
      </c>
      <c r="E45" s="65" t="s">
        <v>581</v>
      </c>
      <c r="F45" s="69">
        <v>117</v>
      </c>
      <c r="G45" s="69">
        <v>76</v>
      </c>
      <c r="H45" s="69">
        <v>15</v>
      </c>
      <c r="I45" s="106" t="s">
        <v>8</v>
      </c>
    </row>
    <row r="46" spans="1:9" ht="13.95" customHeight="1" x14ac:dyDescent="0.3">
      <c r="A46" s="318" t="s">
        <v>1047</v>
      </c>
      <c r="B46" s="83">
        <v>28777</v>
      </c>
      <c r="C46" s="83">
        <v>7657</v>
      </c>
      <c r="D46" s="83">
        <v>376</v>
      </c>
      <c r="E46" s="65" t="s">
        <v>581</v>
      </c>
      <c r="F46" s="69">
        <v>19</v>
      </c>
      <c r="G46" s="69">
        <v>11</v>
      </c>
      <c r="H46" s="69">
        <v>2</v>
      </c>
      <c r="I46" s="106" t="s">
        <v>8</v>
      </c>
    </row>
    <row r="47" spans="1:9" ht="13.95" customHeight="1" x14ac:dyDescent="0.3">
      <c r="A47" s="327" t="s">
        <v>1048</v>
      </c>
      <c r="B47" s="86">
        <v>2873668</v>
      </c>
      <c r="C47" s="86">
        <v>740392</v>
      </c>
      <c r="D47" s="86">
        <v>388</v>
      </c>
      <c r="E47" s="86">
        <v>349</v>
      </c>
      <c r="F47" s="71">
        <v>397</v>
      </c>
      <c r="G47" s="71">
        <v>244</v>
      </c>
      <c r="H47" s="71">
        <v>51</v>
      </c>
      <c r="I47" s="106" t="s">
        <v>8</v>
      </c>
    </row>
    <row r="48" spans="1:9" ht="5.0999999999999996" customHeight="1" x14ac:dyDescent="0.3">
      <c r="A48" s="453" t="s">
        <v>635</v>
      </c>
      <c r="B48" s="453"/>
      <c r="C48" s="453"/>
      <c r="D48" s="453"/>
      <c r="E48" s="453"/>
      <c r="F48" s="453"/>
      <c r="G48" s="453"/>
      <c r="H48" s="453"/>
      <c r="I48" s="106" t="s">
        <v>8</v>
      </c>
    </row>
    <row r="49" spans="1:9" ht="9" customHeight="1" x14ac:dyDescent="0.3">
      <c r="A49" s="425" t="s">
        <v>1213</v>
      </c>
      <c r="B49" s="425"/>
      <c r="C49" s="425"/>
      <c r="D49" s="425"/>
      <c r="E49" s="425"/>
      <c r="F49" s="425"/>
      <c r="G49" s="425"/>
      <c r="H49" s="425"/>
      <c r="I49" s="106" t="s">
        <v>8</v>
      </c>
    </row>
    <row r="50" spans="1:9" ht="9" customHeight="1" x14ac:dyDescent="0.3">
      <c r="A50" s="425" t="s">
        <v>141</v>
      </c>
      <c r="B50" s="425"/>
      <c r="C50" s="425"/>
      <c r="D50" s="425"/>
      <c r="E50" s="425"/>
      <c r="F50" s="425"/>
      <c r="G50" s="425"/>
      <c r="H50" s="425"/>
      <c r="I50" s="106" t="s">
        <v>8</v>
      </c>
    </row>
    <row r="51" spans="1:9" ht="5.0999999999999996" customHeight="1" x14ac:dyDescent="0.3">
      <c r="A51" s="106" t="s">
        <v>3</v>
      </c>
      <c r="B51" s="106" t="s">
        <v>3</v>
      </c>
      <c r="C51" s="106" t="s">
        <v>3</v>
      </c>
      <c r="D51" s="106" t="s">
        <v>3</v>
      </c>
      <c r="E51" s="106" t="s">
        <v>3</v>
      </c>
      <c r="F51" s="106" t="s">
        <v>3</v>
      </c>
      <c r="G51" s="106" t="s">
        <v>3</v>
      </c>
      <c r="H51" s="106" t="s">
        <v>3</v>
      </c>
      <c r="I51" s="106" t="s">
        <v>9</v>
      </c>
    </row>
  </sheetData>
  <mergeCells count="17">
    <mergeCell ref="A37:H37"/>
    <mergeCell ref="A49:H49"/>
    <mergeCell ref="A50:H50"/>
    <mergeCell ref="A3:H3"/>
    <mergeCell ref="A1:H1"/>
    <mergeCell ref="A48:H48"/>
    <mergeCell ref="A2:H2"/>
    <mergeCell ref="F5:F6"/>
    <mergeCell ref="A4:A7"/>
    <mergeCell ref="B4:B6"/>
    <mergeCell ref="C4:C6"/>
    <mergeCell ref="A9:H9"/>
    <mergeCell ref="A22:H22"/>
    <mergeCell ref="A35:H35"/>
    <mergeCell ref="D4:E5"/>
    <mergeCell ref="A11:H11"/>
    <mergeCell ref="A24:H24"/>
  </mergeCells>
  <hyperlinks>
    <hyperlink ref="A1:H1" location="'L II 2 Inhalt 2020'!A1" display="Zum Inhaltsverzeichnis" xr:uid="{B8BE1FF4-E5B7-4F7F-B84F-C660D7D8DDB8}"/>
  </hyperlinks>
  <pageMargins left="0.59055118110236227" right="0.59055118110236227" top="0.59055118110236227" bottom="0.98425196850393704" header="0.19685039370078741" footer="0.31496062992125984"/>
  <pageSetup paperSize="9" pageOrder="overThenDown" orientation="portrait" r:id="rId1"/>
  <headerFooter>
    <oddFooter>&amp;C&amp;"Arial,Standard"&amp;8Statistische Berichte Niedersachsen L II S - j / 2020
&amp;P</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FB7B6-B93B-4CFE-B3C2-E75D96DF4CB2}">
  <sheetPr>
    <tabColor theme="7" tint="0.79998168889431442"/>
  </sheetPr>
  <dimension ref="A1:K61"/>
  <sheetViews>
    <sheetView zoomScaleNormal="100" workbookViewId="0">
      <selection sqref="A1:J1"/>
    </sheetView>
  </sheetViews>
  <sheetFormatPr baseColWidth="10" defaultColWidth="11.44140625" defaultRowHeight="13.8" x14ac:dyDescent="0.25"/>
  <cols>
    <col min="1" max="1" width="5.109375" style="10" customWidth="1"/>
    <col min="2" max="2" width="18.5546875" style="10" customWidth="1"/>
    <col min="3" max="10" width="8.21875" style="10" customWidth="1"/>
    <col min="11" max="11" width="1" style="10" customWidth="1"/>
    <col min="12" max="16384" width="11.44140625" style="10"/>
  </cols>
  <sheetData>
    <row r="1" spans="1:11" ht="25.05" customHeight="1" x14ac:dyDescent="0.25">
      <c r="A1" s="518" t="s">
        <v>2</v>
      </c>
      <c r="B1" s="518"/>
      <c r="C1" s="518"/>
      <c r="D1" s="518"/>
      <c r="E1" s="518"/>
      <c r="F1" s="518"/>
      <c r="G1" s="518"/>
      <c r="H1" s="518"/>
      <c r="I1" s="518"/>
      <c r="J1" s="518"/>
      <c r="K1" s="106" t="s">
        <v>8</v>
      </c>
    </row>
    <row r="2" spans="1:11" ht="25.05" customHeight="1" x14ac:dyDescent="0.25">
      <c r="A2" s="439" t="s">
        <v>1049</v>
      </c>
      <c r="B2" s="439"/>
      <c r="C2" s="439"/>
      <c r="D2" s="439"/>
      <c r="E2" s="439"/>
      <c r="F2" s="439"/>
      <c r="G2" s="439"/>
      <c r="H2" s="439"/>
      <c r="I2" s="439"/>
      <c r="J2" s="439"/>
      <c r="K2" s="106" t="s">
        <v>8</v>
      </c>
    </row>
    <row r="3" spans="1:11" ht="4.05" customHeight="1" x14ac:dyDescent="0.25">
      <c r="A3" s="473" t="s">
        <v>954</v>
      </c>
      <c r="B3" s="473"/>
      <c r="C3" s="473"/>
      <c r="D3" s="473"/>
      <c r="E3" s="473"/>
      <c r="F3" s="473"/>
      <c r="G3" s="473"/>
      <c r="H3" s="473"/>
      <c r="I3" s="473"/>
      <c r="J3" s="473"/>
      <c r="K3" s="106" t="s">
        <v>8</v>
      </c>
    </row>
    <row r="4" spans="1:11" ht="15" customHeight="1" x14ac:dyDescent="0.25">
      <c r="A4" s="437" t="s">
        <v>10</v>
      </c>
      <c r="B4" s="432" t="s">
        <v>590</v>
      </c>
      <c r="C4" s="433" t="s">
        <v>607</v>
      </c>
      <c r="D4" s="433"/>
      <c r="E4" s="433"/>
      <c r="F4" s="433" t="s">
        <v>601</v>
      </c>
      <c r="G4" s="433"/>
      <c r="H4" s="433"/>
      <c r="I4" s="433" t="s">
        <v>602</v>
      </c>
      <c r="J4" s="474"/>
      <c r="K4" s="106" t="s">
        <v>8</v>
      </c>
    </row>
    <row r="5" spans="1:11" ht="49.95" customHeight="1" x14ac:dyDescent="0.25">
      <c r="A5" s="437"/>
      <c r="B5" s="432"/>
      <c r="C5" s="273">
        <v>2015</v>
      </c>
      <c r="D5" s="273">
        <v>2019</v>
      </c>
      <c r="E5" s="273">
        <v>2020</v>
      </c>
      <c r="F5" s="273">
        <v>2015</v>
      </c>
      <c r="G5" s="273">
        <v>2019</v>
      </c>
      <c r="H5" s="273">
        <v>2020</v>
      </c>
      <c r="I5" s="272" t="s">
        <v>608</v>
      </c>
      <c r="J5" s="274" t="s">
        <v>606</v>
      </c>
      <c r="K5" s="106" t="s">
        <v>8</v>
      </c>
    </row>
    <row r="6" spans="1:11" ht="15" customHeight="1" x14ac:dyDescent="0.25">
      <c r="A6" s="437"/>
      <c r="B6" s="432"/>
      <c r="C6" s="475" t="s">
        <v>1</v>
      </c>
      <c r="D6" s="475"/>
      <c r="E6" s="475"/>
      <c r="F6" s="433" t="s">
        <v>603</v>
      </c>
      <c r="G6" s="433"/>
      <c r="H6" s="433"/>
      <c r="I6" s="476" t="s">
        <v>0</v>
      </c>
      <c r="J6" s="477"/>
      <c r="K6" s="106" t="s">
        <v>8</v>
      </c>
    </row>
    <row r="7" spans="1:11" ht="4.05" customHeight="1" x14ac:dyDescent="0.25">
      <c r="A7" s="120" t="s">
        <v>872</v>
      </c>
      <c r="B7" s="121" t="s">
        <v>874</v>
      </c>
      <c r="C7" s="121" t="s">
        <v>949</v>
      </c>
      <c r="D7" s="121" t="s">
        <v>950</v>
      </c>
      <c r="E7" s="121" t="s">
        <v>951</v>
      </c>
      <c r="F7" s="121" t="s">
        <v>952</v>
      </c>
      <c r="G7" s="121" t="s">
        <v>953</v>
      </c>
      <c r="H7" s="121" t="s">
        <v>868</v>
      </c>
      <c r="I7" s="121" t="s">
        <v>869</v>
      </c>
      <c r="J7" s="121" t="s">
        <v>870</v>
      </c>
      <c r="K7" s="106" t="s">
        <v>8</v>
      </c>
    </row>
    <row r="8" spans="1:11" ht="10.8" customHeight="1" x14ac:dyDescent="0.25">
      <c r="A8" s="122">
        <v>101</v>
      </c>
      <c r="B8" s="42" t="s">
        <v>12</v>
      </c>
      <c r="C8" s="43">
        <v>103718</v>
      </c>
      <c r="D8" s="43">
        <v>149382</v>
      </c>
      <c r="E8" s="43">
        <v>165012</v>
      </c>
      <c r="F8" s="44">
        <v>419</v>
      </c>
      <c r="G8" s="44">
        <v>603</v>
      </c>
      <c r="H8" s="44">
        <v>664</v>
      </c>
      <c r="I8" s="45">
        <v>59.1</v>
      </c>
      <c r="J8" s="45">
        <v>10.5</v>
      </c>
      <c r="K8" s="106" t="s">
        <v>8</v>
      </c>
    </row>
    <row r="9" spans="1:11" ht="10.8" customHeight="1" x14ac:dyDescent="0.25">
      <c r="A9" s="122">
        <v>102</v>
      </c>
      <c r="B9" s="42" t="s">
        <v>13</v>
      </c>
      <c r="C9" s="43">
        <v>33616</v>
      </c>
      <c r="D9" s="43">
        <v>81599</v>
      </c>
      <c r="E9" s="43">
        <v>81370</v>
      </c>
      <c r="F9" s="50">
        <v>342</v>
      </c>
      <c r="G9" s="44">
        <v>779</v>
      </c>
      <c r="H9" s="44">
        <v>779</v>
      </c>
      <c r="I9" s="45">
        <v>142.1</v>
      </c>
      <c r="J9" s="45">
        <v>-0.3</v>
      </c>
      <c r="K9" s="106" t="s">
        <v>8</v>
      </c>
    </row>
    <row r="10" spans="1:11" ht="10.8" customHeight="1" x14ac:dyDescent="0.25">
      <c r="A10" s="122">
        <v>103</v>
      </c>
      <c r="B10" s="42" t="s">
        <v>14</v>
      </c>
      <c r="C10" s="328">
        <v>-32279</v>
      </c>
      <c r="D10" s="43">
        <v>1645</v>
      </c>
      <c r="E10" s="328">
        <v>-12986</v>
      </c>
      <c r="F10" s="50">
        <v>-263</v>
      </c>
      <c r="G10" s="44">
        <v>13</v>
      </c>
      <c r="H10" s="44">
        <v>-105</v>
      </c>
      <c r="I10" s="65" t="s">
        <v>581</v>
      </c>
      <c r="J10" s="65" t="s">
        <v>581</v>
      </c>
      <c r="K10" s="106" t="s">
        <v>8</v>
      </c>
    </row>
    <row r="11" spans="1:11" ht="10.8" customHeight="1" x14ac:dyDescent="0.25">
      <c r="A11" s="122">
        <v>151</v>
      </c>
      <c r="B11" s="42" t="s">
        <v>15</v>
      </c>
      <c r="C11" s="43">
        <v>79015</v>
      </c>
      <c r="D11" s="43">
        <v>101933</v>
      </c>
      <c r="E11" s="43">
        <v>107576</v>
      </c>
      <c r="F11" s="44">
        <v>460</v>
      </c>
      <c r="G11" s="44">
        <v>580</v>
      </c>
      <c r="H11" s="44">
        <v>610</v>
      </c>
      <c r="I11" s="45">
        <v>36.1</v>
      </c>
      <c r="J11" s="45">
        <v>5.5</v>
      </c>
      <c r="K11" s="106" t="s">
        <v>8</v>
      </c>
    </row>
    <row r="12" spans="1:11" ht="10.8" customHeight="1" x14ac:dyDescent="0.25">
      <c r="A12" s="122">
        <v>153</v>
      </c>
      <c r="B12" s="42" t="s">
        <v>16</v>
      </c>
      <c r="C12" s="43">
        <v>87514</v>
      </c>
      <c r="D12" s="43">
        <v>102715</v>
      </c>
      <c r="E12" s="43">
        <v>109313</v>
      </c>
      <c r="F12" s="44">
        <v>637</v>
      </c>
      <c r="G12" s="44">
        <v>749</v>
      </c>
      <c r="H12" s="44">
        <v>800</v>
      </c>
      <c r="I12" s="45">
        <v>24.9</v>
      </c>
      <c r="J12" s="45">
        <v>6.4</v>
      </c>
      <c r="K12" s="106" t="s">
        <v>8</v>
      </c>
    </row>
    <row r="13" spans="1:11" ht="10.8" customHeight="1" x14ac:dyDescent="0.25">
      <c r="A13" s="122">
        <v>154</v>
      </c>
      <c r="B13" s="42" t="s">
        <v>17</v>
      </c>
      <c r="C13" s="43">
        <v>52934</v>
      </c>
      <c r="D13" s="43">
        <v>59710</v>
      </c>
      <c r="E13" s="43">
        <v>65023</v>
      </c>
      <c r="F13" s="44">
        <v>585</v>
      </c>
      <c r="G13" s="44">
        <v>653</v>
      </c>
      <c r="H13" s="44">
        <v>711</v>
      </c>
      <c r="I13" s="45">
        <v>22.8</v>
      </c>
      <c r="J13" s="45">
        <v>8.9</v>
      </c>
      <c r="K13" s="106" t="s">
        <v>8</v>
      </c>
    </row>
    <row r="14" spans="1:11" ht="10.8" customHeight="1" x14ac:dyDescent="0.25">
      <c r="A14" s="122">
        <v>155</v>
      </c>
      <c r="B14" s="42" t="s">
        <v>18</v>
      </c>
      <c r="C14" s="43">
        <v>68353</v>
      </c>
      <c r="D14" s="43">
        <v>92986</v>
      </c>
      <c r="E14" s="43">
        <v>96614</v>
      </c>
      <c r="F14" s="44">
        <v>509</v>
      </c>
      <c r="G14" s="44">
        <v>700</v>
      </c>
      <c r="H14" s="44">
        <v>729</v>
      </c>
      <c r="I14" s="45">
        <v>41.3</v>
      </c>
      <c r="J14" s="45">
        <v>3.9</v>
      </c>
      <c r="K14" s="106" t="s">
        <v>8</v>
      </c>
    </row>
    <row r="15" spans="1:11" ht="10.8" customHeight="1" x14ac:dyDescent="0.25">
      <c r="A15" s="122">
        <v>157</v>
      </c>
      <c r="B15" s="42" t="s">
        <v>19</v>
      </c>
      <c r="C15" s="43">
        <v>68593</v>
      </c>
      <c r="D15" s="43">
        <v>89438</v>
      </c>
      <c r="E15" s="43">
        <v>96444</v>
      </c>
      <c r="F15" s="44">
        <v>526</v>
      </c>
      <c r="G15" s="44">
        <v>668</v>
      </c>
      <c r="H15" s="44">
        <v>719</v>
      </c>
      <c r="I15" s="45">
        <v>40.6</v>
      </c>
      <c r="J15" s="45">
        <v>7.8</v>
      </c>
      <c r="K15" s="106" t="s">
        <v>8</v>
      </c>
    </row>
    <row r="16" spans="1:11" ht="10.8" customHeight="1" x14ac:dyDescent="0.25">
      <c r="A16" s="122">
        <v>158</v>
      </c>
      <c r="B16" s="42" t="s">
        <v>20</v>
      </c>
      <c r="C16" s="43">
        <v>59709</v>
      </c>
      <c r="D16" s="43">
        <v>74785</v>
      </c>
      <c r="E16" s="43">
        <v>77747</v>
      </c>
      <c r="F16" s="44">
        <v>498</v>
      </c>
      <c r="G16" s="44">
        <v>623</v>
      </c>
      <c r="H16" s="44">
        <v>649</v>
      </c>
      <c r="I16" s="45">
        <v>30.2</v>
      </c>
      <c r="J16" s="45">
        <v>4</v>
      </c>
      <c r="K16" s="106" t="s">
        <v>8</v>
      </c>
    </row>
    <row r="17" spans="1:11" ht="10.8" customHeight="1" x14ac:dyDescent="0.25">
      <c r="A17" s="122">
        <v>159</v>
      </c>
      <c r="B17" s="42" t="s">
        <v>21</v>
      </c>
      <c r="C17" s="43">
        <v>165849</v>
      </c>
      <c r="D17" s="43">
        <v>197693</v>
      </c>
      <c r="E17" s="43">
        <v>208752</v>
      </c>
      <c r="F17" s="44">
        <v>514</v>
      </c>
      <c r="G17" s="44">
        <v>604</v>
      </c>
      <c r="H17" s="44">
        <v>637</v>
      </c>
      <c r="I17" s="45">
        <v>25.9</v>
      </c>
      <c r="J17" s="45">
        <v>5.6</v>
      </c>
      <c r="K17" s="106" t="s">
        <v>8</v>
      </c>
    </row>
    <row r="18" spans="1:11" ht="10.8" customHeight="1" x14ac:dyDescent="0.25">
      <c r="A18" s="123">
        <v>1</v>
      </c>
      <c r="B18" s="46" t="s">
        <v>22</v>
      </c>
      <c r="C18" s="47">
        <v>687022</v>
      </c>
      <c r="D18" s="47">
        <v>951885</v>
      </c>
      <c r="E18" s="47">
        <v>994866</v>
      </c>
      <c r="F18" s="48">
        <v>436</v>
      </c>
      <c r="G18" s="48">
        <v>597</v>
      </c>
      <c r="H18" s="48">
        <v>623</v>
      </c>
      <c r="I18" s="49">
        <v>44.8</v>
      </c>
      <c r="J18" s="49">
        <v>4.5</v>
      </c>
      <c r="K18" s="106" t="s">
        <v>8</v>
      </c>
    </row>
    <row r="19" spans="1:11" ht="15" customHeight="1" x14ac:dyDescent="0.25">
      <c r="A19" s="122">
        <v>241</v>
      </c>
      <c r="B19" s="42" t="s">
        <v>23</v>
      </c>
      <c r="C19" s="43">
        <v>514378</v>
      </c>
      <c r="D19" s="43">
        <v>521046</v>
      </c>
      <c r="E19" s="43">
        <v>610730</v>
      </c>
      <c r="F19" s="44">
        <v>458</v>
      </c>
      <c r="G19" s="44">
        <v>451</v>
      </c>
      <c r="H19" s="44">
        <v>528</v>
      </c>
      <c r="I19" s="45">
        <v>18.7</v>
      </c>
      <c r="J19" s="45">
        <v>17.2</v>
      </c>
      <c r="K19" s="106" t="s">
        <v>8</v>
      </c>
    </row>
    <row r="20" spans="1:11" ht="10.8" customHeight="1" x14ac:dyDescent="0.25">
      <c r="A20" s="122">
        <v>241001</v>
      </c>
      <c r="B20" s="42" t="s">
        <v>24</v>
      </c>
      <c r="C20" s="43">
        <v>172653</v>
      </c>
      <c r="D20" s="43">
        <v>115626</v>
      </c>
      <c r="E20" s="43">
        <v>150350</v>
      </c>
      <c r="F20" s="44">
        <v>332</v>
      </c>
      <c r="G20" s="44">
        <v>216</v>
      </c>
      <c r="H20" s="44">
        <v>280</v>
      </c>
      <c r="I20" s="45">
        <v>-12.9</v>
      </c>
      <c r="J20" s="45">
        <v>30</v>
      </c>
      <c r="K20" s="106" t="s">
        <v>8</v>
      </c>
    </row>
    <row r="21" spans="1:11" ht="10.8" customHeight="1" x14ac:dyDescent="0.25">
      <c r="A21" s="122">
        <v>251</v>
      </c>
      <c r="B21" s="42" t="s">
        <v>25</v>
      </c>
      <c r="C21" s="43">
        <v>76027</v>
      </c>
      <c r="D21" s="43">
        <v>101231</v>
      </c>
      <c r="E21" s="43">
        <v>115930</v>
      </c>
      <c r="F21" s="44">
        <v>359</v>
      </c>
      <c r="G21" s="44">
        <v>463</v>
      </c>
      <c r="H21" s="44">
        <v>534</v>
      </c>
      <c r="I21" s="45">
        <v>52.5</v>
      </c>
      <c r="J21" s="45">
        <v>14.5</v>
      </c>
      <c r="K21" s="106" t="s">
        <v>8</v>
      </c>
    </row>
    <row r="22" spans="1:11" ht="10.8" customHeight="1" x14ac:dyDescent="0.25">
      <c r="A22" s="122">
        <v>252</v>
      </c>
      <c r="B22" s="42" t="s">
        <v>26</v>
      </c>
      <c r="C22" s="43">
        <v>84907</v>
      </c>
      <c r="D22" s="43">
        <v>113731</v>
      </c>
      <c r="E22" s="43">
        <v>105287</v>
      </c>
      <c r="F22" s="44">
        <v>572</v>
      </c>
      <c r="G22" s="44">
        <v>766</v>
      </c>
      <c r="H22" s="44">
        <v>709</v>
      </c>
      <c r="I22" s="45">
        <v>24</v>
      </c>
      <c r="J22" s="45">
        <v>-7.4</v>
      </c>
      <c r="K22" s="106" t="s">
        <v>8</v>
      </c>
    </row>
    <row r="23" spans="1:11" ht="10.8" customHeight="1" x14ac:dyDescent="0.25">
      <c r="A23" s="122">
        <v>254</v>
      </c>
      <c r="B23" s="42" t="s">
        <v>27</v>
      </c>
      <c r="C23" s="43">
        <v>142050</v>
      </c>
      <c r="D23" s="43">
        <v>183304</v>
      </c>
      <c r="E23" s="43">
        <v>189383</v>
      </c>
      <c r="F23" s="44">
        <v>518</v>
      </c>
      <c r="G23" s="44">
        <v>663</v>
      </c>
      <c r="H23" s="44">
        <v>686</v>
      </c>
      <c r="I23" s="45">
        <v>33.299999999999997</v>
      </c>
      <c r="J23" s="45">
        <v>3.3</v>
      </c>
      <c r="K23" s="106" t="s">
        <v>8</v>
      </c>
    </row>
    <row r="24" spans="1:11" ht="10.8" customHeight="1" x14ac:dyDescent="0.25">
      <c r="A24" s="122">
        <v>255</v>
      </c>
      <c r="B24" s="42" t="s">
        <v>28</v>
      </c>
      <c r="C24" s="43">
        <v>32955</v>
      </c>
      <c r="D24" s="43">
        <v>39223</v>
      </c>
      <c r="E24" s="43">
        <v>45382</v>
      </c>
      <c r="F24" s="44">
        <v>460</v>
      </c>
      <c r="G24" s="44">
        <v>551</v>
      </c>
      <c r="H24" s="44">
        <v>642</v>
      </c>
      <c r="I24" s="45">
        <v>37.700000000000003</v>
      </c>
      <c r="J24" s="45">
        <v>15.7</v>
      </c>
      <c r="K24" s="106" t="s">
        <v>8</v>
      </c>
    </row>
    <row r="25" spans="1:11" ht="10.8" customHeight="1" x14ac:dyDescent="0.25">
      <c r="A25" s="122">
        <v>256</v>
      </c>
      <c r="B25" s="42" t="s">
        <v>29</v>
      </c>
      <c r="C25" s="43">
        <v>59986</v>
      </c>
      <c r="D25" s="43">
        <v>74323</v>
      </c>
      <c r="E25" s="43">
        <v>81244</v>
      </c>
      <c r="F25" s="44">
        <v>494</v>
      </c>
      <c r="G25" s="44">
        <v>605</v>
      </c>
      <c r="H25" s="44">
        <v>664</v>
      </c>
      <c r="I25" s="45">
        <v>35.4</v>
      </c>
      <c r="J25" s="45">
        <v>9.3000000000000007</v>
      </c>
      <c r="K25" s="106" t="s">
        <v>8</v>
      </c>
    </row>
    <row r="26" spans="1:11" ht="10.8" customHeight="1" x14ac:dyDescent="0.25">
      <c r="A26" s="122">
        <v>257</v>
      </c>
      <c r="B26" s="42" t="s">
        <v>30</v>
      </c>
      <c r="C26" s="43">
        <v>82958</v>
      </c>
      <c r="D26" s="43">
        <v>103883</v>
      </c>
      <c r="E26" s="43">
        <v>108842</v>
      </c>
      <c r="F26" s="44">
        <v>532</v>
      </c>
      <c r="G26" s="44">
        <v>658</v>
      </c>
      <c r="H26" s="44">
        <v>690</v>
      </c>
      <c r="I26" s="45">
        <v>31.2</v>
      </c>
      <c r="J26" s="45">
        <v>4.8</v>
      </c>
      <c r="K26" s="106" t="s">
        <v>8</v>
      </c>
    </row>
    <row r="27" spans="1:11" ht="10.8" customHeight="1" x14ac:dyDescent="0.25">
      <c r="A27" s="123">
        <v>2</v>
      </c>
      <c r="B27" s="46" t="s">
        <v>31</v>
      </c>
      <c r="C27" s="47">
        <v>993262</v>
      </c>
      <c r="D27" s="47">
        <v>1136742</v>
      </c>
      <c r="E27" s="47">
        <v>1256797</v>
      </c>
      <c r="F27" s="48">
        <v>472</v>
      </c>
      <c r="G27" s="48">
        <v>529</v>
      </c>
      <c r="H27" s="48">
        <v>585</v>
      </c>
      <c r="I27" s="49">
        <v>26.5</v>
      </c>
      <c r="J27" s="49">
        <v>10.6</v>
      </c>
      <c r="K27" s="106" t="s">
        <v>8</v>
      </c>
    </row>
    <row r="28" spans="1:11" ht="15" customHeight="1" x14ac:dyDescent="0.25">
      <c r="A28" s="122">
        <v>351</v>
      </c>
      <c r="B28" s="42" t="s">
        <v>32</v>
      </c>
      <c r="C28" s="43">
        <v>95284</v>
      </c>
      <c r="D28" s="43">
        <v>125924</v>
      </c>
      <c r="E28" s="43">
        <v>135368</v>
      </c>
      <c r="F28" s="44">
        <v>530</v>
      </c>
      <c r="G28" s="44">
        <v>704</v>
      </c>
      <c r="H28" s="44">
        <v>756</v>
      </c>
      <c r="I28" s="45">
        <v>42.1</v>
      </c>
      <c r="J28" s="45">
        <v>7.5</v>
      </c>
      <c r="K28" s="106" t="s">
        <v>8</v>
      </c>
    </row>
    <row r="29" spans="1:11" ht="10.8" customHeight="1" x14ac:dyDescent="0.25">
      <c r="A29" s="122">
        <v>352</v>
      </c>
      <c r="B29" s="42" t="s">
        <v>33</v>
      </c>
      <c r="C29" s="43">
        <v>118158</v>
      </c>
      <c r="D29" s="43">
        <v>140558</v>
      </c>
      <c r="E29" s="43">
        <v>144602</v>
      </c>
      <c r="F29" s="44">
        <v>600</v>
      </c>
      <c r="G29" s="44">
        <v>709</v>
      </c>
      <c r="H29" s="44">
        <v>729</v>
      </c>
      <c r="I29" s="45">
        <v>22.4</v>
      </c>
      <c r="J29" s="45">
        <v>2.9</v>
      </c>
      <c r="K29" s="106" t="s">
        <v>8</v>
      </c>
    </row>
    <row r="30" spans="1:11" ht="10.8" customHeight="1" x14ac:dyDescent="0.25">
      <c r="A30" s="122">
        <v>353</v>
      </c>
      <c r="B30" s="42" t="s">
        <v>34</v>
      </c>
      <c r="C30" s="43">
        <v>87192</v>
      </c>
      <c r="D30" s="43">
        <v>112764</v>
      </c>
      <c r="E30" s="43">
        <v>116347</v>
      </c>
      <c r="F30" s="44">
        <v>357</v>
      </c>
      <c r="G30" s="44">
        <v>448</v>
      </c>
      <c r="H30" s="44">
        <v>459</v>
      </c>
      <c r="I30" s="45">
        <v>33.4</v>
      </c>
      <c r="J30" s="45">
        <v>3.2</v>
      </c>
      <c r="K30" s="106" t="s">
        <v>8</v>
      </c>
    </row>
    <row r="31" spans="1:11" ht="10.8" customHeight="1" x14ac:dyDescent="0.25">
      <c r="A31" s="122">
        <v>354</v>
      </c>
      <c r="B31" s="42" t="s">
        <v>35</v>
      </c>
      <c r="C31" s="43">
        <v>37629</v>
      </c>
      <c r="D31" s="43">
        <v>47636</v>
      </c>
      <c r="E31" s="43">
        <v>53931</v>
      </c>
      <c r="F31" s="44">
        <v>772</v>
      </c>
      <c r="G31" s="44">
        <v>984</v>
      </c>
      <c r="H31" s="309">
        <v>1113</v>
      </c>
      <c r="I31" s="45">
        <v>43.3</v>
      </c>
      <c r="J31" s="45">
        <v>13.2</v>
      </c>
      <c r="K31" s="106" t="s">
        <v>8</v>
      </c>
    </row>
    <row r="32" spans="1:11" ht="10.8" customHeight="1" x14ac:dyDescent="0.25">
      <c r="A32" s="122">
        <v>355</v>
      </c>
      <c r="B32" s="42" t="s">
        <v>36</v>
      </c>
      <c r="C32" s="43">
        <v>100618</v>
      </c>
      <c r="D32" s="43">
        <v>118937</v>
      </c>
      <c r="E32" s="43">
        <v>126727</v>
      </c>
      <c r="F32" s="44">
        <v>568</v>
      </c>
      <c r="G32" s="44">
        <v>650</v>
      </c>
      <c r="H32" s="44">
        <v>690</v>
      </c>
      <c r="I32" s="45">
        <v>25.9</v>
      </c>
      <c r="J32" s="45">
        <v>6.5</v>
      </c>
      <c r="K32" s="106" t="s">
        <v>8</v>
      </c>
    </row>
    <row r="33" spans="1:11" ht="10.8" customHeight="1" x14ac:dyDescent="0.25">
      <c r="A33" s="122">
        <v>356</v>
      </c>
      <c r="B33" s="42" t="s">
        <v>37</v>
      </c>
      <c r="C33" s="43">
        <v>51723</v>
      </c>
      <c r="D33" s="43">
        <v>63498</v>
      </c>
      <c r="E33" s="43">
        <v>69182</v>
      </c>
      <c r="F33" s="44">
        <v>466</v>
      </c>
      <c r="G33" s="44">
        <v>560</v>
      </c>
      <c r="H33" s="44">
        <v>608</v>
      </c>
      <c r="I33" s="45">
        <v>33.799999999999997</v>
      </c>
      <c r="J33" s="45">
        <v>9</v>
      </c>
      <c r="K33" s="106" t="s">
        <v>8</v>
      </c>
    </row>
    <row r="34" spans="1:11" ht="10.8" customHeight="1" x14ac:dyDescent="0.25">
      <c r="A34" s="122">
        <v>357</v>
      </c>
      <c r="B34" s="42" t="s">
        <v>38</v>
      </c>
      <c r="C34" s="43">
        <v>76200</v>
      </c>
      <c r="D34" s="43">
        <v>94532</v>
      </c>
      <c r="E34" s="43">
        <v>104308</v>
      </c>
      <c r="F34" s="44">
        <v>472</v>
      </c>
      <c r="G34" s="44">
        <v>579</v>
      </c>
      <c r="H34" s="44">
        <v>637</v>
      </c>
      <c r="I34" s="45">
        <v>36.9</v>
      </c>
      <c r="J34" s="45">
        <v>10.3</v>
      </c>
      <c r="K34" s="106" t="s">
        <v>8</v>
      </c>
    </row>
    <row r="35" spans="1:11" ht="10.8" customHeight="1" x14ac:dyDescent="0.25">
      <c r="A35" s="122">
        <v>358</v>
      </c>
      <c r="B35" s="42" t="s">
        <v>39</v>
      </c>
      <c r="C35" s="43">
        <v>78277</v>
      </c>
      <c r="D35" s="43">
        <v>93954</v>
      </c>
      <c r="E35" s="43">
        <v>95118</v>
      </c>
      <c r="F35" s="44">
        <v>561</v>
      </c>
      <c r="G35" s="44">
        <v>673</v>
      </c>
      <c r="H35" s="44">
        <v>679</v>
      </c>
      <c r="I35" s="45">
        <v>21.5</v>
      </c>
      <c r="J35" s="45">
        <v>1.2</v>
      </c>
      <c r="K35" s="106" t="s">
        <v>8</v>
      </c>
    </row>
    <row r="36" spans="1:11" ht="10.8" customHeight="1" x14ac:dyDescent="0.25">
      <c r="A36" s="122">
        <v>359</v>
      </c>
      <c r="B36" s="42" t="s">
        <v>40</v>
      </c>
      <c r="C36" s="43">
        <v>82253</v>
      </c>
      <c r="D36" s="43">
        <v>103306</v>
      </c>
      <c r="E36" s="43">
        <v>96568</v>
      </c>
      <c r="F36" s="44">
        <v>418</v>
      </c>
      <c r="G36" s="44">
        <v>510</v>
      </c>
      <c r="H36" s="44">
        <v>473</v>
      </c>
      <c r="I36" s="45">
        <v>17.399999999999999</v>
      </c>
      <c r="J36" s="45">
        <v>-6.5</v>
      </c>
      <c r="K36" s="106" t="s">
        <v>8</v>
      </c>
    </row>
    <row r="37" spans="1:11" ht="10.8" customHeight="1" x14ac:dyDescent="0.25">
      <c r="A37" s="122">
        <v>360</v>
      </c>
      <c r="B37" s="42" t="s">
        <v>41</v>
      </c>
      <c r="C37" s="43">
        <v>53661</v>
      </c>
      <c r="D37" s="43">
        <v>73219</v>
      </c>
      <c r="E37" s="43">
        <v>79263</v>
      </c>
      <c r="F37" s="44">
        <v>580</v>
      </c>
      <c r="G37" s="44">
        <v>791</v>
      </c>
      <c r="H37" s="44">
        <v>857</v>
      </c>
      <c r="I37" s="45">
        <v>47.7</v>
      </c>
      <c r="J37" s="45">
        <v>8.3000000000000007</v>
      </c>
      <c r="K37" s="106" t="s">
        <v>8</v>
      </c>
    </row>
    <row r="38" spans="1:11" ht="10.8" customHeight="1" x14ac:dyDescent="0.25">
      <c r="A38" s="122">
        <v>361</v>
      </c>
      <c r="B38" s="42" t="s">
        <v>42</v>
      </c>
      <c r="C38" s="43">
        <v>38939</v>
      </c>
      <c r="D38" s="43">
        <v>52918</v>
      </c>
      <c r="E38" s="43">
        <v>58452</v>
      </c>
      <c r="F38" s="44">
        <v>293</v>
      </c>
      <c r="G38" s="44">
        <v>387</v>
      </c>
      <c r="H38" s="44">
        <v>427</v>
      </c>
      <c r="I38" s="45">
        <v>50.1</v>
      </c>
      <c r="J38" s="45">
        <v>10.5</v>
      </c>
      <c r="K38" s="106" t="s">
        <v>8</v>
      </c>
    </row>
    <row r="39" spans="1:11" ht="10.8" customHeight="1" x14ac:dyDescent="0.25">
      <c r="A39" s="123">
        <v>3</v>
      </c>
      <c r="B39" s="46" t="s">
        <v>36</v>
      </c>
      <c r="C39" s="47">
        <v>819934</v>
      </c>
      <c r="D39" s="47">
        <v>1027244</v>
      </c>
      <c r="E39" s="47">
        <v>1079866</v>
      </c>
      <c r="F39" s="48">
        <v>488</v>
      </c>
      <c r="G39" s="48">
        <v>601</v>
      </c>
      <c r="H39" s="48">
        <v>630</v>
      </c>
      <c r="I39" s="49">
        <v>31.7</v>
      </c>
      <c r="J39" s="49">
        <v>5.0999999999999996</v>
      </c>
      <c r="K39" s="106" t="s">
        <v>8</v>
      </c>
    </row>
    <row r="40" spans="1:11" ht="15" customHeight="1" x14ac:dyDescent="0.25">
      <c r="A40" s="122">
        <v>401</v>
      </c>
      <c r="B40" s="42" t="s">
        <v>43</v>
      </c>
      <c r="C40" s="43">
        <v>59837</v>
      </c>
      <c r="D40" s="43">
        <v>77664</v>
      </c>
      <c r="E40" s="43">
        <v>82242</v>
      </c>
      <c r="F40" s="44">
        <v>807</v>
      </c>
      <c r="G40" s="309">
        <v>1001</v>
      </c>
      <c r="H40" s="309">
        <v>1061</v>
      </c>
      <c r="I40" s="45">
        <v>37.4</v>
      </c>
      <c r="J40" s="45">
        <v>5.9</v>
      </c>
      <c r="K40" s="106" t="s">
        <v>8</v>
      </c>
    </row>
    <row r="41" spans="1:11" ht="10.8" customHeight="1" x14ac:dyDescent="0.25">
      <c r="A41" s="122">
        <v>402</v>
      </c>
      <c r="B41" s="42" t="s">
        <v>44</v>
      </c>
      <c r="C41" s="43">
        <v>1016</v>
      </c>
      <c r="D41" s="43">
        <v>27112</v>
      </c>
      <c r="E41" s="43">
        <v>34029</v>
      </c>
      <c r="F41" s="44">
        <v>20</v>
      </c>
      <c r="G41" s="44">
        <v>538</v>
      </c>
      <c r="H41" s="44">
        <v>681</v>
      </c>
      <c r="I41" s="345">
        <v>3251</v>
      </c>
      <c r="J41" s="45">
        <v>25.5</v>
      </c>
      <c r="K41" s="106" t="s">
        <v>8</v>
      </c>
    </row>
    <row r="42" spans="1:11" ht="10.8" customHeight="1" x14ac:dyDescent="0.25">
      <c r="A42" s="122">
        <v>403</v>
      </c>
      <c r="B42" s="42" t="s">
        <v>45</v>
      </c>
      <c r="C42" s="43">
        <v>71781</v>
      </c>
      <c r="D42" s="43">
        <v>92516</v>
      </c>
      <c r="E42" s="43">
        <v>116647</v>
      </c>
      <c r="F42" s="44">
        <v>449</v>
      </c>
      <c r="G42" s="44">
        <v>553</v>
      </c>
      <c r="H42" s="44">
        <v>693</v>
      </c>
      <c r="I42" s="45">
        <v>62.5</v>
      </c>
      <c r="J42" s="45">
        <v>26.1</v>
      </c>
      <c r="K42" s="106" t="s">
        <v>8</v>
      </c>
    </row>
    <row r="43" spans="1:11" ht="10.8" customHeight="1" x14ac:dyDescent="0.25">
      <c r="A43" s="122">
        <v>404</v>
      </c>
      <c r="B43" s="42" t="s">
        <v>46</v>
      </c>
      <c r="C43" s="43">
        <v>65542</v>
      </c>
      <c r="D43" s="43">
        <v>107719</v>
      </c>
      <c r="E43" s="43">
        <v>112621</v>
      </c>
      <c r="F43" s="44">
        <v>420</v>
      </c>
      <c r="G43" s="44">
        <v>656</v>
      </c>
      <c r="H43" s="44">
        <v>684</v>
      </c>
      <c r="I43" s="45">
        <v>71.8</v>
      </c>
      <c r="J43" s="45">
        <v>4.5999999999999996</v>
      </c>
      <c r="K43" s="106" t="s">
        <v>8</v>
      </c>
    </row>
    <row r="44" spans="1:11" ht="10.8" customHeight="1" x14ac:dyDescent="0.25">
      <c r="A44" s="122">
        <v>405</v>
      </c>
      <c r="B44" s="42" t="s">
        <v>47</v>
      </c>
      <c r="C44" s="43">
        <v>59570</v>
      </c>
      <c r="D44" s="43">
        <v>68562</v>
      </c>
      <c r="E44" s="43">
        <v>67123</v>
      </c>
      <c r="F44" s="44">
        <v>789</v>
      </c>
      <c r="G44" s="44">
        <v>898</v>
      </c>
      <c r="H44" s="44">
        <v>883</v>
      </c>
      <c r="I44" s="45">
        <v>12.7</v>
      </c>
      <c r="J44" s="45">
        <v>-2.1</v>
      </c>
      <c r="K44" s="106" t="s">
        <v>8</v>
      </c>
    </row>
    <row r="45" spans="1:11" ht="10.8" customHeight="1" x14ac:dyDescent="0.25">
      <c r="A45" s="122">
        <v>451</v>
      </c>
      <c r="B45" s="42" t="s">
        <v>48</v>
      </c>
      <c r="C45" s="43">
        <v>46066</v>
      </c>
      <c r="D45" s="43">
        <v>63198</v>
      </c>
      <c r="E45" s="43">
        <v>67827</v>
      </c>
      <c r="F45" s="44">
        <v>384</v>
      </c>
      <c r="G45" s="44">
        <v>510</v>
      </c>
      <c r="H45" s="44">
        <v>544</v>
      </c>
      <c r="I45" s="45">
        <v>47.2</v>
      </c>
      <c r="J45" s="45">
        <v>7.3</v>
      </c>
      <c r="K45" s="106" t="s">
        <v>8</v>
      </c>
    </row>
    <row r="46" spans="1:11" ht="10.8" customHeight="1" x14ac:dyDescent="0.25">
      <c r="A46" s="122">
        <v>452</v>
      </c>
      <c r="B46" s="42" t="s">
        <v>49</v>
      </c>
      <c r="C46" s="43">
        <v>92664</v>
      </c>
      <c r="D46" s="43">
        <v>130021</v>
      </c>
      <c r="E46" s="43">
        <v>135609</v>
      </c>
      <c r="F46" s="44">
        <v>493</v>
      </c>
      <c r="G46" s="44">
        <v>684</v>
      </c>
      <c r="H46" s="44">
        <v>714</v>
      </c>
      <c r="I46" s="45">
        <v>46.3</v>
      </c>
      <c r="J46" s="45">
        <v>4.3</v>
      </c>
      <c r="K46" s="106" t="s">
        <v>8</v>
      </c>
    </row>
    <row r="47" spans="1:11" ht="10.8" customHeight="1" x14ac:dyDescent="0.25">
      <c r="A47" s="122">
        <v>453</v>
      </c>
      <c r="B47" s="42" t="s">
        <v>50</v>
      </c>
      <c r="C47" s="43">
        <v>70960</v>
      </c>
      <c r="D47" s="43">
        <v>88250</v>
      </c>
      <c r="E47" s="43">
        <v>94198</v>
      </c>
      <c r="F47" s="44">
        <v>437</v>
      </c>
      <c r="G47" s="44">
        <v>519</v>
      </c>
      <c r="H47" s="44">
        <v>549</v>
      </c>
      <c r="I47" s="45">
        <v>32.700000000000003</v>
      </c>
      <c r="J47" s="45">
        <v>6.7</v>
      </c>
      <c r="K47" s="106" t="s">
        <v>8</v>
      </c>
    </row>
    <row r="48" spans="1:11" ht="10.8" customHeight="1" x14ac:dyDescent="0.25">
      <c r="A48" s="122">
        <v>454</v>
      </c>
      <c r="B48" s="42" t="s">
        <v>51</v>
      </c>
      <c r="C48" s="43">
        <v>121342</v>
      </c>
      <c r="D48" s="43">
        <v>146948</v>
      </c>
      <c r="E48" s="43">
        <v>154626</v>
      </c>
      <c r="F48" s="44">
        <v>386</v>
      </c>
      <c r="G48" s="44">
        <v>452</v>
      </c>
      <c r="H48" s="44">
        <v>473</v>
      </c>
      <c r="I48" s="45">
        <v>27.4</v>
      </c>
      <c r="J48" s="45">
        <v>5.2</v>
      </c>
      <c r="K48" s="106" t="s">
        <v>8</v>
      </c>
    </row>
    <row r="49" spans="1:11" ht="10.8" customHeight="1" x14ac:dyDescent="0.25">
      <c r="A49" s="122">
        <v>455</v>
      </c>
      <c r="B49" s="42" t="s">
        <v>52</v>
      </c>
      <c r="C49" s="43">
        <v>50533</v>
      </c>
      <c r="D49" s="43">
        <v>61887</v>
      </c>
      <c r="E49" s="43">
        <v>64148</v>
      </c>
      <c r="F49" s="44">
        <v>520</v>
      </c>
      <c r="G49" s="44">
        <v>628</v>
      </c>
      <c r="H49" s="44">
        <v>650</v>
      </c>
      <c r="I49" s="45">
        <v>26.9</v>
      </c>
      <c r="J49" s="45">
        <v>3.7</v>
      </c>
      <c r="K49" s="106" t="s">
        <v>8</v>
      </c>
    </row>
    <row r="50" spans="1:11" ht="10.8" customHeight="1" x14ac:dyDescent="0.25">
      <c r="A50" s="122">
        <v>456</v>
      </c>
      <c r="B50" s="42" t="s">
        <v>558</v>
      </c>
      <c r="C50" s="43">
        <v>60806</v>
      </c>
      <c r="D50" s="43">
        <v>73020</v>
      </c>
      <c r="E50" s="43">
        <v>78583</v>
      </c>
      <c r="F50" s="44">
        <v>454</v>
      </c>
      <c r="G50" s="44">
        <v>537</v>
      </c>
      <c r="H50" s="44">
        <v>574</v>
      </c>
      <c r="I50" s="45">
        <v>29.2</v>
      </c>
      <c r="J50" s="45">
        <v>7.6</v>
      </c>
      <c r="K50" s="106" t="s">
        <v>8</v>
      </c>
    </row>
    <row r="51" spans="1:11" ht="10.8" customHeight="1" x14ac:dyDescent="0.25">
      <c r="A51" s="122">
        <v>457</v>
      </c>
      <c r="B51" s="42" t="s">
        <v>54</v>
      </c>
      <c r="C51" s="43">
        <v>91177</v>
      </c>
      <c r="D51" s="43">
        <v>112732</v>
      </c>
      <c r="E51" s="43">
        <v>123656</v>
      </c>
      <c r="F51" s="44">
        <v>552</v>
      </c>
      <c r="G51" s="44">
        <v>665</v>
      </c>
      <c r="H51" s="44">
        <v>726</v>
      </c>
      <c r="I51" s="45">
        <v>35.6</v>
      </c>
      <c r="J51" s="45">
        <v>9.6999999999999993</v>
      </c>
      <c r="K51" s="106" t="s">
        <v>8</v>
      </c>
    </row>
    <row r="52" spans="1:11" ht="10.8" customHeight="1" x14ac:dyDescent="0.25">
      <c r="A52" s="122">
        <v>458</v>
      </c>
      <c r="B52" s="42" t="s">
        <v>55</v>
      </c>
      <c r="C52" s="43">
        <v>50694</v>
      </c>
      <c r="D52" s="43">
        <v>65449</v>
      </c>
      <c r="E52" s="43">
        <v>68102</v>
      </c>
      <c r="F52" s="44">
        <v>397</v>
      </c>
      <c r="G52" s="44">
        <v>501</v>
      </c>
      <c r="H52" s="44">
        <v>519</v>
      </c>
      <c r="I52" s="45">
        <v>34.299999999999997</v>
      </c>
      <c r="J52" s="45">
        <v>4.0999999999999996</v>
      </c>
      <c r="K52" s="106" t="s">
        <v>8</v>
      </c>
    </row>
    <row r="53" spans="1:11" ht="10.8" customHeight="1" x14ac:dyDescent="0.25">
      <c r="A53" s="122">
        <v>459</v>
      </c>
      <c r="B53" s="42" t="s">
        <v>56</v>
      </c>
      <c r="C53" s="43">
        <v>132502</v>
      </c>
      <c r="D53" s="43">
        <v>180479</v>
      </c>
      <c r="E53" s="43">
        <v>189460</v>
      </c>
      <c r="F53" s="44">
        <v>377</v>
      </c>
      <c r="G53" s="44">
        <v>505</v>
      </c>
      <c r="H53" s="44">
        <v>529</v>
      </c>
      <c r="I53" s="45">
        <v>43</v>
      </c>
      <c r="J53" s="45">
        <v>5</v>
      </c>
      <c r="K53" s="106" t="s">
        <v>8</v>
      </c>
    </row>
    <row r="54" spans="1:11" ht="10.8" customHeight="1" x14ac:dyDescent="0.25">
      <c r="A54" s="122">
        <v>460</v>
      </c>
      <c r="B54" s="42" t="s">
        <v>57</v>
      </c>
      <c r="C54" s="43">
        <v>30661</v>
      </c>
      <c r="D54" s="43">
        <v>42942</v>
      </c>
      <c r="E54" s="43">
        <v>46445</v>
      </c>
      <c r="F54" s="44">
        <v>221</v>
      </c>
      <c r="G54" s="44">
        <v>299</v>
      </c>
      <c r="H54" s="44">
        <v>326</v>
      </c>
      <c r="I54" s="45">
        <v>51.5</v>
      </c>
      <c r="J54" s="45">
        <v>8.1999999999999993</v>
      </c>
      <c r="K54" s="106" t="s">
        <v>8</v>
      </c>
    </row>
    <row r="55" spans="1:11" ht="10.8" customHeight="1" x14ac:dyDescent="0.25">
      <c r="A55" s="122">
        <v>461</v>
      </c>
      <c r="B55" s="42" t="s">
        <v>58</v>
      </c>
      <c r="C55" s="43">
        <v>40883</v>
      </c>
      <c r="D55" s="43">
        <v>47329</v>
      </c>
      <c r="E55" s="43">
        <v>57927</v>
      </c>
      <c r="F55" s="44">
        <v>460</v>
      </c>
      <c r="G55" s="44">
        <v>533</v>
      </c>
      <c r="H55" s="44">
        <v>654</v>
      </c>
      <c r="I55" s="45">
        <v>41.7</v>
      </c>
      <c r="J55" s="45">
        <v>22.4</v>
      </c>
      <c r="K55" s="106" t="s">
        <v>8</v>
      </c>
    </row>
    <row r="56" spans="1:11" ht="10.8" customHeight="1" x14ac:dyDescent="0.25">
      <c r="A56" s="122">
        <v>462</v>
      </c>
      <c r="B56" s="42" t="s">
        <v>59</v>
      </c>
      <c r="C56" s="43">
        <v>30020</v>
      </c>
      <c r="D56" s="43">
        <v>38905</v>
      </c>
      <c r="E56" s="43">
        <v>39360</v>
      </c>
      <c r="F56" s="44">
        <v>530</v>
      </c>
      <c r="G56" s="44">
        <v>683</v>
      </c>
      <c r="H56" s="44">
        <v>689</v>
      </c>
      <c r="I56" s="45">
        <v>31.1</v>
      </c>
      <c r="J56" s="45">
        <v>1.2</v>
      </c>
      <c r="K56" s="106" t="s">
        <v>8</v>
      </c>
    </row>
    <row r="57" spans="1:11" ht="10.8" customHeight="1" x14ac:dyDescent="0.25">
      <c r="A57" s="123">
        <v>4</v>
      </c>
      <c r="B57" s="46" t="s">
        <v>60</v>
      </c>
      <c r="C57" s="47">
        <v>1076054</v>
      </c>
      <c r="D57" s="47">
        <v>1424731</v>
      </c>
      <c r="E57" s="47">
        <v>1532602</v>
      </c>
      <c r="F57" s="48">
        <v>438</v>
      </c>
      <c r="G57" s="48">
        <v>564</v>
      </c>
      <c r="H57" s="48">
        <v>605</v>
      </c>
      <c r="I57" s="49">
        <v>42.4</v>
      </c>
      <c r="J57" s="49">
        <v>7.6</v>
      </c>
      <c r="K57" s="106" t="s">
        <v>8</v>
      </c>
    </row>
    <row r="58" spans="1:11" ht="15" customHeight="1" x14ac:dyDescent="0.25">
      <c r="A58" s="275" t="s">
        <v>634</v>
      </c>
      <c r="B58" s="46" t="s">
        <v>61</v>
      </c>
      <c r="C58" s="47">
        <v>3576272</v>
      </c>
      <c r="D58" s="47">
        <v>4540602</v>
      </c>
      <c r="E58" s="47">
        <v>4864131</v>
      </c>
      <c r="F58" s="48">
        <v>457</v>
      </c>
      <c r="G58" s="48">
        <v>569</v>
      </c>
      <c r="H58" s="48">
        <v>609</v>
      </c>
      <c r="I58" s="49">
        <v>36</v>
      </c>
      <c r="J58" s="49">
        <v>7.1</v>
      </c>
      <c r="K58" s="106" t="s">
        <v>8</v>
      </c>
    </row>
    <row r="59" spans="1:11" ht="4.05" customHeight="1" x14ac:dyDescent="0.25">
      <c r="A59" s="471" t="s">
        <v>866</v>
      </c>
      <c r="B59" s="471"/>
      <c r="C59" s="471"/>
      <c r="D59" s="471"/>
      <c r="E59" s="471"/>
      <c r="F59" s="471"/>
      <c r="G59" s="471"/>
      <c r="H59" s="471"/>
      <c r="I59" s="471"/>
      <c r="J59" s="471"/>
      <c r="K59" s="106" t="s">
        <v>8</v>
      </c>
    </row>
    <row r="60" spans="1:11" ht="9" customHeight="1" x14ac:dyDescent="0.25">
      <c r="A60" s="472" t="s">
        <v>604</v>
      </c>
      <c r="B60" s="472"/>
      <c r="C60" s="472"/>
      <c r="D60" s="472"/>
      <c r="E60" s="472"/>
      <c r="F60" s="472"/>
      <c r="G60" s="472"/>
      <c r="H60" s="472"/>
      <c r="I60" s="472"/>
      <c r="J60" s="472"/>
      <c r="K60" s="106" t="s">
        <v>8</v>
      </c>
    </row>
    <row r="61" spans="1:11" ht="5.0999999999999996" customHeight="1" x14ac:dyDescent="0.25">
      <c r="A61" s="106" t="s">
        <v>3</v>
      </c>
      <c r="B61" s="106" t="s">
        <v>3</v>
      </c>
      <c r="C61" s="106" t="s">
        <v>3</v>
      </c>
      <c r="D61" s="106" t="s">
        <v>3</v>
      </c>
      <c r="E61" s="106" t="s">
        <v>3</v>
      </c>
      <c r="F61" s="106" t="s">
        <v>3</v>
      </c>
      <c r="G61" s="106" t="s">
        <v>3</v>
      </c>
      <c r="H61" s="106" t="s">
        <v>3</v>
      </c>
      <c r="I61" s="106" t="s">
        <v>3</v>
      </c>
      <c r="J61" s="106" t="s">
        <v>3</v>
      </c>
      <c r="K61" s="106" t="s">
        <v>9</v>
      </c>
    </row>
  </sheetData>
  <mergeCells count="13">
    <mergeCell ref="A59:J59"/>
    <mergeCell ref="A60:J60"/>
    <mergeCell ref="A1:J1"/>
    <mergeCell ref="A2:J2"/>
    <mergeCell ref="A3:J3"/>
    <mergeCell ref="A4:A6"/>
    <mergeCell ref="B4:B6"/>
    <mergeCell ref="C4:E4"/>
    <mergeCell ref="F4:H4"/>
    <mergeCell ref="I4:J4"/>
    <mergeCell ref="C6:E6"/>
    <mergeCell ref="F6:H6"/>
    <mergeCell ref="I6:J6"/>
  </mergeCells>
  <hyperlinks>
    <hyperlink ref="A1:J1" location="Inhalt!A1" display="Zum Inhaltsverzeichnis" xr:uid="{7A438861-E418-4565-AF12-12FFF9E63F17}"/>
  </hyperlinks>
  <pageMargins left="0.59055118110236227" right="0.59055118110236227" top="0.59055118110236227" bottom="0.98425196850393704" header="0.19685039370078741" footer="0.31496062992125984"/>
  <pageSetup paperSize="9" pageOrder="overThenDown" orientation="portrait" r:id="rId1"/>
  <headerFooter>
    <oddFooter>&amp;C&amp;"Arial,Standard"&amp;8Statistische Berichte Niedersachsen L II S - j / 2020
&amp;P</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54976B-0BA4-46E5-B920-8885EC6CFC69}">
  <sheetPr>
    <tabColor theme="7" tint="0.79998168889431442"/>
  </sheetPr>
  <dimension ref="A1:P420"/>
  <sheetViews>
    <sheetView zoomScaleNormal="100" workbookViewId="0">
      <selection sqref="A1:H1"/>
    </sheetView>
  </sheetViews>
  <sheetFormatPr baseColWidth="10" defaultColWidth="11" defaultRowHeight="13.8" x14ac:dyDescent="0.25"/>
  <cols>
    <col min="1" max="1" width="6" style="291" customWidth="1"/>
    <col min="2" max="2" width="22.6640625" style="291" customWidth="1"/>
    <col min="3" max="3" width="11.88671875" style="291" customWidth="1"/>
    <col min="4" max="8" width="9.77734375" style="291" customWidth="1"/>
    <col min="9" max="14" width="15" style="291" customWidth="1"/>
    <col min="15" max="15" width="1.88671875" style="291" customWidth="1"/>
    <col min="16" max="16384" width="11" style="291"/>
  </cols>
  <sheetData>
    <row r="1" spans="1:16" s="289" customFormat="1" ht="25.05" customHeight="1" x14ac:dyDescent="0.15">
      <c r="A1" s="522" t="s">
        <v>2</v>
      </c>
      <c r="B1" s="522"/>
      <c r="C1" s="522"/>
      <c r="D1" s="522"/>
      <c r="E1" s="522"/>
      <c r="F1" s="522"/>
      <c r="G1" s="522"/>
      <c r="H1" s="522"/>
      <c r="I1" s="490" t="s">
        <v>2</v>
      </c>
      <c r="J1" s="490"/>
      <c r="K1" s="490"/>
      <c r="L1" s="490"/>
      <c r="M1" s="490"/>
      <c r="N1" s="490"/>
      <c r="O1" s="290" t="s">
        <v>8</v>
      </c>
      <c r="P1" s="315"/>
    </row>
    <row r="2" spans="1:16" s="289" customFormat="1" ht="30" customHeight="1" x14ac:dyDescent="0.15">
      <c r="A2" s="482" t="s">
        <v>1056</v>
      </c>
      <c r="B2" s="483"/>
      <c r="C2" s="483"/>
      <c r="D2" s="483"/>
      <c r="E2" s="483"/>
      <c r="F2" s="483"/>
      <c r="G2" s="483"/>
      <c r="H2" s="483"/>
      <c r="I2" s="483"/>
      <c r="J2" s="483"/>
      <c r="K2" s="483"/>
      <c r="L2" s="483"/>
      <c r="M2" s="483"/>
      <c r="N2" s="483"/>
      <c r="O2" s="290" t="s">
        <v>8</v>
      </c>
    </row>
    <row r="3" spans="1:16" s="289" customFormat="1" ht="4.2" customHeight="1" x14ac:dyDescent="0.15">
      <c r="A3" s="494" t="s">
        <v>609</v>
      </c>
      <c r="B3" s="494"/>
      <c r="C3" s="494"/>
      <c r="D3" s="494"/>
      <c r="E3" s="494"/>
      <c r="F3" s="495"/>
      <c r="G3" s="495"/>
      <c r="H3" s="495"/>
      <c r="I3" s="494"/>
      <c r="J3" s="494"/>
      <c r="K3" s="494"/>
      <c r="L3" s="494"/>
      <c r="M3" s="494"/>
      <c r="N3" s="494"/>
      <c r="O3" s="290" t="s">
        <v>8</v>
      </c>
    </row>
    <row r="4" spans="1:16" ht="12" customHeight="1" x14ac:dyDescent="0.25">
      <c r="A4" s="487" t="s">
        <v>126</v>
      </c>
      <c r="B4" s="478" t="s">
        <v>1057</v>
      </c>
      <c r="C4" s="478" t="s">
        <v>1247</v>
      </c>
      <c r="D4" s="478" t="s">
        <v>547</v>
      </c>
      <c r="E4" s="492" t="s">
        <v>11</v>
      </c>
      <c r="F4" s="484" t="s">
        <v>548</v>
      </c>
      <c r="G4" s="484"/>
      <c r="H4" s="484"/>
      <c r="I4" s="478" t="s">
        <v>97</v>
      </c>
      <c r="J4" s="478"/>
      <c r="K4" s="492" t="s">
        <v>1121</v>
      </c>
      <c r="L4" s="496"/>
      <c r="M4" s="487"/>
      <c r="N4" s="492" t="s">
        <v>1122</v>
      </c>
      <c r="O4" s="290" t="s">
        <v>8</v>
      </c>
    </row>
    <row r="5" spans="1:16" ht="12" customHeight="1" x14ac:dyDescent="0.25">
      <c r="A5" s="488"/>
      <c r="B5" s="479"/>
      <c r="C5" s="479"/>
      <c r="D5" s="479"/>
      <c r="E5" s="493"/>
      <c r="F5" s="485"/>
      <c r="G5" s="485"/>
      <c r="H5" s="485"/>
      <c r="I5" s="479"/>
      <c r="J5" s="479"/>
      <c r="K5" s="493"/>
      <c r="L5" s="497"/>
      <c r="M5" s="488"/>
      <c r="N5" s="493" t="s">
        <v>549</v>
      </c>
      <c r="O5" s="290" t="s">
        <v>8</v>
      </c>
    </row>
    <row r="6" spans="1:16" ht="9" customHeight="1" x14ac:dyDescent="0.25">
      <c r="A6" s="488"/>
      <c r="B6" s="479"/>
      <c r="C6" s="479"/>
      <c r="D6" s="479"/>
      <c r="E6" s="493"/>
      <c r="F6" s="485"/>
      <c r="G6" s="485"/>
      <c r="H6" s="485"/>
      <c r="I6" s="479"/>
      <c r="J6" s="479"/>
      <c r="K6" s="493"/>
      <c r="L6" s="497"/>
      <c r="M6" s="488"/>
      <c r="N6" s="493" t="s">
        <v>550</v>
      </c>
      <c r="O6" s="290" t="s">
        <v>8</v>
      </c>
    </row>
    <row r="7" spans="1:16" ht="10.95" hidden="1" customHeight="1" x14ac:dyDescent="0.25">
      <c r="A7" s="488"/>
      <c r="B7" s="479"/>
      <c r="C7" s="479"/>
      <c r="D7" s="479"/>
      <c r="E7" s="493"/>
      <c r="F7" s="486"/>
      <c r="G7" s="486"/>
      <c r="H7" s="486"/>
      <c r="I7" s="480"/>
      <c r="J7" s="480"/>
      <c r="K7" s="498"/>
      <c r="L7" s="499"/>
      <c r="M7" s="489"/>
      <c r="N7" s="498" t="s">
        <v>551</v>
      </c>
      <c r="O7" s="290" t="s">
        <v>8</v>
      </c>
    </row>
    <row r="8" spans="1:16" x14ac:dyDescent="0.25">
      <c r="A8" s="488"/>
      <c r="B8" s="479"/>
      <c r="C8" s="479"/>
      <c r="D8" s="479"/>
      <c r="E8" s="479"/>
      <c r="F8" s="484" t="s">
        <v>1</v>
      </c>
      <c r="G8" s="478" t="s">
        <v>1123</v>
      </c>
      <c r="H8" s="478" t="s">
        <v>1023</v>
      </c>
      <c r="I8" s="484" t="s">
        <v>1</v>
      </c>
      <c r="J8" s="487" t="s">
        <v>1123</v>
      </c>
      <c r="K8" s="484" t="s">
        <v>1</v>
      </c>
      <c r="L8" s="478" t="s">
        <v>1123</v>
      </c>
      <c r="M8" s="478" t="s">
        <v>1023</v>
      </c>
      <c r="N8" s="484" t="s">
        <v>1</v>
      </c>
      <c r="O8" s="290" t="s">
        <v>8</v>
      </c>
    </row>
    <row r="9" spans="1:16" x14ac:dyDescent="0.25">
      <c r="A9" s="488"/>
      <c r="B9" s="479"/>
      <c r="C9" s="479"/>
      <c r="D9" s="479"/>
      <c r="E9" s="479"/>
      <c r="F9" s="485"/>
      <c r="G9" s="479"/>
      <c r="H9" s="479"/>
      <c r="I9" s="485"/>
      <c r="J9" s="488"/>
      <c r="K9" s="485"/>
      <c r="L9" s="479"/>
      <c r="M9" s="479"/>
      <c r="N9" s="485"/>
      <c r="O9" s="290" t="s">
        <v>8</v>
      </c>
    </row>
    <row r="10" spans="1:16" ht="4.5" customHeight="1" x14ac:dyDescent="0.25">
      <c r="A10" s="489"/>
      <c r="B10" s="480"/>
      <c r="C10" s="480"/>
      <c r="D10" s="480"/>
      <c r="E10" s="480"/>
      <c r="F10" s="486"/>
      <c r="G10" s="480"/>
      <c r="H10" s="480"/>
      <c r="I10" s="486"/>
      <c r="J10" s="489"/>
      <c r="K10" s="486"/>
      <c r="L10" s="480"/>
      <c r="M10" s="480"/>
      <c r="N10" s="486"/>
      <c r="O10" s="290" t="s">
        <v>8</v>
      </c>
    </row>
    <row r="11" spans="1:16" s="292" customFormat="1" ht="4.2" customHeight="1" x14ac:dyDescent="0.25">
      <c r="A11" s="118" t="s">
        <v>876</v>
      </c>
      <c r="B11" s="118" t="s">
        <v>877</v>
      </c>
      <c r="C11" s="118" t="s">
        <v>628</v>
      </c>
      <c r="D11" s="118" t="s">
        <v>878</v>
      </c>
      <c r="E11" s="118" t="s">
        <v>65</v>
      </c>
      <c r="F11" s="118" t="s">
        <v>955</v>
      </c>
      <c r="G11" s="118" t="s">
        <v>956</v>
      </c>
      <c r="H11" s="118" t="s">
        <v>610</v>
      </c>
      <c r="I11" s="118" t="s">
        <v>934</v>
      </c>
      <c r="J11" s="118" t="s">
        <v>957</v>
      </c>
      <c r="K11" s="118" t="s">
        <v>958</v>
      </c>
      <c r="L11" s="118" t="s">
        <v>959</v>
      </c>
      <c r="M11" s="118" t="s">
        <v>879</v>
      </c>
      <c r="N11" s="119" t="s">
        <v>928</v>
      </c>
      <c r="O11" s="290" t="s">
        <v>8</v>
      </c>
    </row>
    <row r="12" spans="1:16" ht="11.4" customHeight="1" x14ac:dyDescent="0.25">
      <c r="A12" s="293">
        <v>101000</v>
      </c>
      <c r="B12" s="294" t="s">
        <v>12</v>
      </c>
      <c r="C12" s="295">
        <v>248528</v>
      </c>
      <c r="D12" s="296">
        <v>169.8</v>
      </c>
      <c r="E12" s="295">
        <v>422001</v>
      </c>
      <c r="F12" s="295">
        <v>318037</v>
      </c>
      <c r="G12" s="308">
        <v>753.64</v>
      </c>
      <c r="H12" s="297">
        <v>276</v>
      </c>
      <c r="I12" s="298">
        <v>129344</v>
      </c>
      <c r="J12" s="299">
        <v>306.5</v>
      </c>
      <c r="K12" s="298">
        <v>447381</v>
      </c>
      <c r="L12" s="299">
        <v>1060.1400000000001</v>
      </c>
      <c r="M12" s="297">
        <v>276</v>
      </c>
      <c r="N12" s="295">
        <v>741</v>
      </c>
      <c r="O12" s="290" t="s">
        <v>8</v>
      </c>
    </row>
    <row r="13" spans="1:16" ht="11.4" customHeight="1" x14ac:dyDescent="0.25">
      <c r="A13" s="293">
        <v>102000</v>
      </c>
      <c r="B13" s="294" t="s">
        <v>13</v>
      </c>
      <c r="C13" s="295">
        <v>104441</v>
      </c>
      <c r="D13" s="296">
        <v>145.69999999999999</v>
      </c>
      <c r="E13" s="295">
        <v>152171</v>
      </c>
      <c r="F13" s="295">
        <v>108659</v>
      </c>
      <c r="G13" s="308">
        <v>714.06</v>
      </c>
      <c r="H13" s="297">
        <v>307</v>
      </c>
      <c r="I13" s="298">
        <v>51158</v>
      </c>
      <c r="J13" s="299">
        <v>336.19</v>
      </c>
      <c r="K13" s="298">
        <v>159817</v>
      </c>
      <c r="L13" s="299">
        <v>1050.25</v>
      </c>
      <c r="M13" s="297">
        <v>307</v>
      </c>
      <c r="N13" s="295">
        <v>264</v>
      </c>
      <c r="O13" s="290" t="s">
        <v>8</v>
      </c>
    </row>
    <row r="14" spans="1:16" ht="11.4" customHeight="1" x14ac:dyDescent="0.25">
      <c r="A14" s="293">
        <v>103000</v>
      </c>
      <c r="B14" s="294" t="s">
        <v>14</v>
      </c>
      <c r="C14" s="295">
        <v>124247</v>
      </c>
      <c r="D14" s="296">
        <v>149</v>
      </c>
      <c r="E14" s="295">
        <v>185128</v>
      </c>
      <c r="F14" s="295">
        <v>312778</v>
      </c>
      <c r="G14" s="308">
        <v>1689.52</v>
      </c>
      <c r="H14" s="297">
        <v>2</v>
      </c>
      <c r="I14" s="300" t="s">
        <v>1118</v>
      </c>
      <c r="J14" s="300" t="s">
        <v>1118</v>
      </c>
      <c r="K14" s="298">
        <v>293258</v>
      </c>
      <c r="L14" s="299">
        <v>1584.08</v>
      </c>
      <c r="M14" s="297">
        <v>4</v>
      </c>
      <c r="N14" s="295">
        <v>503</v>
      </c>
      <c r="O14" s="290" t="s">
        <v>8</v>
      </c>
    </row>
    <row r="15" spans="1:16" ht="11.4" customHeight="1" x14ac:dyDescent="0.25">
      <c r="A15" s="293">
        <v>151009</v>
      </c>
      <c r="B15" s="294" t="s">
        <v>148</v>
      </c>
      <c r="C15" s="295">
        <v>42669</v>
      </c>
      <c r="D15" s="296">
        <v>121.3</v>
      </c>
      <c r="E15" s="295">
        <v>51757</v>
      </c>
      <c r="F15" s="295">
        <v>42588</v>
      </c>
      <c r="G15" s="308">
        <v>822.84</v>
      </c>
      <c r="H15" s="297">
        <v>192</v>
      </c>
      <c r="I15" s="298">
        <v>13177</v>
      </c>
      <c r="J15" s="299">
        <v>254.6</v>
      </c>
      <c r="K15" s="298">
        <v>55765</v>
      </c>
      <c r="L15" s="299">
        <v>1077.44</v>
      </c>
      <c r="M15" s="297">
        <v>192</v>
      </c>
      <c r="N15" s="295">
        <v>93</v>
      </c>
      <c r="O15" s="290" t="s">
        <v>8</v>
      </c>
    </row>
    <row r="16" spans="1:16" ht="11.4" customHeight="1" x14ac:dyDescent="0.25">
      <c r="A16" s="293">
        <v>151025</v>
      </c>
      <c r="B16" s="294" t="s">
        <v>149</v>
      </c>
      <c r="C16" s="295">
        <v>11845</v>
      </c>
      <c r="D16" s="296">
        <v>101.8</v>
      </c>
      <c r="E16" s="295">
        <v>12058</v>
      </c>
      <c r="F16" s="295">
        <v>9198</v>
      </c>
      <c r="G16" s="308">
        <v>762.78</v>
      </c>
      <c r="H16" s="297">
        <v>264</v>
      </c>
      <c r="I16" s="298">
        <v>3613</v>
      </c>
      <c r="J16" s="299">
        <v>299.64999999999998</v>
      </c>
      <c r="K16" s="298">
        <v>12811</v>
      </c>
      <c r="L16" s="299">
        <v>1062.43</v>
      </c>
      <c r="M16" s="297">
        <v>264</v>
      </c>
      <c r="N16" s="295">
        <v>21</v>
      </c>
      <c r="O16" s="290" t="s">
        <v>8</v>
      </c>
    </row>
    <row r="17" spans="1:15" ht="11.4" customHeight="1" x14ac:dyDescent="0.25">
      <c r="A17" s="293">
        <v>151040</v>
      </c>
      <c r="B17" s="294" t="s">
        <v>150</v>
      </c>
      <c r="C17" s="295">
        <v>11537</v>
      </c>
      <c r="D17" s="296">
        <v>101.5</v>
      </c>
      <c r="E17" s="295">
        <v>11710</v>
      </c>
      <c r="F17" s="295">
        <v>13597</v>
      </c>
      <c r="G17" s="308">
        <v>1161.18</v>
      </c>
      <c r="H17" s="297">
        <v>33</v>
      </c>
      <c r="I17" s="298">
        <v>10</v>
      </c>
      <c r="J17" s="299">
        <v>0.85</v>
      </c>
      <c r="K17" s="298">
        <v>13607</v>
      </c>
      <c r="L17" s="299">
        <v>1162.03</v>
      </c>
      <c r="M17" s="297">
        <v>33</v>
      </c>
      <c r="N17" s="295">
        <v>23</v>
      </c>
      <c r="O17" s="290" t="s">
        <v>8</v>
      </c>
    </row>
    <row r="18" spans="1:15" ht="11.4" customHeight="1" x14ac:dyDescent="0.25">
      <c r="A18" s="293">
        <v>151401</v>
      </c>
      <c r="B18" s="294" t="s">
        <v>151</v>
      </c>
      <c r="C18" s="295">
        <v>10053</v>
      </c>
      <c r="D18" s="296">
        <v>100.1</v>
      </c>
      <c r="E18" s="295">
        <v>10063</v>
      </c>
      <c r="F18" s="295">
        <v>10629</v>
      </c>
      <c r="G18" s="308">
        <v>1056.2</v>
      </c>
      <c r="H18" s="297">
        <v>58</v>
      </c>
      <c r="I18" s="298">
        <v>801</v>
      </c>
      <c r="J18" s="299">
        <v>79.59</v>
      </c>
      <c r="K18" s="298">
        <v>11429</v>
      </c>
      <c r="L18" s="299">
        <v>1135.78</v>
      </c>
      <c r="M18" s="297">
        <v>58</v>
      </c>
      <c r="N18" s="295">
        <v>19</v>
      </c>
      <c r="O18" s="290" t="s">
        <v>8</v>
      </c>
    </row>
    <row r="19" spans="1:15" ht="11.4" customHeight="1" x14ac:dyDescent="0.25">
      <c r="A19" s="293">
        <v>151402</v>
      </c>
      <c r="B19" s="294" t="s">
        <v>152</v>
      </c>
      <c r="C19" s="295">
        <v>16478</v>
      </c>
      <c r="D19" s="296">
        <v>106.5</v>
      </c>
      <c r="E19" s="295">
        <v>17549</v>
      </c>
      <c r="F19" s="295">
        <v>12240</v>
      </c>
      <c r="G19" s="308">
        <v>697.45</v>
      </c>
      <c r="H19" s="297">
        <v>331</v>
      </c>
      <c r="I19" s="298">
        <v>6118</v>
      </c>
      <c r="J19" s="299">
        <v>348.65</v>
      </c>
      <c r="K19" s="298">
        <v>18358</v>
      </c>
      <c r="L19" s="299">
        <v>1046.0899999999999</v>
      </c>
      <c r="M19" s="297">
        <v>331</v>
      </c>
      <c r="N19" s="295">
        <v>30</v>
      </c>
      <c r="O19" s="290" t="s">
        <v>8</v>
      </c>
    </row>
    <row r="20" spans="1:15" ht="11.4" customHeight="1" x14ac:dyDescent="0.25">
      <c r="A20" s="293">
        <v>151403</v>
      </c>
      <c r="B20" s="294" t="s">
        <v>153</v>
      </c>
      <c r="C20" s="295">
        <v>9116</v>
      </c>
      <c r="D20" s="296">
        <v>100</v>
      </c>
      <c r="E20" s="295">
        <v>9116</v>
      </c>
      <c r="F20" s="295">
        <v>7714</v>
      </c>
      <c r="G20" s="308">
        <v>846.24</v>
      </c>
      <c r="H20" s="297">
        <v>166</v>
      </c>
      <c r="I20" s="298">
        <v>2161</v>
      </c>
      <c r="J20" s="299">
        <v>237.05</v>
      </c>
      <c r="K20" s="298">
        <v>9875</v>
      </c>
      <c r="L20" s="299">
        <v>1083.29</v>
      </c>
      <c r="M20" s="297">
        <v>166</v>
      </c>
      <c r="N20" s="295">
        <v>16</v>
      </c>
      <c r="O20" s="290" t="s">
        <v>8</v>
      </c>
    </row>
    <row r="21" spans="1:15" ht="11.4" customHeight="1" x14ac:dyDescent="0.25">
      <c r="A21" s="293">
        <v>151404</v>
      </c>
      <c r="B21" s="294" t="s">
        <v>154</v>
      </c>
      <c r="C21" s="295">
        <v>15488</v>
      </c>
      <c r="D21" s="296">
        <v>105.5</v>
      </c>
      <c r="E21" s="295">
        <v>16340</v>
      </c>
      <c r="F21" s="295">
        <v>14177</v>
      </c>
      <c r="G21" s="308">
        <v>867.61</v>
      </c>
      <c r="H21" s="297">
        <v>155</v>
      </c>
      <c r="I21" s="298">
        <v>3612</v>
      </c>
      <c r="J21" s="299">
        <v>221.02</v>
      </c>
      <c r="K21" s="298">
        <v>17788</v>
      </c>
      <c r="L21" s="299">
        <v>1088.6400000000001</v>
      </c>
      <c r="M21" s="297">
        <v>155</v>
      </c>
      <c r="N21" s="295">
        <v>30</v>
      </c>
      <c r="O21" s="290" t="s">
        <v>8</v>
      </c>
    </row>
    <row r="22" spans="1:15" ht="11.4" customHeight="1" x14ac:dyDescent="0.25">
      <c r="A22" s="293">
        <v>151405</v>
      </c>
      <c r="B22" s="294" t="s">
        <v>155</v>
      </c>
      <c r="C22" s="295">
        <v>20477</v>
      </c>
      <c r="D22" s="296">
        <v>110.2</v>
      </c>
      <c r="E22" s="295">
        <v>22566</v>
      </c>
      <c r="F22" s="295">
        <v>15365</v>
      </c>
      <c r="G22" s="308">
        <v>680.91</v>
      </c>
      <c r="H22" s="297">
        <v>343</v>
      </c>
      <c r="I22" s="298">
        <v>8147</v>
      </c>
      <c r="J22" s="299">
        <v>361.05</v>
      </c>
      <c r="K22" s="298">
        <v>23513</v>
      </c>
      <c r="L22" s="299">
        <v>1041.96</v>
      </c>
      <c r="M22" s="297">
        <v>343</v>
      </c>
      <c r="N22" s="295">
        <v>39</v>
      </c>
      <c r="O22" s="290" t="s">
        <v>8</v>
      </c>
    </row>
    <row r="23" spans="1:15" ht="11.4" customHeight="1" x14ac:dyDescent="0.25">
      <c r="A23" s="293">
        <v>151406</v>
      </c>
      <c r="B23" s="294" t="s">
        <v>156</v>
      </c>
      <c r="C23" s="295">
        <v>24545</v>
      </c>
      <c r="D23" s="296">
        <v>112.3</v>
      </c>
      <c r="E23" s="295">
        <v>27564</v>
      </c>
      <c r="F23" s="295">
        <v>22419</v>
      </c>
      <c r="G23" s="308">
        <v>813.33</v>
      </c>
      <c r="H23" s="297">
        <v>204</v>
      </c>
      <c r="I23" s="298">
        <v>7214</v>
      </c>
      <c r="J23" s="299">
        <v>261.73</v>
      </c>
      <c r="K23" s="298">
        <v>29633</v>
      </c>
      <c r="L23" s="299">
        <v>1075.07</v>
      </c>
      <c r="M23" s="297">
        <v>204</v>
      </c>
      <c r="N23" s="295">
        <v>49</v>
      </c>
      <c r="O23" s="290" t="s">
        <v>8</v>
      </c>
    </row>
    <row r="24" spans="1:15" ht="11.4" customHeight="1" x14ac:dyDescent="0.25">
      <c r="A24" s="293">
        <v>151407</v>
      </c>
      <c r="B24" s="294" t="s">
        <v>157</v>
      </c>
      <c r="C24" s="295">
        <v>14598</v>
      </c>
      <c r="D24" s="296">
        <v>104.6</v>
      </c>
      <c r="E24" s="295">
        <v>15270</v>
      </c>
      <c r="F24" s="295">
        <v>9919</v>
      </c>
      <c r="G24" s="308">
        <v>649.57000000000005</v>
      </c>
      <c r="H24" s="297">
        <v>361</v>
      </c>
      <c r="I24" s="298">
        <v>5872</v>
      </c>
      <c r="J24" s="299">
        <v>384.55</v>
      </c>
      <c r="K24" s="298">
        <v>15791</v>
      </c>
      <c r="L24" s="299">
        <v>1034.1300000000001</v>
      </c>
      <c r="M24" s="297">
        <v>361</v>
      </c>
      <c r="N24" s="295">
        <v>26</v>
      </c>
      <c r="O24" s="290" t="s">
        <v>8</v>
      </c>
    </row>
    <row r="25" spans="1:15" ht="11.4" customHeight="1" x14ac:dyDescent="0.25">
      <c r="A25" s="293">
        <v>153002</v>
      </c>
      <c r="B25" s="294" t="s">
        <v>158</v>
      </c>
      <c r="C25" s="295">
        <v>21946</v>
      </c>
      <c r="D25" s="296">
        <v>111</v>
      </c>
      <c r="E25" s="295">
        <v>24360</v>
      </c>
      <c r="F25" s="295">
        <v>14647</v>
      </c>
      <c r="G25" s="308">
        <v>601.28</v>
      </c>
      <c r="H25" s="297">
        <v>387</v>
      </c>
      <c r="I25" s="298">
        <v>10250</v>
      </c>
      <c r="J25" s="299">
        <v>420.77</v>
      </c>
      <c r="K25" s="298">
        <v>24897</v>
      </c>
      <c r="L25" s="299">
        <v>1022.05</v>
      </c>
      <c r="M25" s="297">
        <v>387</v>
      </c>
      <c r="N25" s="295">
        <v>41</v>
      </c>
      <c r="O25" s="290" t="s">
        <v>8</v>
      </c>
    </row>
    <row r="26" spans="1:15" ht="11.4" customHeight="1" x14ac:dyDescent="0.25">
      <c r="A26" s="293">
        <v>153007</v>
      </c>
      <c r="B26" s="294" t="s">
        <v>159</v>
      </c>
      <c r="C26" s="295">
        <v>11549</v>
      </c>
      <c r="D26" s="296">
        <v>101.5</v>
      </c>
      <c r="E26" s="295">
        <v>11722</v>
      </c>
      <c r="F26" s="295">
        <v>17679</v>
      </c>
      <c r="G26" s="308">
        <v>1508.17</v>
      </c>
      <c r="H26" s="297">
        <v>9</v>
      </c>
      <c r="I26" s="300" t="s">
        <v>1118</v>
      </c>
      <c r="J26" s="300" t="s">
        <v>1118</v>
      </c>
      <c r="K26" s="298">
        <v>16868</v>
      </c>
      <c r="L26" s="299">
        <v>1438.99</v>
      </c>
      <c r="M26" s="297">
        <v>9</v>
      </c>
      <c r="N26" s="295">
        <v>29</v>
      </c>
      <c r="O26" s="290" t="s">
        <v>8</v>
      </c>
    </row>
    <row r="27" spans="1:15" ht="11.4" customHeight="1" x14ac:dyDescent="0.25">
      <c r="A27" s="293">
        <v>153008</v>
      </c>
      <c r="B27" s="294" t="s">
        <v>160</v>
      </c>
      <c r="C27" s="295">
        <v>7971</v>
      </c>
      <c r="D27" s="296">
        <v>100</v>
      </c>
      <c r="E27" s="295">
        <v>7971</v>
      </c>
      <c r="F27" s="295">
        <v>5799</v>
      </c>
      <c r="G27" s="308">
        <v>727.51</v>
      </c>
      <c r="H27" s="297">
        <v>297</v>
      </c>
      <c r="I27" s="298">
        <v>2599</v>
      </c>
      <c r="J27" s="299">
        <v>326.10000000000002</v>
      </c>
      <c r="K27" s="298">
        <v>8398</v>
      </c>
      <c r="L27" s="299">
        <v>1053.6099999999999</v>
      </c>
      <c r="M27" s="297">
        <v>297</v>
      </c>
      <c r="N27" s="295">
        <v>14</v>
      </c>
      <c r="O27" s="290" t="s">
        <v>8</v>
      </c>
    </row>
    <row r="28" spans="1:15" ht="11.4" customHeight="1" x14ac:dyDescent="0.25">
      <c r="A28" s="293">
        <v>153012</v>
      </c>
      <c r="B28" s="294" t="s">
        <v>161</v>
      </c>
      <c r="C28" s="295">
        <v>19355</v>
      </c>
      <c r="D28" s="296">
        <v>109.4</v>
      </c>
      <c r="E28" s="295">
        <v>21174</v>
      </c>
      <c r="F28" s="295">
        <v>15402</v>
      </c>
      <c r="G28" s="308">
        <v>727.42</v>
      </c>
      <c r="H28" s="297">
        <v>298</v>
      </c>
      <c r="I28" s="298">
        <v>6906</v>
      </c>
      <c r="J28" s="299">
        <v>326.17</v>
      </c>
      <c r="K28" s="298">
        <v>22309</v>
      </c>
      <c r="L28" s="299">
        <v>1053.5899999999999</v>
      </c>
      <c r="M28" s="297">
        <v>298</v>
      </c>
      <c r="N28" s="295">
        <v>37</v>
      </c>
      <c r="O28" s="290" t="s">
        <v>8</v>
      </c>
    </row>
    <row r="29" spans="1:15" ht="11.4" customHeight="1" x14ac:dyDescent="0.25">
      <c r="A29" s="293">
        <v>153016</v>
      </c>
      <c r="B29" s="294" t="s">
        <v>162</v>
      </c>
      <c r="C29" s="295">
        <v>5948</v>
      </c>
      <c r="D29" s="296">
        <v>100</v>
      </c>
      <c r="E29" s="295">
        <v>5948</v>
      </c>
      <c r="F29" s="295">
        <v>4825</v>
      </c>
      <c r="G29" s="308">
        <v>811.12</v>
      </c>
      <c r="H29" s="297">
        <v>209</v>
      </c>
      <c r="I29" s="298">
        <v>1567</v>
      </c>
      <c r="J29" s="299">
        <v>263.39</v>
      </c>
      <c r="K29" s="298">
        <v>6391</v>
      </c>
      <c r="L29" s="299">
        <v>1074.51</v>
      </c>
      <c r="M29" s="297">
        <v>209</v>
      </c>
      <c r="N29" s="295">
        <v>11</v>
      </c>
      <c r="O29" s="290" t="s">
        <v>8</v>
      </c>
    </row>
    <row r="30" spans="1:15" ht="11.4" customHeight="1" x14ac:dyDescent="0.25">
      <c r="A30" s="293">
        <v>153017</v>
      </c>
      <c r="B30" s="294" t="s">
        <v>163</v>
      </c>
      <c r="C30" s="295">
        <v>50963</v>
      </c>
      <c r="D30" s="296">
        <v>125.4</v>
      </c>
      <c r="E30" s="295">
        <v>63908</v>
      </c>
      <c r="F30" s="295">
        <v>45166</v>
      </c>
      <c r="G30" s="308">
        <v>706.74</v>
      </c>
      <c r="H30" s="297">
        <v>316</v>
      </c>
      <c r="I30" s="298">
        <v>21836</v>
      </c>
      <c r="J30" s="299">
        <v>341.68</v>
      </c>
      <c r="K30" s="298">
        <v>67002</v>
      </c>
      <c r="L30" s="299">
        <v>1048.42</v>
      </c>
      <c r="M30" s="297">
        <v>316</v>
      </c>
      <c r="N30" s="295">
        <v>111</v>
      </c>
      <c r="O30" s="290" t="s">
        <v>8</v>
      </c>
    </row>
    <row r="31" spans="1:15" ht="11.4" customHeight="1" x14ac:dyDescent="0.25">
      <c r="A31" s="293">
        <v>153018</v>
      </c>
      <c r="B31" s="294" t="s">
        <v>164</v>
      </c>
      <c r="C31" s="295">
        <v>15825</v>
      </c>
      <c r="D31" s="296">
        <v>105.8</v>
      </c>
      <c r="E31" s="295">
        <v>16743</v>
      </c>
      <c r="F31" s="295">
        <v>9607</v>
      </c>
      <c r="G31" s="308">
        <v>573.77</v>
      </c>
      <c r="H31" s="297">
        <v>393</v>
      </c>
      <c r="I31" s="298">
        <v>7390</v>
      </c>
      <c r="J31" s="299">
        <v>441.41</v>
      </c>
      <c r="K31" s="298">
        <v>16997</v>
      </c>
      <c r="L31" s="299">
        <v>1015.17</v>
      </c>
      <c r="M31" s="297">
        <v>393</v>
      </c>
      <c r="N31" s="295">
        <v>28</v>
      </c>
      <c r="O31" s="290" t="s">
        <v>8</v>
      </c>
    </row>
    <row r="32" spans="1:15" ht="11.4" customHeight="1" x14ac:dyDescent="0.25">
      <c r="A32" s="293">
        <v>153401</v>
      </c>
      <c r="B32" s="294" t="s">
        <v>165</v>
      </c>
      <c r="C32" s="295">
        <v>4026</v>
      </c>
      <c r="D32" s="296">
        <v>100</v>
      </c>
      <c r="E32" s="295">
        <v>4026</v>
      </c>
      <c r="F32" s="295">
        <v>3120</v>
      </c>
      <c r="G32" s="308">
        <v>774.85</v>
      </c>
      <c r="H32" s="297">
        <v>250</v>
      </c>
      <c r="I32" s="298">
        <v>1170</v>
      </c>
      <c r="J32" s="299">
        <v>290.60000000000002</v>
      </c>
      <c r="K32" s="298">
        <v>4289</v>
      </c>
      <c r="L32" s="299">
        <v>1065.44</v>
      </c>
      <c r="M32" s="297">
        <v>250</v>
      </c>
      <c r="N32" s="295">
        <v>7</v>
      </c>
      <c r="O32" s="290" t="s">
        <v>8</v>
      </c>
    </row>
    <row r="33" spans="1:15" ht="11.4" customHeight="1" x14ac:dyDescent="0.25">
      <c r="A33" s="293">
        <v>154013</v>
      </c>
      <c r="B33" s="294" t="s">
        <v>166</v>
      </c>
      <c r="C33" s="295">
        <v>15759</v>
      </c>
      <c r="D33" s="296">
        <v>105.8</v>
      </c>
      <c r="E33" s="295">
        <v>16673</v>
      </c>
      <c r="F33" s="295">
        <v>12579</v>
      </c>
      <c r="G33" s="308">
        <v>754.44</v>
      </c>
      <c r="H33" s="297">
        <v>273</v>
      </c>
      <c r="I33" s="298">
        <v>5100</v>
      </c>
      <c r="J33" s="299">
        <v>305.89999999999998</v>
      </c>
      <c r="K33" s="298">
        <v>17679</v>
      </c>
      <c r="L33" s="299">
        <v>1060.3399999999999</v>
      </c>
      <c r="M33" s="297">
        <v>273</v>
      </c>
      <c r="N33" s="295">
        <v>29</v>
      </c>
      <c r="O33" s="290" t="s">
        <v>8</v>
      </c>
    </row>
    <row r="34" spans="1:15" ht="11.4" customHeight="1" x14ac:dyDescent="0.25">
      <c r="A34" s="293">
        <v>154014</v>
      </c>
      <c r="B34" s="294" t="s">
        <v>167</v>
      </c>
      <c r="C34" s="295">
        <v>12116</v>
      </c>
      <c r="D34" s="296">
        <v>102.1</v>
      </c>
      <c r="E34" s="295">
        <v>12370</v>
      </c>
      <c r="F34" s="295">
        <v>10266</v>
      </c>
      <c r="G34" s="308">
        <v>829.92</v>
      </c>
      <c r="H34" s="297">
        <v>187</v>
      </c>
      <c r="I34" s="298">
        <v>3084</v>
      </c>
      <c r="J34" s="299">
        <v>249.29</v>
      </c>
      <c r="K34" s="298">
        <v>13350</v>
      </c>
      <c r="L34" s="299">
        <v>1079.21</v>
      </c>
      <c r="M34" s="297">
        <v>187</v>
      </c>
      <c r="N34" s="295">
        <v>22</v>
      </c>
      <c r="O34" s="290" t="s">
        <v>8</v>
      </c>
    </row>
    <row r="35" spans="1:15" ht="11.4" customHeight="1" x14ac:dyDescent="0.25">
      <c r="A35" s="293">
        <v>154019</v>
      </c>
      <c r="B35" s="294" t="s">
        <v>168</v>
      </c>
      <c r="C35" s="295">
        <v>11344</v>
      </c>
      <c r="D35" s="296">
        <v>101.3</v>
      </c>
      <c r="E35" s="295">
        <v>11491</v>
      </c>
      <c r="F35" s="295">
        <v>7388</v>
      </c>
      <c r="G35" s="308">
        <v>642.97</v>
      </c>
      <c r="H35" s="297">
        <v>369</v>
      </c>
      <c r="I35" s="298">
        <v>4476</v>
      </c>
      <c r="J35" s="299">
        <v>389.5</v>
      </c>
      <c r="K35" s="298">
        <v>11864</v>
      </c>
      <c r="L35" s="299">
        <v>1032.48</v>
      </c>
      <c r="M35" s="297">
        <v>369</v>
      </c>
      <c r="N35" s="295">
        <v>19</v>
      </c>
      <c r="O35" s="290" t="s">
        <v>8</v>
      </c>
    </row>
    <row r="36" spans="1:15" ht="11.4" customHeight="1" x14ac:dyDescent="0.25">
      <c r="A36" s="293">
        <v>154028</v>
      </c>
      <c r="B36" s="294" t="s">
        <v>169</v>
      </c>
      <c r="C36" s="295">
        <v>25770</v>
      </c>
      <c r="D36" s="296">
        <v>112.9</v>
      </c>
      <c r="E36" s="295">
        <v>29094</v>
      </c>
      <c r="F36" s="295">
        <v>24580</v>
      </c>
      <c r="G36" s="308">
        <v>844.85</v>
      </c>
      <c r="H36" s="297">
        <v>168</v>
      </c>
      <c r="I36" s="298">
        <v>6927</v>
      </c>
      <c r="J36" s="299">
        <v>238.09</v>
      </c>
      <c r="K36" s="298">
        <v>31507</v>
      </c>
      <c r="L36" s="299">
        <v>1082.95</v>
      </c>
      <c r="M36" s="297">
        <v>168</v>
      </c>
      <c r="N36" s="295">
        <v>53</v>
      </c>
      <c r="O36" s="290" t="s">
        <v>8</v>
      </c>
    </row>
    <row r="37" spans="1:15" ht="11.4" customHeight="1" x14ac:dyDescent="0.25">
      <c r="A37" s="293">
        <v>154401</v>
      </c>
      <c r="B37" s="294" t="s">
        <v>170</v>
      </c>
      <c r="C37" s="295">
        <v>4481</v>
      </c>
      <c r="D37" s="296">
        <v>100</v>
      </c>
      <c r="E37" s="295">
        <v>4481</v>
      </c>
      <c r="F37" s="295">
        <v>4134</v>
      </c>
      <c r="G37" s="308">
        <v>922.45</v>
      </c>
      <c r="H37" s="297">
        <v>118</v>
      </c>
      <c r="I37" s="298">
        <v>806</v>
      </c>
      <c r="J37" s="299">
        <v>179.89</v>
      </c>
      <c r="K37" s="298">
        <v>4940</v>
      </c>
      <c r="L37" s="299">
        <v>1102.3399999999999</v>
      </c>
      <c r="M37" s="297">
        <v>118</v>
      </c>
      <c r="N37" s="295">
        <v>8</v>
      </c>
      <c r="O37" s="290" t="s">
        <v>8</v>
      </c>
    </row>
    <row r="38" spans="1:15" ht="11.4" customHeight="1" x14ac:dyDescent="0.25">
      <c r="A38" s="293">
        <v>154402</v>
      </c>
      <c r="B38" s="294" t="s">
        <v>171</v>
      </c>
      <c r="C38" s="295">
        <v>3845</v>
      </c>
      <c r="D38" s="296">
        <v>100</v>
      </c>
      <c r="E38" s="295">
        <v>3845</v>
      </c>
      <c r="F38" s="295">
        <v>2496</v>
      </c>
      <c r="G38" s="308">
        <v>649.04</v>
      </c>
      <c r="H38" s="297">
        <v>363</v>
      </c>
      <c r="I38" s="298">
        <v>1480</v>
      </c>
      <c r="J38" s="299">
        <v>384.95</v>
      </c>
      <c r="K38" s="298">
        <v>3976</v>
      </c>
      <c r="L38" s="299">
        <v>1033.99</v>
      </c>
      <c r="M38" s="297">
        <v>363</v>
      </c>
      <c r="N38" s="295">
        <v>7</v>
      </c>
      <c r="O38" s="290" t="s">
        <v>8</v>
      </c>
    </row>
    <row r="39" spans="1:15" ht="11.4" customHeight="1" x14ac:dyDescent="0.25">
      <c r="A39" s="293">
        <v>154403</v>
      </c>
      <c r="B39" s="294" t="s">
        <v>172</v>
      </c>
      <c r="C39" s="295">
        <v>5649</v>
      </c>
      <c r="D39" s="296">
        <v>100</v>
      </c>
      <c r="E39" s="295">
        <v>5649</v>
      </c>
      <c r="F39" s="295">
        <v>3965</v>
      </c>
      <c r="G39" s="308">
        <v>701.95</v>
      </c>
      <c r="H39" s="297">
        <v>326</v>
      </c>
      <c r="I39" s="298">
        <v>1950</v>
      </c>
      <c r="J39" s="299">
        <v>345.27</v>
      </c>
      <c r="K39" s="298">
        <v>5916</v>
      </c>
      <c r="L39" s="299">
        <v>1047.22</v>
      </c>
      <c r="M39" s="297">
        <v>326</v>
      </c>
      <c r="N39" s="295">
        <v>10</v>
      </c>
      <c r="O39" s="290" t="s">
        <v>8</v>
      </c>
    </row>
    <row r="40" spans="1:15" ht="11.4" customHeight="1" x14ac:dyDescent="0.25">
      <c r="A40" s="293">
        <v>154404</v>
      </c>
      <c r="B40" s="294" t="s">
        <v>173</v>
      </c>
      <c r="C40" s="295">
        <v>12821</v>
      </c>
      <c r="D40" s="296">
        <v>102.8</v>
      </c>
      <c r="E40" s="295">
        <v>13180</v>
      </c>
      <c r="F40" s="295">
        <v>9926</v>
      </c>
      <c r="G40" s="308">
        <v>753.12</v>
      </c>
      <c r="H40" s="297">
        <v>277</v>
      </c>
      <c r="I40" s="298">
        <v>4045</v>
      </c>
      <c r="J40" s="299">
        <v>306.89999999999998</v>
      </c>
      <c r="K40" s="298">
        <v>13971</v>
      </c>
      <c r="L40" s="299">
        <v>1060.01</v>
      </c>
      <c r="M40" s="297">
        <v>277</v>
      </c>
      <c r="N40" s="295">
        <v>23</v>
      </c>
      <c r="O40" s="290" t="s">
        <v>8</v>
      </c>
    </row>
    <row r="41" spans="1:15" ht="11.4" customHeight="1" x14ac:dyDescent="0.25">
      <c r="A41" s="293">
        <v>155001</v>
      </c>
      <c r="B41" s="294" t="s">
        <v>174</v>
      </c>
      <c r="C41" s="295">
        <v>9733</v>
      </c>
      <c r="D41" s="296">
        <v>100</v>
      </c>
      <c r="E41" s="295">
        <v>9733</v>
      </c>
      <c r="F41" s="295">
        <v>8246</v>
      </c>
      <c r="G41" s="308">
        <v>847.23</v>
      </c>
      <c r="H41" s="297">
        <v>164</v>
      </c>
      <c r="I41" s="298">
        <v>2300</v>
      </c>
      <c r="J41" s="299">
        <v>236.31</v>
      </c>
      <c r="K41" s="298">
        <v>10546</v>
      </c>
      <c r="L41" s="299">
        <v>1083.54</v>
      </c>
      <c r="M41" s="297">
        <v>164</v>
      </c>
      <c r="N41" s="295">
        <v>18</v>
      </c>
      <c r="O41" s="290" t="s">
        <v>8</v>
      </c>
    </row>
    <row r="42" spans="1:15" ht="11.4" customHeight="1" x14ac:dyDescent="0.25">
      <c r="A42" s="293">
        <v>155002</v>
      </c>
      <c r="B42" s="294" t="s">
        <v>175</v>
      </c>
      <c r="C42" s="295">
        <v>3111</v>
      </c>
      <c r="D42" s="296">
        <v>100</v>
      </c>
      <c r="E42" s="295">
        <v>3111</v>
      </c>
      <c r="F42" s="295">
        <v>1923</v>
      </c>
      <c r="G42" s="308">
        <v>618.04</v>
      </c>
      <c r="H42" s="297">
        <v>382</v>
      </c>
      <c r="I42" s="298">
        <v>1270</v>
      </c>
      <c r="J42" s="299">
        <v>408.2</v>
      </c>
      <c r="K42" s="298">
        <v>3193</v>
      </c>
      <c r="L42" s="299">
        <v>1026.24</v>
      </c>
      <c r="M42" s="297">
        <v>382</v>
      </c>
      <c r="N42" s="295">
        <v>5</v>
      </c>
      <c r="O42" s="290" t="s">
        <v>8</v>
      </c>
    </row>
    <row r="43" spans="1:15" ht="11.4" customHeight="1" x14ac:dyDescent="0.25">
      <c r="A43" s="293">
        <v>155003</v>
      </c>
      <c r="B43" s="294" t="s">
        <v>176</v>
      </c>
      <c r="C43" s="295">
        <v>9769</v>
      </c>
      <c r="D43" s="296">
        <v>100</v>
      </c>
      <c r="E43" s="295">
        <v>9769</v>
      </c>
      <c r="F43" s="295">
        <v>6405</v>
      </c>
      <c r="G43" s="308">
        <v>655.66</v>
      </c>
      <c r="H43" s="297">
        <v>357</v>
      </c>
      <c r="I43" s="298">
        <v>3712</v>
      </c>
      <c r="J43" s="299">
        <v>379.99</v>
      </c>
      <c r="K43" s="298">
        <v>10117</v>
      </c>
      <c r="L43" s="299">
        <v>1035.6500000000001</v>
      </c>
      <c r="M43" s="297">
        <v>357</v>
      </c>
      <c r="N43" s="295">
        <v>17</v>
      </c>
      <c r="O43" s="290" t="s">
        <v>8</v>
      </c>
    </row>
    <row r="44" spans="1:15" ht="11.4" customHeight="1" x14ac:dyDescent="0.25">
      <c r="A44" s="293">
        <v>155005</v>
      </c>
      <c r="B44" s="294" t="s">
        <v>177</v>
      </c>
      <c r="C44" s="295">
        <v>7681</v>
      </c>
      <c r="D44" s="296">
        <v>100</v>
      </c>
      <c r="E44" s="295">
        <v>7681</v>
      </c>
      <c r="F44" s="295">
        <v>6860</v>
      </c>
      <c r="G44" s="308">
        <v>893.13</v>
      </c>
      <c r="H44" s="297">
        <v>139</v>
      </c>
      <c r="I44" s="298">
        <v>1551</v>
      </c>
      <c r="J44" s="299">
        <v>201.89</v>
      </c>
      <c r="K44" s="298">
        <v>8411</v>
      </c>
      <c r="L44" s="299">
        <v>1095.01</v>
      </c>
      <c r="M44" s="297">
        <v>139</v>
      </c>
      <c r="N44" s="295">
        <v>14</v>
      </c>
      <c r="O44" s="290" t="s">
        <v>8</v>
      </c>
    </row>
    <row r="45" spans="1:15" ht="11.4" customHeight="1" x14ac:dyDescent="0.25">
      <c r="A45" s="293">
        <v>155006</v>
      </c>
      <c r="B45" s="294" t="s">
        <v>178</v>
      </c>
      <c r="C45" s="295">
        <v>6426</v>
      </c>
      <c r="D45" s="296">
        <v>100</v>
      </c>
      <c r="E45" s="295">
        <v>6426</v>
      </c>
      <c r="F45" s="295">
        <v>5095</v>
      </c>
      <c r="G45" s="308">
        <v>792.83</v>
      </c>
      <c r="H45" s="297">
        <v>231</v>
      </c>
      <c r="I45" s="298">
        <v>1781</v>
      </c>
      <c r="J45" s="299">
        <v>277.11</v>
      </c>
      <c r="K45" s="298">
        <v>6875</v>
      </c>
      <c r="L45" s="299">
        <v>1069.94</v>
      </c>
      <c r="M45" s="297">
        <v>231</v>
      </c>
      <c r="N45" s="295">
        <v>11</v>
      </c>
      <c r="O45" s="290" t="s">
        <v>8</v>
      </c>
    </row>
    <row r="46" spans="1:15" ht="11.4" customHeight="1" x14ac:dyDescent="0.25">
      <c r="A46" s="293">
        <v>155007</v>
      </c>
      <c r="B46" s="294" t="s">
        <v>179</v>
      </c>
      <c r="C46" s="295">
        <v>7082</v>
      </c>
      <c r="D46" s="296">
        <v>100</v>
      </c>
      <c r="E46" s="295">
        <v>7082</v>
      </c>
      <c r="F46" s="295">
        <v>4978</v>
      </c>
      <c r="G46" s="308">
        <v>702.89</v>
      </c>
      <c r="H46" s="297">
        <v>322</v>
      </c>
      <c r="I46" s="298">
        <v>2440</v>
      </c>
      <c r="J46" s="299">
        <v>344.56</v>
      </c>
      <c r="K46" s="298">
        <v>7418</v>
      </c>
      <c r="L46" s="299">
        <v>1047.45</v>
      </c>
      <c r="M46" s="297">
        <v>322</v>
      </c>
      <c r="N46" s="295">
        <v>12</v>
      </c>
      <c r="O46" s="290" t="s">
        <v>8</v>
      </c>
    </row>
    <row r="47" spans="1:15" ht="11.4" customHeight="1" x14ac:dyDescent="0.25">
      <c r="A47" s="293">
        <v>155009</v>
      </c>
      <c r="B47" s="294" t="s">
        <v>180</v>
      </c>
      <c r="C47" s="295">
        <v>6981</v>
      </c>
      <c r="D47" s="296">
        <v>100</v>
      </c>
      <c r="E47" s="295">
        <v>6981</v>
      </c>
      <c r="F47" s="295">
        <v>5812</v>
      </c>
      <c r="G47" s="308">
        <v>832.54</v>
      </c>
      <c r="H47" s="297">
        <v>180</v>
      </c>
      <c r="I47" s="298">
        <v>1727</v>
      </c>
      <c r="J47" s="299">
        <v>247.33</v>
      </c>
      <c r="K47" s="298">
        <v>7539</v>
      </c>
      <c r="L47" s="299">
        <v>1079.8699999999999</v>
      </c>
      <c r="M47" s="297">
        <v>180</v>
      </c>
      <c r="N47" s="295">
        <v>13</v>
      </c>
      <c r="O47" s="290" t="s">
        <v>8</v>
      </c>
    </row>
    <row r="48" spans="1:15" ht="11.4" customHeight="1" x14ac:dyDescent="0.25">
      <c r="A48" s="293">
        <v>155010</v>
      </c>
      <c r="B48" s="294" t="s">
        <v>181</v>
      </c>
      <c r="C48" s="295">
        <v>8338</v>
      </c>
      <c r="D48" s="296">
        <v>100</v>
      </c>
      <c r="E48" s="295">
        <v>8338</v>
      </c>
      <c r="F48" s="295">
        <v>9519</v>
      </c>
      <c r="G48" s="308">
        <v>1141.68</v>
      </c>
      <c r="H48" s="297">
        <v>37</v>
      </c>
      <c r="I48" s="298">
        <v>129</v>
      </c>
      <c r="J48" s="299">
        <v>15.47</v>
      </c>
      <c r="K48" s="298">
        <v>9648</v>
      </c>
      <c r="L48" s="299">
        <v>1157.1500000000001</v>
      </c>
      <c r="M48" s="297">
        <v>37</v>
      </c>
      <c r="N48" s="295">
        <v>16</v>
      </c>
      <c r="O48" s="290" t="s">
        <v>8</v>
      </c>
    </row>
    <row r="49" spans="1:15" ht="11.4" customHeight="1" x14ac:dyDescent="0.25">
      <c r="A49" s="293">
        <v>155011</v>
      </c>
      <c r="B49" s="294" t="s">
        <v>182</v>
      </c>
      <c r="C49" s="295">
        <v>29088</v>
      </c>
      <c r="D49" s="296">
        <v>114.5</v>
      </c>
      <c r="E49" s="295">
        <v>33306</v>
      </c>
      <c r="F49" s="295">
        <v>26311</v>
      </c>
      <c r="G49" s="308">
        <v>789.99</v>
      </c>
      <c r="H49" s="297">
        <v>236</v>
      </c>
      <c r="I49" s="298">
        <v>9300</v>
      </c>
      <c r="J49" s="299">
        <v>279.24</v>
      </c>
      <c r="K49" s="298">
        <v>35612</v>
      </c>
      <c r="L49" s="299">
        <v>1069.23</v>
      </c>
      <c r="M49" s="297">
        <v>236</v>
      </c>
      <c r="N49" s="295">
        <v>59</v>
      </c>
      <c r="O49" s="290" t="s">
        <v>8</v>
      </c>
    </row>
    <row r="50" spans="1:15" ht="11.4" customHeight="1" x14ac:dyDescent="0.25">
      <c r="A50" s="293">
        <v>155012</v>
      </c>
      <c r="B50" s="294" t="s">
        <v>183</v>
      </c>
      <c r="C50" s="295">
        <v>14282</v>
      </c>
      <c r="D50" s="296">
        <v>104.3</v>
      </c>
      <c r="E50" s="295">
        <v>14896</v>
      </c>
      <c r="F50" s="295">
        <v>12220</v>
      </c>
      <c r="G50" s="308">
        <v>820.37</v>
      </c>
      <c r="H50" s="297">
        <v>196</v>
      </c>
      <c r="I50" s="298">
        <v>3820</v>
      </c>
      <c r="J50" s="299">
        <v>256.45</v>
      </c>
      <c r="K50" s="298">
        <v>16040</v>
      </c>
      <c r="L50" s="299">
        <v>1076.83</v>
      </c>
      <c r="M50" s="297">
        <v>196</v>
      </c>
      <c r="N50" s="295">
        <v>27</v>
      </c>
      <c r="O50" s="290" t="s">
        <v>8</v>
      </c>
    </row>
    <row r="51" spans="1:15" ht="11.4" customHeight="1" x14ac:dyDescent="0.25">
      <c r="A51" s="293">
        <v>155013</v>
      </c>
      <c r="B51" s="294" t="s">
        <v>184</v>
      </c>
      <c r="C51" s="295">
        <v>31026</v>
      </c>
      <c r="D51" s="296">
        <v>115.5</v>
      </c>
      <c r="E51" s="295">
        <v>35835</v>
      </c>
      <c r="F51" s="295">
        <v>25857</v>
      </c>
      <c r="G51" s="308">
        <v>721.56</v>
      </c>
      <c r="H51" s="297">
        <v>301</v>
      </c>
      <c r="I51" s="298">
        <v>11846</v>
      </c>
      <c r="J51" s="299">
        <v>330.56</v>
      </c>
      <c r="K51" s="298">
        <v>37703</v>
      </c>
      <c r="L51" s="299">
        <v>1052.1199999999999</v>
      </c>
      <c r="M51" s="297">
        <v>301</v>
      </c>
      <c r="N51" s="295">
        <v>62</v>
      </c>
      <c r="O51" s="290" t="s">
        <v>8</v>
      </c>
    </row>
    <row r="52" spans="1:15" ht="11.4" customHeight="1" x14ac:dyDescent="0.25">
      <c r="A52" s="293">
        <v>157001</v>
      </c>
      <c r="B52" s="294" t="s">
        <v>185</v>
      </c>
      <c r="C52" s="295">
        <v>12448</v>
      </c>
      <c r="D52" s="296">
        <v>102.4</v>
      </c>
      <c r="E52" s="295">
        <v>12747</v>
      </c>
      <c r="F52" s="295">
        <v>10043</v>
      </c>
      <c r="G52" s="308">
        <v>787.84</v>
      </c>
      <c r="H52" s="297">
        <v>240</v>
      </c>
      <c r="I52" s="298">
        <v>3580</v>
      </c>
      <c r="J52" s="299">
        <v>280.85000000000002</v>
      </c>
      <c r="K52" s="298">
        <v>13623</v>
      </c>
      <c r="L52" s="299">
        <v>1068.69</v>
      </c>
      <c r="M52" s="297">
        <v>240</v>
      </c>
      <c r="N52" s="295">
        <v>23</v>
      </c>
      <c r="O52" s="290" t="s">
        <v>8</v>
      </c>
    </row>
    <row r="53" spans="1:15" ht="11.4" customHeight="1" x14ac:dyDescent="0.25">
      <c r="A53" s="293">
        <v>157002</v>
      </c>
      <c r="B53" s="294" t="s">
        <v>186</v>
      </c>
      <c r="C53" s="295">
        <v>9238</v>
      </c>
      <c r="D53" s="296">
        <v>100</v>
      </c>
      <c r="E53" s="295">
        <v>9238</v>
      </c>
      <c r="F53" s="295">
        <v>8211</v>
      </c>
      <c r="G53" s="308">
        <v>888.82</v>
      </c>
      <c r="H53" s="297">
        <v>143</v>
      </c>
      <c r="I53" s="298">
        <v>1895</v>
      </c>
      <c r="J53" s="299">
        <v>205.12</v>
      </c>
      <c r="K53" s="298">
        <v>10106</v>
      </c>
      <c r="L53" s="299">
        <v>1093.94</v>
      </c>
      <c r="M53" s="297">
        <v>143</v>
      </c>
      <c r="N53" s="295">
        <v>17</v>
      </c>
      <c r="O53" s="290" t="s">
        <v>8</v>
      </c>
    </row>
    <row r="54" spans="1:15" ht="11.4" customHeight="1" x14ac:dyDescent="0.25">
      <c r="A54" s="293">
        <v>157005</v>
      </c>
      <c r="B54" s="294" t="s">
        <v>187</v>
      </c>
      <c r="C54" s="295">
        <v>13331</v>
      </c>
      <c r="D54" s="296">
        <v>103.3</v>
      </c>
      <c r="E54" s="295">
        <v>13771</v>
      </c>
      <c r="F54" s="295">
        <v>11541</v>
      </c>
      <c r="G54" s="308">
        <v>838.09</v>
      </c>
      <c r="H54" s="297">
        <v>174</v>
      </c>
      <c r="I54" s="298">
        <v>3349</v>
      </c>
      <c r="J54" s="299">
        <v>243.16</v>
      </c>
      <c r="K54" s="298">
        <v>14890</v>
      </c>
      <c r="L54" s="299">
        <v>1081.26</v>
      </c>
      <c r="M54" s="297">
        <v>174</v>
      </c>
      <c r="N54" s="295">
        <v>25</v>
      </c>
      <c r="O54" s="290" t="s">
        <v>8</v>
      </c>
    </row>
    <row r="55" spans="1:15" ht="11.4" customHeight="1" x14ac:dyDescent="0.25">
      <c r="A55" s="293">
        <v>157006</v>
      </c>
      <c r="B55" s="294" t="s">
        <v>188</v>
      </c>
      <c r="C55" s="295">
        <v>49849</v>
      </c>
      <c r="D55" s="296">
        <v>124.9</v>
      </c>
      <c r="E55" s="295">
        <v>62261</v>
      </c>
      <c r="F55" s="295">
        <v>41140</v>
      </c>
      <c r="G55" s="308">
        <v>660.77</v>
      </c>
      <c r="H55" s="297">
        <v>353</v>
      </c>
      <c r="I55" s="298">
        <v>23420</v>
      </c>
      <c r="J55" s="299">
        <v>376.15</v>
      </c>
      <c r="K55" s="298">
        <v>64560</v>
      </c>
      <c r="L55" s="299">
        <v>1036.93</v>
      </c>
      <c r="M55" s="297">
        <v>353</v>
      </c>
      <c r="N55" s="295">
        <v>106</v>
      </c>
      <c r="O55" s="290" t="s">
        <v>8</v>
      </c>
    </row>
    <row r="56" spans="1:15" ht="11.4" customHeight="1" x14ac:dyDescent="0.25">
      <c r="A56" s="293">
        <v>157007</v>
      </c>
      <c r="B56" s="294" t="s">
        <v>189</v>
      </c>
      <c r="C56" s="295">
        <v>17322</v>
      </c>
      <c r="D56" s="296">
        <v>107.3</v>
      </c>
      <c r="E56" s="295">
        <v>18587</v>
      </c>
      <c r="F56" s="295">
        <v>14344</v>
      </c>
      <c r="G56" s="308">
        <v>771.71</v>
      </c>
      <c r="H56" s="297">
        <v>253</v>
      </c>
      <c r="I56" s="298">
        <v>5445</v>
      </c>
      <c r="J56" s="299">
        <v>292.95</v>
      </c>
      <c r="K56" s="298">
        <v>19789</v>
      </c>
      <c r="L56" s="299">
        <v>1064.6600000000001</v>
      </c>
      <c r="M56" s="297">
        <v>253</v>
      </c>
      <c r="N56" s="295">
        <v>33</v>
      </c>
      <c r="O56" s="290" t="s">
        <v>8</v>
      </c>
    </row>
    <row r="57" spans="1:15" ht="11.4" customHeight="1" x14ac:dyDescent="0.25">
      <c r="A57" s="293">
        <v>157008</v>
      </c>
      <c r="B57" s="294" t="s">
        <v>190</v>
      </c>
      <c r="C57" s="295">
        <v>10432</v>
      </c>
      <c r="D57" s="296">
        <v>100.4</v>
      </c>
      <c r="E57" s="295">
        <v>10474</v>
      </c>
      <c r="F57" s="295">
        <v>9165</v>
      </c>
      <c r="G57" s="308">
        <v>874.99</v>
      </c>
      <c r="H57" s="297">
        <v>150</v>
      </c>
      <c r="I57" s="298">
        <v>2257</v>
      </c>
      <c r="J57" s="299">
        <v>215.49</v>
      </c>
      <c r="K57" s="298">
        <v>11422</v>
      </c>
      <c r="L57" s="299">
        <v>1090.48</v>
      </c>
      <c r="M57" s="297">
        <v>150</v>
      </c>
      <c r="N57" s="295">
        <v>19</v>
      </c>
      <c r="O57" s="290" t="s">
        <v>8</v>
      </c>
    </row>
    <row r="58" spans="1:15" ht="11.4" customHeight="1" x14ac:dyDescent="0.25">
      <c r="A58" s="293">
        <v>157009</v>
      </c>
      <c r="B58" s="294" t="s">
        <v>191</v>
      </c>
      <c r="C58" s="295">
        <v>21571</v>
      </c>
      <c r="D58" s="296">
        <v>110.8</v>
      </c>
      <c r="E58" s="295">
        <v>23901</v>
      </c>
      <c r="F58" s="295">
        <v>14801</v>
      </c>
      <c r="G58" s="308">
        <v>619.28</v>
      </c>
      <c r="H58" s="297">
        <v>381</v>
      </c>
      <c r="I58" s="298">
        <v>9734</v>
      </c>
      <c r="J58" s="299">
        <v>407.27</v>
      </c>
      <c r="K58" s="298">
        <v>24536</v>
      </c>
      <c r="L58" s="299">
        <v>1026.55</v>
      </c>
      <c r="M58" s="297">
        <v>381</v>
      </c>
      <c r="N58" s="295">
        <v>40</v>
      </c>
      <c r="O58" s="290" t="s">
        <v>8</v>
      </c>
    </row>
    <row r="59" spans="1:15" ht="11.4" customHeight="1" x14ac:dyDescent="0.25">
      <c r="A59" s="293">
        <v>158006</v>
      </c>
      <c r="B59" s="294" t="s">
        <v>192</v>
      </c>
      <c r="C59" s="295">
        <v>13082</v>
      </c>
      <c r="D59" s="296">
        <v>103.1</v>
      </c>
      <c r="E59" s="295">
        <v>13488</v>
      </c>
      <c r="F59" s="295">
        <v>11575</v>
      </c>
      <c r="G59" s="308">
        <v>858.18</v>
      </c>
      <c r="H59" s="297">
        <v>157</v>
      </c>
      <c r="I59" s="298">
        <v>3077</v>
      </c>
      <c r="J59" s="299">
        <v>228.1</v>
      </c>
      <c r="K59" s="298">
        <v>14652</v>
      </c>
      <c r="L59" s="299">
        <v>1086.28</v>
      </c>
      <c r="M59" s="297">
        <v>157</v>
      </c>
      <c r="N59" s="295">
        <v>24</v>
      </c>
      <c r="O59" s="290" t="s">
        <v>8</v>
      </c>
    </row>
    <row r="60" spans="1:15" ht="11.4" customHeight="1" x14ac:dyDescent="0.25">
      <c r="A60" s="293">
        <v>158037</v>
      </c>
      <c r="B60" s="294" t="s">
        <v>193</v>
      </c>
      <c r="C60" s="295">
        <v>52226</v>
      </c>
      <c r="D60" s="296">
        <v>125.9</v>
      </c>
      <c r="E60" s="295">
        <v>65753</v>
      </c>
      <c r="F60" s="295">
        <v>57388</v>
      </c>
      <c r="G60" s="308">
        <v>872.78</v>
      </c>
      <c r="H60" s="297">
        <v>152</v>
      </c>
      <c r="I60" s="298">
        <v>14278</v>
      </c>
      <c r="J60" s="299">
        <v>217.15</v>
      </c>
      <c r="K60" s="298">
        <v>71666</v>
      </c>
      <c r="L60" s="299">
        <v>1089.93</v>
      </c>
      <c r="M60" s="297">
        <v>152</v>
      </c>
      <c r="N60" s="295">
        <v>120</v>
      </c>
      <c r="O60" s="290" t="s">
        <v>8</v>
      </c>
    </row>
    <row r="61" spans="1:15" ht="11.4" customHeight="1" x14ac:dyDescent="0.25">
      <c r="A61" s="293">
        <v>158039</v>
      </c>
      <c r="B61" s="294" t="s">
        <v>194</v>
      </c>
      <c r="C61" s="295">
        <v>8786</v>
      </c>
      <c r="D61" s="296">
        <v>100</v>
      </c>
      <c r="E61" s="295">
        <v>8786</v>
      </c>
      <c r="F61" s="295">
        <v>5782</v>
      </c>
      <c r="G61" s="308">
        <v>658.1</v>
      </c>
      <c r="H61" s="297">
        <v>356</v>
      </c>
      <c r="I61" s="298">
        <v>3322</v>
      </c>
      <c r="J61" s="299">
        <v>378.16</v>
      </c>
      <c r="K61" s="298">
        <v>9105</v>
      </c>
      <c r="L61" s="299">
        <v>1036.26</v>
      </c>
      <c r="M61" s="297">
        <v>356</v>
      </c>
      <c r="N61" s="295">
        <v>15</v>
      </c>
      <c r="O61" s="290" t="s">
        <v>8</v>
      </c>
    </row>
    <row r="62" spans="1:15" ht="11.4" customHeight="1" x14ac:dyDescent="0.25">
      <c r="A62" s="293">
        <v>158402</v>
      </c>
      <c r="B62" s="294" t="s">
        <v>195</v>
      </c>
      <c r="C62" s="295">
        <v>10531</v>
      </c>
      <c r="D62" s="296">
        <v>100.5</v>
      </c>
      <c r="E62" s="295">
        <v>10584</v>
      </c>
      <c r="F62" s="295">
        <v>8185</v>
      </c>
      <c r="G62" s="308">
        <v>773.29</v>
      </c>
      <c r="H62" s="297">
        <v>252</v>
      </c>
      <c r="I62" s="298">
        <v>3088</v>
      </c>
      <c r="J62" s="299">
        <v>291.76</v>
      </c>
      <c r="K62" s="298">
        <v>11273</v>
      </c>
      <c r="L62" s="299">
        <v>1065.06</v>
      </c>
      <c r="M62" s="297">
        <v>252</v>
      </c>
      <c r="N62" s="295">
        <v>19</v>
      </c>
      <c r="O62" s="290" t="s">
        <v>8</v>
      </c>
    </row>
    <row r="63" spans="1:15" ht="11.4" customHeight="1" x14ac:dyDescent="0.25">
      <c r="A63" s="293">
        <v>158403</v>
      </c>
      <c r="B63" s="294" t="s">
        <v>196</v>
      </c>
      <c r="C63" s="295">
        <v>6823</v>
      </c>
      <c r="D63" s="296">
        <v>100</v>
      </c>
      <c r="E63" s="295">
        <v>6823</v>
      </c>
      <c r="F63" s="295">
        <v>4626</v>
      </c>
      <c r="G63" s="308">
        <v>677.99</v>
      </c>
      <c r="H63" s="297">
        <v>345</v>
      </c>
      <c r="I63" s="298">
        <v>2478</v>
      </c>
      <c r="J63" s="299">
        <v>363.24</v>
      </c>
      <c r="K63" s="298">
        <v>7104</v>
      </c>
      <c r="L63" s="299">
        <v>1041.23</v>
      </c>
      <c r="M63" s="297">
        <v>345</v>
      </c>
      <c r="N63" s="295">
        <v>12</v>
      </c>
      <c r="O63" s="290" t="s">
        <v>8</v>
      </c>
    </row>
    <row r="64" spans="1:15" ht="11.4" customHeight="1" x14ac:dyDescent="0.25">
      <c r="A64" s="293">
        <v>158406</v>
      </c>
      <c r="B64" s="294" t="s">
        <v>197</v>
      </c>
      <c r="C64" s="295">
        <v>10551</v>
      </c>
      <c r="D64" s="296">
        <v>100.6</v>
      </c>
      <c r="E64" s="295">
        <v>10614</v>
      </c>
      <c r="F64" s="295">
        <v>8057</v>
      </c>
      <c r="G64" s="308">
        <v>759.1</v>
      </c>
      <c r="H64" s="297">
        <v>269</v>
      </c>
      <c r="I64" s="298">
        <v>3210</v>
      </c>
      <c r="J64" s="299">
        <v>302.41000000000003</v>
      </c>
      <c r="K64" s="298">
        <v>11267</v>
      </c>
      <c r="L64" s="299">
        <v>1061.51</v>
      </c>
      <c r="M64" s="297">
        <v>269</v>
      </c>
      <c r="N64" s="295">
        <v>19</v>
      </c>
      <c r="O64" s="290" t="s">
        <v>8</v>
      </c>
    </row>
    <row r="65" spans="1:15" ht="11.4" customHeight="1" x14ac:dyDescent="0.25">
      <c r="A65" s="293">
        <v>158407</v>
      </c>
      <c r="B65" s="294" t="s">
        <v>198</v>
      </c>
      <c r="C65" s="295">
        <v>18410</v>
      </c>
      <c r="D65" s="296">
        <v>108.4</v>
      </c>
      <c r="E65" s="295">
        <v>19956</v>
      </c>
      <c r="F65" s="295">
        <v>14969</v>
      </c>
      <c r="G65" s="308">
        <v>750.08</v>
      </c>
      <c r="H65" s="297">
        <v>281</v>
      </c>
      <c r="I65" s="298">
        <v>6170</v>
      </c>
      <c r="J65" s="299">
        <v>309.17</v>
      </c>
      <c r="K65" s="298">
        <v>21138</v>
      </c>
      <c r="L65" s="299">
        <v>1059.25</v>
      </c>
      <c r="M65" s="297">
        <v>281</v>
      </c>
      <c r="N65" s="295">
        <v>35</v>
      </c>
      <c r="O65" s="290" t="s">
        <v>8</v>
      </c>
    </row>
    <row r="66" spans="1:15" ht="11.4" customHeight="1" x14ac:dyDescent="0.25">
      <c r="A66" s="293">
        <v>159001</v>
      </c>
      <c r="B66" s="294" t="s">
        <v>199</v>
      </c>
      <c r="C66" s="295">
        <v>6378</v>
      </c>
      <c r="D66" s="296">
        <v>100</v>
      </c>
      <c r="E66" s="295">
        <v>6378</v>
      </c>
      <c r="F66" s="295">
        <v>4698</v>
      </c>
      <c r="G66" s="308">
        <v>736.61</v>
      </c>
      <c r="H66" s="297">
        <v>291</v>
      </c>
      <c r="I66" s="298">
        <v>2036</v>
      </c>
      <c r="J66" s="299">
        <v>319.27</v>
      </c>
      <c r="K66" s="298">
        <v>6734</v>
      </c>
      <c r="L66" s="299">
        <v>1055.8900000000001</v>
      </c>
      <c r="M66" s="297">
        <v>291</v>
      </c>
      <c r="N66" s="295">
        <v>11</v>
      </c>
      <c r="O66" s="290" t="s">
        <v>8</v>
      </c>
    </row>
    <row r="67" spans="1:15" ht="11.4" customHeight="1" x14ac:dyDescent="0.25">
      <c r="A67" s="293">
        <v>159002</v>
      </c>
      <c r="B67" s="294" t="s">
        <v>200</v>
      </c>
      <c r="C67" s="295">
        <v>8466</v>
      </c>
      <c r="D67" s="296">
        <v>100</v>
      </c>
      <c r="E67" s="295">
        <v>8466</v>
      </c>
      <c r="F67" s="295">
        <v>5214</v>
      </c>
      <c r="G67" s="308">
        <v>615.91999999999996</v>
      </c>
      <c r="H67" s="297">
        <v>383</v>
      </c>
      <c r="I67" s="298">
        <v>3469</v>
      </c>
      <c r="J67" s="299">
        <v>409.79</v>
      </c>
      <c r="K67" s="298">
        <v>8684</v>
      </c>
      <c r="L67" s="299">
        <v>1025.71</v>
      </c>
      <c r="M67" s="297">
        <v>383</v>
      </c>
      <c r="N67" s="295">
        <v>14</v>
      </c>
      <c r="O67" s="290" t="s">
        <v>8</v>
      </c>
    </row>
    <row r="68" spans="1:15" ht="11.4" customHeight="1" x14ac:dyDescent="0.25">
      <c r="A68" s="293">
        <v>159003</v>
      </c>
      <c r="B68" s="294" t="s">
        <v>201</v>
      </c>
      <c r="C68" s="295">
        <v>10445</v>
      </c>
      <c r="D68" s="296">
        <v>100.4</v>
      </c>
      <c r="E68" s="295">
        <v>10487</v>
      </c>
      <c r="F68" s="295">
        <v>8440</v>
      </c>
      <c r="G68" s="308">
        <v>804.84</v>
      </c>
      <c r="H68" s="297">
        <v>218</v>
      </c>
      <c r="I68" s="298">
        <v>2812</v>
      </c>
      <c r="J68" s="299">
        <v>268.10000000000002</v>
      </c>
      <c r="K68" s="298">
        <v>11252</v>
      </c>
      <c r="L68" s="299">
        <v>1072.94</v>
      </c>
      <c r="M68" s="297">
        <v>218</v>
      </c>
      <c r="N68" s="295">
        <v>19</v>
      </c>
      <c r="O68" s="290" t="s">
        <v>8</v>
      </c>
    </row>
    <row r="69" spans="1:15" ht="11.4" customHeight="1" x14ac:dyDescent="0.25">
      <c r="A69" s="293">
        <v>159004</v>
      </c>
      <c r="B69" s="294" t="s">
        <v>202</v>
      </c>
      <c r="C69" s="295">
        <v>7415</v>
      </c>
      <c r="D69" s="296">
        <v>100</v>
      </c>
      <c r="E69" s="295">
        <v>7415</v>
      </c>
      <c r="F69" s="295">
        <v>4273</v>
      </c>
      <c r="G69" s="308">
        <v>576.24</v>
      </c>
      <c r="H69" s="297">
        <v>392</v>
      </c>
      <c r="I69" s="298">
        <v>3259</v>
      </c>
      <c r="J69" s="299">
        <v>439.56</v>
      </c>
      <c r="K69" s="298">
        <v>7532</v>
      </c>
      <c r="L69" s="299">
        <v>1015.79</v>
      </c>
      <c r="M69" s="297">
        <v>392</v>
      </c>
      <c r="N69" s="295">
        <v>12</v>
      </c>
      <c r="O69" s="290" t="s">
        <v>8</v>
      </c>
    </row>
    <row r="70" spans="1:15" ht="11.4" customHeight="1" x14ac:dyDescent="0.25">
      <c r="A70" s="293">
        <v>159007</v>
      </c>
      <c r="B70" s="294" t="s">
        <v>203</v>
      </c>
      <c r="C70" s="295">
        <v>13561</v>
      </c>
      <c r="D70" s="296">
        <v>103.6</v>
      </c>
      <c r="E70" s="295">
        <v>14049</v>
      </c>
      <c r="F70" s="295">
        <v>11609</v>
      </c>
      <c r="G70" s="308">
        <v>826.32</v>
      </c>
      <c r="H70" s="297">
        <v>190</v>
      </c>
      <c r="I70" s="298">
        <v>3540</v>
      </c>
      <c r="J70" s="299">
        <v>251.99</v>
      </c>
      <c r="K70" s="298">
        <v>15149</v>
      </c>
      <c r="L70" s="299">
        <v>1078.31</v>
      </c>
      <c r="M70" s="297">
        <v>190</v>
      </c>
      <c r="N70" s="295">
        <v>25</v>
      </c>
      <c r="O70" s="290" t="s">
        <v>8</v>
      </c>
    </row>
    <row r="71" spans="1:15" ht="11.4" customHeight="1" x14ac:dyDescent="0.25">
      <c r="A71" s="293">
        <v>159010</v>
      </c>
      <c r="B71" s="294" t="s">
        <v>204</v>
      </c>
      <c r="C71" s="295">
        <v>20588</v>
      </c>
      <c r="D71" s="296">
        <v>110.3</v>
      </c>
      <c r="E71" s="295">
        <v>22709</v>
      </c>
      <c r="F71" s="295">
        <v>21087</v>
      </c>
      <c r="G71" s="308">
        <v>928.58</v>
      </c>
      <c r="H71" s="297">
        <v>115</v>
      </c>
      <c r="I71" s="298">
        <v>3981</v>
      </c>
      <c r="J71" s="299">
        <v>175.3</v>
      </c>
      <c r="K71" s="298">
        <v>25068</v>
      </c>
      <c r="L71" s="299">
        <v>1103.8800000000001</v>
      </c>
      <c r="M71" s="297">
        <v>115</v>
      </c>
      <c r="N71" s="295">
        <v>42</v>
      </c>
      <c r="O71" s="290" t="s">
        <v>8</v>
      </c>
    </row>
    <row r="72" spans="1:15" ht="11.4" customHeight="1" x14ac:dyDescent="0.25">
      <c r="A72" s="293">
        <v>159013</v>
      </c>
      <c r="B72" s="294" t="s">
        <v>205</v>
      </c>
      <c r="C72" s="295">
        <v>13932</v>
      </c>
      <c r="D72" s="296">
        <v>103.9</v>
      </c>
      <c r="E72" s="295">
        <v>14475</v>
      </c>
      <c r="F72" s="295">
        <v>5136</v>
      </c>
      <c r="G72" s="308">
        <v>354.85</v>
      </c>
      <c r="H72" s="297">
        <v>405</v>
      </c>
      <c r="I72" s="298">
        <v>8766</v>
      </c>
      <c r="J72" s="299">
        <v>605.6</v>
      </c>
      <c r="K72" s="298">
        <v>13902</v>
      </c>
      <c r="L72" s="299">
        <v>960.44</v>
      </c>
      <c r="M72" s="297">
        <v>405</v>
      </c>
      <c r="N72" s="295">
        <v>22</v>
      </c>
      <c r="O72" s="290" t="s">
        <v>8</v>
      </c>
    </row>
    <row r="73" spans="1:15" ht="11.4" customHeight="1" x14ac:dyDescent="0.25">
      <c r="A73" s="293">
        <v>159015</v>
      </c>
      <c r="B73" s="294" t="s">
        <v>206</v>
      </c>
      <c r="C73" s="295">
        <v>8888</v>
      </c>
      <c r="D73" s="296">
        <v>100</v>
      </c>
      <c r="E73" s="295">
        <v>8888</v>
      </c>
      <c r="F73" s="295">
        <v>7231</v>
      </c>
      <c r="G73" s="308">
        <v>813.57</v>
      </c>
      <c r="H73" s="297">
        <v>203</v>
      </c>
      <c r="I73" s="298">
        <v>2325</v>
      </c>
      <c r="J73" s="299">
        <v>261.56</v>
      </c>
      <c r="K73" s="298">
        <v>9556</v>
      </c>
      <c r="L73" s="299">
        <v>1075.1199999999999</v>
      </c>
      <c r="M73" s="297">
        <v>203</v>
      </c>
      <c r="N73" s="295">
        <v>16</v>
      </c>
      <c r="O73" s="290" t="s">
        <v>8</v>
      </c>
    </row>
    <row r="74" spans="1:15" ht="11.4" customHeight="1" x14ac:dyDescent="0.25">
      <c r="A74" s="293">
        <v>159016</v>
      </c>
      <c r="B74" s="294" t="s">
        <v>207</v>
      </c>
      <c r="C74" s="295">
        <v>119182</v>
      </c>
      <c r="D74" s="296">
        <v>148.19999999999999</v>
      </c>
      <c r="E74" s="295">
        <v>176628</v>
      </c>
      <c r="F74" s="295">
        <v>156431</v>
      </c>
      <c r="G74" s="308">
        <v>885.65</v>
      </c>
      <c r="H74" s="297">
        <v>145</v>
      </c>
      <c r="I74" s="298">
        <v>36649</v>
      </c>
      <c r="J74" s="299">
        <v>207.49</v>
      </c>
      <c r="K74" s="298">
        <v>193080</v>
      </c>
      <c r="L74" s="299">
        <v>1093.1500000000001</v>
      </c>
      <c r="M74" s="297">
        <v>145</v>
      </c>
      <c r="N74" s="295">
        <v>323</v>
      </c>
      <c r="O74" s="290" t="s">
        <v>8</v>
      </c>
    </row>
    <row r="75" spans="1:15" ht="11.4" customHeight="1" x14ac:dyDescent="0.25">
      <c r="A75" s="293">
        <v>159017</v>
      </c>
      <c r="B75" s="294" t="s">
        <v>208</v>
      </c>
      <c r="C75" s="295">
        <v>23810</v>
      </c>
      <c r="D75" s="296">
        <v>111.9</v>
      </c>
      <c r="E75" s="295">
        <v>26643</v>
      </c>
      <c r="F75" s="295">
        <v>23230</v>
      </c>
      <c r="G75" s="308">
        <v>871.88</v>
      </c>
      <c r="H75" s="297">
        <v>154</v>
      </c>
      <c r="I75" s="298">
        <v>5803</v>
      </c>
      <c r="J75" s="299">
        <v>217.82</v>
      </c>
      <c r="K75" s="298">
        <v>29033</v>
      </c>
      <c r="L75" s="299">
        <v>1089.7</v>
      </c>
      <c r="M75" s="297">
        <v>154</v>
      </c>
      <c r="N75" s="295">
        <v>49</v>
      </c>
      <c r="O75" s="290" t="s">
        <v>8</v>
      </c>
    </row>
    <row r="76" spans="1:15" ht="11.4" customHeight="1" x14ac:dyDescent="0.25">
      <c r="A76" s="293">
        <v>159019</v>
      </c>
      <c r="B76" s="294" t="s">
        <v>209</v>
      </c>
      <c r="C76" s="295">
        <v>12996</v>
      </c>
      <c r="D76" s="296">
        <v>103</v>
      </c>
      <c r="E76" s="295">
        <v>13386</v>
      </c>
      <c r="F76" s="295">
        <v>13415</v>
      </c>
      <c r="G76" s="308">
        <v>1002.19</v>
      </c>
      <c r="H76" s="297">
        <v>86</v>
      </c>
      <c r="I76" s="298">
        <v>1608</v>
      </c>
      <c r="J76" s="299">
        <v>120.09</v>
      </c>
      <c r="K76" s="298">
        <v>15023</v>
      </c>
      <c r="L76" s="299">
        <v>1122.28</v>
      </c>
      <c r="M76" s="297">
        <v>86</v>
      </c>
      <c r="N76" s="295">
        <v>25</v>
      </c>
      <c r="O76" s="290" t="s">
        <v>8</v>
      </c>
    </row>
    <row r="77" spans="1:15" ht="11.4" customHeight="1" x14ac:dyDescent="0.25">
      <c r="A77" s="293">
        <v>159026</v>
      </c>
      <c r="B77" s="294" t="s">
        <v>210</v>
      </c>
      <c r="C77" s="295">
        <v>21918</v>
      </c>
      <c r="D77" s="296">
        <v>111</v>
      </c>
      <c r="E77" s="295">
        <v>24329</v>
      </c>
      <c r="F77" s="295">
        <v>25172</v>
      </c>
      <c r="G77" s="308">
        <v>1034.6400000000001</v>
      </c>
      <c r="H77" s="297">
        <v>68</v>
      </c>
      <c r="I77" s="298">
        <v>2330</v>
      </c>
      <c r="J77" s="299">
        <v>95.76</v>
      </c>
      <c r="K77" s="298">
        <v>27501</v>
      </c>
      <c r="L77" s="299">
        <v>1130.3900000000001</v>
      </c>
      <c r="M77" s="297">
        <v>68</v>
      </c>
      <c r="N77" s="295">
        <v>46</v>
      </c>
      <c r="O77" s="290" t="s">
        <v>8</v>
      </c>
    </row>
    <row r="78" spans="1:15" ht="11.4" customHeight="1" x14ac:dyDescent="0.25">
      <c r="A78" s="293">
        <v>159029</v>
      </c>
      <c r="B78" s="294" t="s">
        <v>211</v>
      </c>
      <c r="C78" s="295">
        <v>11931</v>
      </c>
      <c r="D78" s="296">
        <v>101.9</v>
      </c>
      <c r="E78" s="295">
        <v>12158</v>
      </c>
      <c r="F78" s="295">
        <v>9944</v>
      </c>
      <c r="G78" s="308">
        <v>817.89</v>
      </c>
      <c r="H78" s="297">
        <v>197</v>
      </c>
      <c r="I78" s="298">
        <v>3141</v>
      </c>
      <c r="J78" s="299">
        <v>258.32</v>
      </c>
      <c r="K78" s="298">
        <v>13084</v>
      </c>
      <c r="L78" s="299">
        <v>1076.2</v>
      </c>
      <c r="M78" s="297">
        <v>197</v>
      </c>
      <c r="N78" s="295">
        <v>22</v>
      </c>
      <c r="O78" s="290" t="s">
        <v>8</v>
      </c>
    </row>
    <row r="79" spans="1:15" ht="11.4" customHeight="1" x14ac:dyDescent="0.25">
      <c r="A79" s="293">
        <v>159034</v>
      </c>
      <c r="B79" s="294" t="s">
        <v>212</v>
      </c>
      <c r="C79" s="295">
        <v>7820</v>
      </c>
      <c r="D79" s="296">
        <v>100</v>
      </c>
      <c r="E79" s="295">
        <v>7820</v>
      </c>
      <c r="F79" s="295">
        <v>6238</v>
      </c>
      <c r="G79" s="308">
        <v>797.71</v>
      </c>
      <c r="H79" s="297">
        <v>225</v>
      </c>
      <c r="I79" s="298">
        <v>2138</v>
      </c>
      <c r="J79" s="299">
        <v>273.45</v>
      </c>
      <c r="K79" s="298">
        <v>8376</v>
      </c>
      <c r="L79" s="299">
        <v>1071.1600000000001</v>
      </c>
      <c r="M79" s="297">
        <v>225</v>
      </c>
      <c r="N79" s="295">
        <v>14</v>
      </c>
      <c r="O79" s="290" t="s">
        <v>8</v>
      </c>
    </row>
    <row r="80" spans="1:15" ht="11.4" customHeight="1" x14ac:dyDescent="0.25">
      <c r="A80" s="293">
        <v>159036</v>
      </c>
      <c r="B80" s="294" t="s">
        <v>213</v>
      </c>
      <c r="C80" s="295">
        <v>4452</v>
      </c>
      <c r="D80" s="296">
        <v>100</v>
      </c>
      <c r="E80" s="295">
        <v>4452</v>
      </c>
      <c r="F80" s="295">
        <v>2647</v>
      </c>
      <c r="G80" s="308">
        <v>594.62</v>
      </c>
      <c r="H80" s="297">
        <v>389</v>
      </c>
      <c r="I80" s="298">
        <v>1896</v>
      </c>
      <c r="J80" s="299">
        <v>425.76</v>
      </c>
      <c r="K80" s="298">
        <v>4543</v>
      </c>
      <c r="L80" s="299">
        <v>1020.39</v>
      </c>
      <c r="M80" s="297">
        <v>389</v>
      </c>
      <c r="N80" s="295">
        <v>7</v>
      </c>
      <c r="O80" s="290" t="s">
        <v>8</v>
      </c>
    </row>
    <row r="81" spans="1:15" ht="11.4" customHeight="1" x14ac:dyDescent="0.25">
      <c r="A81" s="293">
        <v>159401</v>
      </c>
      <c r="B81" s="294" t="s">
        <v>214</v>
      </c>
      <c r="C81" s="295">
        <v>9399</v>
      </c>
      <c r="D81" s="296">
        <v>100</v>
      </c>
      <c r="E81" s="295">
        <v>9399</v>
      </c>
      <c r="F81" s="295">
        <v>7588</v>
      </c>
      <c r="G81" s="308">
        <v>807.33</v>
      </c>
      <c r="H81" s="297">
        <v>214</v>
      </c>
      <c r="I81" s="298">
        <v>2502</v>
      </c>
      <c r="J81" s="299">
        <v>266.24</v>
      </c>
      <c r="K81" s="298">
        <v>10090</v>
      </c>
      <c r="L81" s="299">
        <v>1073.56</v>
      </c>
      <c r="M81" s="297">
        <v>214</v>
      </c>
      <c r="N81" s="295">
        <v>17</v>
      </c>
      <c r="O81" s="290" t="s">
        <v>8</v>
      </c>
    </row>
    <row r="82" spans="1:15" ht="11.4" customHeight="1" x14ac:dyDescent="0.25">
      <c r="A82" s="293">
        <v>159402</v>
      </c>
      <c r="B82" s="294" t="s">
        <v>215</v>
      </c>
      <c r="C82" s="295">
        <v>13693</v>
      </c>
      <c r="D82" s="296">
        <v>103.7</v>
      </c>
      <c r="E82" s="295">
        <v>14200</v>
      </c>
      <c r="F82" s="295">
        <v>9020</v>
      </c>
      <c r="G82" s="308">
        <v>635.22</v>
      </c>
      <c r="H82" s="297">
        <v>373</v>
      </c>
      <c r="I82" s="298">
        <v>5614</v>
      </c>
      <c r="J82" s="299">
        <v>395.32</v>
      </c>
      <c r="K82" s="298">
        <v>14634</v>
      </c>
      <c r="L82" s="299">
        <v>1030.54</v>
      </c>
      <c r="M82" s="297">
        <v>373</v>
      </c>
      <c r="N82" s="295">
        <v>24</v>
      </c>
      <c r="O82" s="290" t="s">
        <v>8</v>
      </c>
    </row>
    <row r="83" spans="1:15" ht="11.4" customHeight="1" x14ac:dyDescent="0.25">
      <c r="A83" s="293">
        <v>159403</v>
      </c>
      <c r="B83" s="294" t="s">
        <v>216</v>
      </c>
      <c r="C83" s="295">
        <v>7317</v>
      </c>
      <c r="D83" s="296">
        <v>100</v>
      </c>
      <c r="E83" s="295">
        <v>7317</v>
      </c>
      <c r="F83" s="295">
        <v>4835</v>
      </c>
      <c r="G83" s="308">
        <v>660.76</v>
      </c>
      <c r="H83" s="297">
        <v>354</v>
      </c>
      <c r="I83" s="298">
        <v>2752</v>
      </c>
      <c r="J83" s="299">
        <v>376.17</v>
      </c>
      <c r="K83" s="298">
        <v>7587</v>
      </c>
      <c r="L83" s="299">
        <v>1036.92</v>
      </c>
      <c r="M83" s="297">
        <v>354</v>
      </c>
      <c r="N83" s="295">
        <v>12</v>
      </c>
      <c r="O83" s="290" t="s">
        <v>8</v>
      </c>
    </row>
    <row r="84" spans="1:15" ht="11.4" customHeight="1" x14ac:dyDescent="0.25">
      <c r="A84" s="293">
        <v>159404</v>
      </c>
      <c r="B84" s="294" t="s">
        <v>217</v>
      </c>
      <c r="C84" s="295">
        <v>7231</v>
      </c>
      <c r="D84" s="296">
        <v>100</v>
      </c>
      <c r="E84" s="295">
        <v>7231</v>
      </c>
      <c r="F84" s="295">
        <v>5181</v>
      </c>
      <c r="G84" s="308">
        <v>716.54</v>
      </c>
      <c r="H84" s="297">
        <v>305</v>
      </c>
      <c r="I84" s="298">
        <v>2418</v>
      </c>
      <c r="J84" s="299">
        <v>334.33</v>
      </c>
      <c r="K84" s="298">
        <v>7599</v>
      </c>
      <c r="L84" s="299">
        <v>1050.8699999999999</v>
      </c>
      <c r="M84" s="297">
        <v>305</v>
      </c>
      <c r="N84" s="295">
        <v>13</v>
      </c>
      <c r="O84" s="290" t="s">
        <v>8</v>
      </c>
    </row>
    <row r="85" spans="1:15" ht="22.05" customHeight="1" x14ac:dyDescent="0.25">
      <c r="A85" s="293">
        <v>241001</v>
      </c>
      <c r="B85" s="294" t="s">
        <v>218</v>
      </c>
      <c r="C85" s="295">
        <v>536055</v>
      </c>
      <c r="D85" s="296">
        <v>180</v>
      </c>
      <c r="E85" s="295">
        <v>964899</v>
      </c>
      <c r="F85" s="295">
        <v>958633</v>
      </c>
      <c r="G85" s="308">
        <v>993.51</v>
      </c>
      <c r="H85" s="297">
        <v>91</v>
      </c>
      <c r="I85" s="298">
        <v>122159</v>
      </c>
      <c r="J85" s="299">
        <v>126.6</v>
      </c>
      <c r="K85" s="298">
        <v>1080792</v>
      </c>
      <c r="L85" s="299">
        <v>1120.1099999999999</v>
      </c>
      <c r="M85" s="297">
        <v>91</v>
      </c>
      <c r="N85" s="295">
        <v>1822</v>
      </c>
      <c r="O85" s="290" t="s">
        <v>8</v>
      </c>
    </row>
    <row r="86" spans="1:15" ht="11.4" customHeight="1" x14ac:dyDescent="0.25">
      <c r="A86" s="293">
        <v>241002</v>
      </c>
      <c r="B86" s="294" t="s">
        <v>219</v>
      </c>
      <c r="C86" s="295">
        <v>34199</v>
      </c>
      <c r="D86" s="296">
        <v>117.1</v>
      </c>
      <c r="E86" s="295">
        <v>40047</v>
      </c>
      <c r="F86" s="295">
        <v>29587</v>
      </c>
      <c r="G86" s="308">
        <v>738.81</v>
      </c>
      <c r="H86" s="297">
        <v>290</v>
      </c>
      <c r="I86" s="298">
        <v>12720</v>
      </c>
      <c r="J86" s="299">
        <v>317.63</v>
      </c>
      <c r="K86" s="298">
        <v>42307</v>
      </c>
      <c r="L86" s="299">
        <v>1056.43</v>
      </c>
      <c r="M86" s="297">
        <v>290</v>
      </c>
      <c r="N86" s="295">
        <v>70</v>
      </c>
      <c r="O86" s="290" t="s">
        <v>8</v>
      </c>
    </row>
    <row r="87" spans="1:15" ht="11.4" customHeight="1" x14ac:dyDescent="0.25">
      <c r="A87" s="293">
        <v>241003</v>
      </c>
      <c r="B87" s="294" t="s">
        <v>220</v>
      </c>
      <c r="C87" s="295">
        <v>30736</v>
      </c>
      <c r="D87" s="296">
        <v>115.4</v>
      </c>
      <c r="E87" s="295">
        <v>35469</v>
      </c>
      <c r="F87" s="295">
        <v>24880</v>
      </c>
      <c r="G87" s="308">
        <v>701.46</v>
      </c>
      <c r="H87" s="297">
        <v>327</v>
      </c>
      <c r="I87" s="298">
        <v>12259</v>
      </c>
      <c r="J87" s="299">
        <v>345.64</v>
      </c>
      <c r="K87" s="298">
        <v>37139</v>
      </c>
      <c r="L87" s="299">
        <v>1047.0999999999999</v>
      </c>
      <c r="M87" s="297">
        <v>327</v>
      </c>
      <c r="N87" s="295">
        <v>61</v>
      </c>
      <c r="O87" s="290" t="s">
        <v>8</v>
      </c>
    </row>
    <row r="88" spans="1:15" ht="11.4" customHeight="1" x14ac:dyDescent="0.25">
      <c r="A88" s="293">
        <v>241004</v>
      </c>
      <c r="B88" s="294" t="s">
        <v>221</v>
      </c>
      <c r="C88" s="295">
        <v>20480</v>
      </c>
      <c r="D88" s="296">
        <v>110.2</v>
      </c>
      <c r="E88" s="295">
        <v>22569</v>
      </c>
      <c r="F88" s="295">
        <v>27350</v>
      </c>
      <c r="G88" s="308">
        <v>1211.83</v>
      </c>
      <c r="H88" s="297">
        <v>28</v>
      </c>
      <c r="I88" s="300" t="s">
        <v>623</v>
      </c>
      <c r="J88" s="300" t="s">
        <v>623</v>
      </c>
      <c r="K88" s="298">
        <v>27126</v>
      </c>
      <c r="L88" s="299">
        <v>1201.92</v>
      </c>
      <c r="M88" s="297">
        <v>28</v>
      </c>
      <c r="N88" s="295">
        <v>46</v>
      </c>
      <c r="O88" s="290" t="s">
        <v>8</v>
      </c>
    </row>
    <row r="89" spans="1:15" ht="11.4" customHeight="1" x14ac:dyDescent="0.25">
      <c r="A89" s="293">
        <v>241005</v>
      </c>
      <c r="B89" s="294" t="s">
        <v>222</v>
      </c>
      <c r="C89" s="295">
        <v>60815</v>
      </c>
      <c r="D89" s="296">
        <v>129.30000000000001</v>
      </c>
      <c r="E89" s="295">
        <v>78634</v>
      </c>
      <c r="F89" s="295">
        <v>52671</v>
      </c>
      <c r="G89" s="308">
        <v>669.82</v>
      </c>
      <c r="H89" s="297">
        <v>351</v>
      </c>
      <c r="I89" s="298">
        <v>29045</v>
      </c>
      <c r="J89" s="299">
        <v>369.37</v>
      </c>
      <c r="K89" s="298">
        <v>81715</v>
      </c>
      <c r="L89" s="299">
        <v>1039.19</v>
      </c>
      <c r="M89" s="297">
        <v>351</v>
      </c>
      <c r="N89" s="295">
        <v>134</v>
      </c>
      <c r="O89" s="290" t="s">
        <v>8</v>
      </c>
    </row>
    <row r="90" spans="1:15" ht="11.4" customHeight="1" x14ac:dyDescent="0.25">
      <c r="A90" s="293">
        <v>241006</v>
      </c>
      <c r="B90" s="294" t="s">
        <v>223</v>
      </c>
      <c r="C90" s="295">
        <v>14898</v>
      </c>
      <c r="D90" s="296">
        <v>104.9</v>
      </c>
      <c r="E90" s="295">
        <v>15628</v>
      </c>
      <c r="F90" s="295">
        <v>14107</v>
      </c>
      <c r="G90" s="308">
        <v>902.64</v>
      </c>
      <c r="H90" s="297">
        <v>134</v>
      </c>
      <c r="I90" s="298">
        <v>3044</v>
      </c>
      <c r="J90" s="299">
        <v>194.75</v>
      </c>
      <c r="K90" s="298">
        <v>17150</v>
      </c>
      <c r="L90" s="299">
        <v>1097.3900000000001</v>
      </c>
      <c r="M90" s="297">
        <v>134</v>
      </c>
      <c r="N90" s="295">
        <v>29</v>
      </c>
      <c r="O90" s="290" t="s">
        <v>8</v>
      </c>
    </row>
    <row r="91" spans="1:15" ht="11.4" customHeight="1" x14ac:dyDescent="0.25">
      <c r="A91" s="293">
        <v>241007</v>
      </c>
      <c r="B91" s="294" t="s">
        <v>224</v>
      </c>
      <c r="C91" s="295">
        <v>18997</v>
      </c>
      <c r="D91" s="296">
        <v>109</v>
      </c>
      <c r="E91" s="295">
        <v>20707</v>
      </c>
      <c r="F91" s="295">
        <v>19586</v>
      </c>
      <c r="G91" s="308">
        <v>945.88</v>
      </c>
      <c r="H91" s="297">
        <v>108</v>
      </c>
      <c r="I91" s="298">
        <v>3361</v>
      </c>
      <c r="J91" s="299">
        <v>162.32</v>
      </c>
      <c r="K91" s="298">
        <v>22948</v>
      </c>
      <c r="L91" s="299">
        <v>1108.2</v>
      </c>
      <c r="M91" s="297">
        <v>108</v>
      </c>
      <c r="N91" s="295">
        <v>39</v>
      </c>
      <c r="O91" s="290" t="s">
        <v>8</v>
      </c>
    </row>
    <row r="92" spans="1:15" ht="11.4" customHeight="1" x14ac:dyDescent="0.25">
      <c r="A92" s="293">
        <v>241008</v>
      </c>
      <c r="B92" s="294" t="s">
        <v>225</v>
      </c>
      <c r="C92" s="295">
        <v>24435</v>
      </c>
      <c r="D92" s="296">
        <v>112.2</v>
      </c>
      <c r="E92" s="295">
        <v>27416</v>
      </c>
      <c r="F92" s="295">
        <v>33193</v>
      </c>
      <c r="G92" s="308">
        <v>1210.72</v>
      </c>
      <c r="H92" s="297">
        <v>29</v>
      </c>
      <c r="I92" s="300" t="s">
        <v>623</v>
      </c>
      <c r="J92" s="300" t="s">
        <v>623</v>
      </c>
      <c r="K92" s="298">
        <v>32928</v>
      </c>
      <c r="L92" s="299">
        <v>1201.03</v>
      </c>
      <c r="M92" s="297">
        <v>29</v>
      </c>
      <c r="N92" s="295">
        <v>56</v>
      </c>
      <c r="O92" s="290" t="s">
        <v>8</v>
      </c>
    </row>
    <row r="93" spans="1:15" ht="11.4" customHeight="1" x14ac:dyDescent="0.25">
      <c r="A93" s="293">
        <v>241009</v>
      </c>
      <c r="B93" s="294" t="s">
        <v>226</v>
      </c>
      <c r="C93" s="295">
        <v>41594</v>
      </c>
      <c r="D93" s="296">
        <v>120.8</v>
      </c>
      <c r="E93" s="295">
        <v>50246</v>
      </c>
      <c r="F93" s="295">
        <v>37425</v>
      </c>
      <c r="G93" s="308">
        <v>744.83</v>
      </c>
      <c r="H93" s="297">
        <v>284</v>
      </c>
      <c r="I93" s="298">
        <v>15733</v>
      </c>
      <c r="J93" s="299">
        <v>313.11</v>
      </c>
      <c r="K93" s="298">
        <v>53157</v>
      </c>
      <c r="L93" s="299">
        <v>1057.94</v>
      </c>
      <c r="M93" s="297">
        <v>284</v>
      </c>
      <c r="N93" s="295">
        <v>88</v>
      </c>
      <c r="O93" s="290" t="s">
        <v>8</v>
      </c>
    </row>
    <row r="94" spans="1:15" ht="11.4" customHeight="1" x14ac:dyDescent="0.25">
      <c r="A94" s="293">
        <v>241010</v>
      </c>
      <c r="B94" s="294" t="s">
        <v>227</v>
      </c>
      <c r="C94" s="295">
        <v>54457</v>
      </c>
      <c r="D94" s="296">
        <v>126.8</v>
      </c>
      <c r="E94" s="295">
        <v>69051</v>
      </c>
      <c r="F94" s="295">
        <v>92909</v>
      </c>
      <c r="G94" s="308">
        <v>1345.51</v>
      </c>
      <c r="H94" s="297">
        <v>16</v>
      </c>
      <c r="I94" s="300" t="s">
        <v>623</v>
      </c>
      <c r="J94" s="300" t="s">
        <v>623</v>
      </c>
      <c r="K94" s="298">
        <v>90379</v>
      </c>
      <c r="L94" s="299">
        <v>1308.8699999999999</v>
      </c>
      <c r="M94" s="297">
        <v>16</v>
      </c>
      <c r="N94" s="295">
        <v>155</v>
      </c>
      <c r="O94" s="290" t="s">
        <v>8</v>
      </c>
    </row>
    <row r="95" spans="1:15" ht="11.4" customHeight="1" x14ac:dyDescent="0.25">
      <c r="A95" s="293">
        <v>241011</v>
      </c>
      <c r="B95" s="294" t="s">
        <v>228</v>
      </c>
      <c r="C95" s="295">
        <v>44088</v>
      </c>
      <c r="D95" s="296">
        <v>122</v>
      </c>
      <c r="E95" s="295">
        <v>53787</v>
      </c>
      <c r="F95" s="295">
        <v>42655</v>
      </c>
      <c r="G95" s="308">
        <v>793.03</v>
      </c>
      <c r="H95" s="297">
        <v>230</v>
      </c>
      <c r="I95" s="298">
        <v>14897</v>
      </c>
      <c r="J95" s="299">
        <v>276.95999999999998</v>
      </c>
      <c r="K95" s="298">
        <v>57552</v>
      </c>
      <c r="L95" s="299">
        <v>1069.99</v>
      </c>
      <c r="M95" s="297">
        <v>230</v>
      </c>
      <c r="N95" s="295">
        <v>96</v>
      </c>
      <c r="O95" s="290" t="s">
        <v>8</v>
      </c>
    </row>
    <row r="96" spans="1:15" ht="11.4" customHeight="1" x14ac:dyDescent="0.25">
      <c r="A96" s="293">
        <v>241012</v>
      </c>
      <c r="B96" s="294" t="s">
        <v>229</v>
      </c>
      <c r="C96" s="295">
        <v>44307</v>
      </c>
      <c r="D96" s="296">
        <v>122.2</v>
      </c>
      <c r="E96" s="295">
        <v>54143</v>
      </c>
      <c r="F96" s="295">
        <v>40756</v>
      </c>
      <c r="G96" s="308">
        <v>752.74</v>
      </c>
      <c r="H96" s="297">
        <v>278</v>
      </c>
      <c r="I96" s="298">
        <v>16632</v>
      </c>
      <c r="J96" s="299">
        <v>307.18</v>
      </c>
      <c r="K96" s="298">
        <v>57387</v>
      </c>
      <c r="L96" s="299">
        <v>1059.92</v>
      </c>
      <c r="M96" s="297">
        <v>278</v>
      </c>
      <c r="N96" s="295">
        <v>95</v>
      </c>
      <c r="O96" s="290" t="s">
        <v>8</v>
      </c>
    </row>
    <row r="97" spans="1:15" ht="11.4" customHeight="1" x14ac:dyDescent="0.25">
      <c r="A97" s="293">
        <v>241013</v>
      </c>
      <c r="B97" s="294" t="s">
        <v>230</v>
      </c>
      <c r="C97" s="295">
        <v>14645</v>
      </c>
      <c r="D97" s="296">
        <v>104.6</v>
      </c>
      <c r="E97" s="295">
        <v>15319</v>
      </c>
      <c r="F97" s="295">
        <v>15114</v>
      </c>
      <c r="G97" s="308">
        <v>986.62</v>
      </c>
      <c r="H97" s="297">
        <v>95</v>
      </c>
      <c r="I97" s="298">
        <v>2019</v>
      </c>
      <c r="J97" s="299">
        <v>131.77000000000001</v>
      </c>
      <c r="K97" s="298">
        <v>17133</v>
      </c>
      <c r="L97" s="299">
        <v>1118.3900000000001</v>
      </c>
      <c r="M97" s="297">
        <v>95</v>
      </c>
      <c r="N97" s="295">
        <v>29</v>
      </c>
      <c r="O97" s="290" t="s">
        <v>8</v>
      </c>
    </row>
    <row r="98" spans="1:15" ht="11.4" customHeight="1" x14ac:dyDescent="0.25">
      <c r="A98" s="293">
        <v>241014</v>
      </c>
      <c r="B98" s="294" t="s">
        <v>231</v>
      </c>
      <c r="C98" s="295">
        <v>24384</v>
      </c>
      <c r="D98" s="296">
        <v>112.2</v>
      </c>
      <c r="E98" s="295">
        <v>27359</v>
      </c>
      <c r="F98" s="295">
        <v>20862</v>
      </c>
      <c r="G98" s="308">
        <v>762.53</v>
      </c>
      <c r="H98" s="297">
        <v>265</v>
      </c>
      <c r="I98" s="298">
        <v>8203</v>
      </c>
      <c r="J98" s="299">
        <v>299.83</v>
      </c>
      <c r="K98" s="298">
        <v>29065</v>
      </c>
      <c r="L98" s="299">
        <v>1062.3699999999999</v>
      </c>
      <c r="M98" s="297">
        <v>265</v>
      </c>
      <c r="N98" s="295">
        <v>48</v>
      </c>
      <c r="O98" s="290" t="s">
        <v>8</v>
      </c>
    </row>
    <row r="99" spans="1:15" ht="11.4" customHeight="1" x14ac:dyDescent="0.25">
      <c r="A99" s="293">
        <v>241015</v>
      </c>
      <c r="B99" s="294" t="s">
        <v>232</v>
      </c>
      <c r="C99" s="295">
        <v>34444</v>
      </c>
      <c r="D99" s="296">
        <v>117.2</v>
      </c>
      <c r="E99" s="295">
        <v>40368</v>
      </c>
      <c r="F99" s="295">
        <v>30449</v>
      </c>
      <c r="G99" s="308">
        <v>754.29</v>
      </c>
      <c r="H99" s="297">
        <v>274</v>
      </c>
      <c r="I99" s="298">
        <v>12353</v>
      </c>
      <c r="J99" s="299">
        <v>306.02</v>
      </c>
      <c r="K99" s="298">
        <v>42802</v>
      </c>
      <c r="L99" s="299">
        <v>1060.3</v>
      </c>
      <c r="M99" s="297">
        <v>274</v>
      </c>
      <c r="N99" s="295">
        <v>71</v>
      </c>
      <c r="O99" s="290" t="s">
        <v>8</v>
      </c>
    </row>
    <row r="100" spans="1:15" ht="11.4" customHeight="1" x14ac:dyDescent="0.25">
      <c r="A100" s="293">
        <v>241016</v>
      </c>
      <c r="B100" s="294" t="s">
        <v>233</v>
      </c>
      <c r="C100" s="295">
        <v>23443</v>
      </c>
      <c r="D100" s="296">
        <v>111.7</v>
      </c>
      <c r="E100" s="295">
        <v>26186</v>
      </c>
      <c r="F100" s="295">
        <v>19376</v>
      </c>
      <c r="G100" s="308">
        <v>739.92</v>
      </c>
      <c r="H100" s="297">
        <v>289</v>
      </c>
      <c r="I100" s="298">
        <v>8296</v>
      </c>
      <c r="J100" s="299">
        <v>316.79000000000002</v>
      </c>
      <c r="K100" s="298">
        <v>27671</v>
      </c>
      <c r="L100" s="299">
        <v>1056.71</v>
      </c>
      <c r="M100" s="297">
        <v>289</v>
      </c>
      <c r="N100" s="295">
        <v>46</v>
      </c>
      <c r="O100" s="290" t="s">
        <v>8</v>
      </c>
    </row>
    <row r="101" spans="1:15" ht="11.4" customHeight="1" x14ac:dyDescent="0.25">
      <c r="A101" s="293">
        <v>241017</v>
      </c>
      <c r="B101" s="294" t="s">
        <v>234</v>
      </c>
      <c r="C101" s="295">
        <v>28944</v>
      </c>
      <c r="D101" s="296">
        <v>114.5</v>
      </c>
      <c r="E101" s="295">
        <v>33141</v>
      </c>
      <c r="F101" s="295">
        <v>23034</v>
      </c>
      <c r="G101" s="308">
        <v>695.04</v>
      </c>
      <c r="H101" s="297">
        <v>333</v>
      </c>
      <c r="I101" s="298">
        <v>11614</v>
      </c>
      <c r="J101" s="299">
        <v>350.46</v>
      </c>
      <c r="K101" s="298">
        <v>34649</v>
      </c>
      <c r="L101" s="299">
        <v>1045.49</v>
      </c>
      <c r="M101" s="297">
        <v>333</v>
      </c>
      <c r="N101" s="295">
        <v>57</v>
      </c>
      <c r="O101" s="290" t="s">
        <v>8</v>
      </c>
    </row>
    <row r="102" spans="1:15" ht="11.4" customHeight="1" x14ac:dyDescent="0.25">
      <c r="A102" s="293">
        <v>241018</v>
      </c>
      <c r="B102" s="294" t="s">
        <v>235</v>
      </c>
      <c r="C102" s="295">
        <v>20247</v>
      </c>
      <c r="D102" s="296">
        <v>110.1</v>
      </c>
      <c r="E102" s="295">
        <v>22292</v>
      </c>
      <c r="F102" s="295">
        <v>20020</v>
      </c>
      <c r="G102" s="308">
        <v>898.06</v>
      </c>
      <c r="H102" s="297">
        <v>137</v>
      </c>
      <c r="I102" s="298">
        <v>4418</v>
      </c>
      <c r="J102" s="299">
        <v>198.19</v>
      </c>
      <c r="K102" s="298">
        <v>24438</v>
      </c>
      <c r="L102" s="299">
        <v>1096.25</v>
      </c>
      <c r="M102" s="297">
        <v>137</v>
      </c>
      <c r="N102" s="295">
        <v>41</v>
      </c>
      <c r="O102" s="290" t="s">
        <v>8</v>
      </c>
    </row>
    <row r="103" spans="1:15" ht="11.4" customHeight="1" x14ac:dyDescent="0.25">
      <c r="A103" s="293">
        <v>241019</v>
      </c>
      <c r="B103" s="294" t="s">
        <v>236</v>
      </c>
      <c r="C103" s="295">
        <v>29594</v>
      </c>
      <c r="D103" s="296">
        <v>114.8</v>
      </c>
      <c r="E103" s="295">
        <v>33974</v>
      </c>
      <c r="F103" s="295">
        <v>32106</v>
      </c>
      <c r="G103" s="308">
        <v>945.01</v>
      </c>
      <c r="H103" s="297">
        <v>109</v>
      </c>
      <c r="I103" s="298">
        <v>5537</v>
      </c>
      <c r="J103" s="299">
        <v>162.97999999999999</v>
      </c>
      <c r="K103" s="298">
        <v>37643</v>
      </c>
      <c r="L103" s="299">
        <v>1107.98</v>
      </c>
      <c r="M103" s="297">
        <v>109</v>
      </c>
      <c r="N103" s="295">
        <v>63</v>
      </c>
      <c r="O103" s="290" t="s">
        <v>8</v>
      </c>
    </row>
    <row r="104" spans="1:15" ht="11.4" customHeight="1" x14ac:dyDescent="0.25">
      <c r="A104" s="293">
        <v>241020</v>
      </c>
      <c r="B104" s="294" t="s">
        <v>237</v>
      </c>
      <c r="C104" s="295">
        <v>14039</v>
      </c>
      <c r="D104" s="296">
        <v>104</v>
      </c>
      <c r="E104" s="295">
        <v>14601</v>
      </c>
      <c r="F104" s="295">
        <v>12124</v>
      </c>
      <c r="G104" s="308">
        <v>830.32</v>
      </c>
      <c r="H104" s="297">
        <v>186</v>
      </c>
      <c r="I104" s="298">
        <v>3636</v>
      </c>
      <c r="J104" s="299">
        <v>248.99</v>
      </c>
      <c r="K104" s="298">
        <v>15759</v>
      </c>
      <c r="L104" s="299">
        <v>1079.31</v>
      </c>
      <c r="M104" s="297">
        <v>186</v>
      </c>
      <c r="N104" s="295">
        <v>26</v>
      </c>
      <c r="O104" s="290" t="s">
        <v>8</v>
      </c>
    </row>
    <row r="105" spans="1:15" ht="11.4" customHeight="1" x14ac:dyDescent="0.25">
      <c r="A105" s="293">
        <v>241021</v>
      </c>
      <c r="B105" s="294" t="s">
        <v>238</v>
      </c>
      <c r="C105" s="295">
        <v>41564</v>
      </c>
      <c r="D105" s="296">
        <v>120.8</v>
      </c>
      <c r="E105" s="295">
        <v>50209</v>
      </c>
      <c r="F105" s="295">
        <v>36216</v>
      </c>
      <c r="G105" s="308">
        <v>721.31</v>
      </c>
      <c r="H105" s="297">
        <v>302</v>
      </c>
      <c r="I105" s="298">
        <v>16606</v>
      </c>
      <c r="J105" s="299">
        <v>330.75</v>
      </c>
      <c r="K105" s="298">
        <v>52823</v>
      </c>
      <c r="L105" s="299">
        <v>1052.06</v>
      </c>
      <c r="M105" s="297">
        <v>302</v>
      </c>
      <c r="N105" s="295">
        <v>87</v>
      </c>
      <c r="O105" s="290" t="s">
        <v>8</v>
      </c>
    </row>
    <row r="106" spans="1:15" ht="11.4" customHeight="1" x14ac:dyDescent="0.25">
      <c r="A106" s="293">
        <v>251007</v>
      </c>
      <c r="B106" s="294" t="s">
        <v>239</v>
      </c>
      <c r="C106" s="295">
        <v>16018</v>
      </c>
      <c r="D106" s="296">
        <v>106</v>
      </c>
      <c r="E106" s="295">
        <v>16979</v>
      </c>
      <c r="F106" s="295">
        <v>15588</v>
      </c>
      <c r="G106" s="308">
        <v>918.1</v>
      </c>
      <c r="H106" s="297">
        <v>121</v>
      </c>
      <c r="I106" s="298">
        <v>3110</v>
      </c>
      <c r="J106" s="299">
        <v>183.16</v>
      </c>
      <c r="K106" s="298">
        <v>18698</v>
      </c>
      <c r="L106" s="299">
        <v>1101.26</v>
      </c>
      <c r="M106" s="297">
        <v>121</v>
      </c>
      <c r="N106" s="295">
        <v>31</v>
      </c>
      <c r="O106" s="290" t="s">
        <v>8</v>
      </c>
    </row>
    <row r="107" spans="1:15" ht="11.4" customHeight="1" x14ac:dyDescent="0.25">
      <c r="A107" s="293">
        <v>251012</v>
      </c>
      <c r="B107" s="294" t="s">
        <v>240</v>
      </c>
      <c r="C107" s="295">
        <v>16930</v>
      </c>
      <c r="D107" s="296">
        <v>106.9</v>
      </c>
      <c r="E107" s="295">
        <v>18098</v>
      </c>
      <c r="F107" s="295">
        <v>18900</v>
      </c>
      <c r="G107" s="308">
        <v>1044.32</v>
      </c>
      <c r="H107" s="297">
        <v>64</v>
      </c>
      <c r="I107" s="298">
        <v>1601</v>
      </c>
      <c r="J107" s="299">
        <v>88.49</v>
      </c>
      <c r="K107" s="298">
        <v>20502</v>
      </c>
      <c r="L107" s="299">
        <v>1132.81</v>
      </c>
      <c r="M107" s="297">
        <v>64</v>
      </c>
      <c r="N107" s="295">
        <v>35</v>
      </c>
      <c r="O107" s="290" t="s">
        <v>8</v>
      </c>
    </row>
    <row r="108" spans="1:15" ht="11.4" customHeight="1" x14ac:dyDescent="0.25">
      <c r="A108" s="293">
        <v>251037</v>
      </c>
      <c r="B108" s="294" t="s">
        <v>241</v>
      </c>
      <c r="C108" s="295">
        <v>33639</v>
      </c>
      <c r="D108" s="296">
        <v>116.8</v>
      </c>
      <c r="E108" s="295">
        <v>39290</v>
      </c>
      <c r="F108" s="295">
        <v>46404</v>
      </c>
      <c r="G108" s="308">
        <v>1181.06</v>
      </c>
      <c r="H108" s="297">
        <v>31</v>
      </c>
      <c r="I108" s="300" t="s">
        <v>623</v>
      </c>
      <c r="J108" s="300" t="s">
        <v>623</v>
      </c>
      <c r="K108" s="298">
        <v>46257</v>
      </c>
      <c r="L108" s="299">
        <v>1177.31</v>
      </c>
      <c r="M108" s="297">
        <v>31</v>
      </c>
      <c r="N108" s="295">
        <v>79</v>
      </c>
      <c r="O108" s="290" t="s">
        <v>8</v>
      </c>
    </row>
    <row r="109" spans="1:15" ht="11.4" customHeight="1" x14ac:dyDescent="0.25">
      <c r="A109" s="293">
        <v>251040</v>
      </c>
      <c r="B109" s="294" t="s">
        <v>242</v>
      </c>
      <c r="C109" s="295">
        <v>12846</v>
      </c>
      <c r="D109" s="296">
        <v>102.8</v>
      </c>
      <c r="E109" s="295">
        <v>13206</v>
      </c>
      <c r="F109" s="295">
        <v>13977</v>
      </c>
      <c r="G109" s="308">
        <v>1058.3699999999999</v>
      </c>
      <c r="H109" s="297">
        <v>57</v>
      </c>
      <c r="I109" s="298">
        <v>1029</v>
      </c>
      <c r="J109" s="299">
        <v>77.95</v>
      </c>
      <c r="K109" s="298">
        <v>15006</v>
      </c>
      <c r="L109" s="299">
        <v>1136.33</v>
      </c>
      <c r="M109" s="297">
        <v>57</v>
      </c>
      <c r="N109" s="295">
        <v>25</v>
      </c>
      <c r="O109" s="290" t="s">
        <v>8</v>
      </c>
    </row>
    <row r="110" spans="1:15" ht="11.4" customHeight="1" x14ac:dyDescent="0.25">
      <c r="A110" s="293">
        <v>251041</v>
      </c>
      <c r="B110" s="294" t="s">
        <v>243</v>
      </c>
      <c r="C110" s="295">
        <v>24341</v>
      </c>
      <c r="D110" s="296">
        <v>112.2</v>
      </c>
      <c r="E110" s="295">
        <v>27311</v>
      </c>
      <c r="F110" s="295">
        <v>26762</v>
      </c>
      <c r="G110" s="308">
        <v>979.89</v>
      </c>
      <c r="H110" s="297">
        <v>97</v>
      </c>
      <c r="I110" s="298">
        <v>3737</v>
      </c>
      <c r="J110" s="299">
        <v>136.82</v>
      </c>
      <c r="K110" s="298">
        <v>30498</v>
      </c>
      <c r="L110" s="299">
        <v>1116.7</v>
      </c>
      <c r="M110" s="297">
        <v>97</v>
      </c>
      <c r="N110" s="295">
        <v>51</v>
      </c>
      <c r="O110" s="290" t="s">
        <v>8</v>
      </c>
    </row>
    <row r="111" spans="1:15" ht="11.4" customHeight="1" x14ac:dyDescent="0.25">
      <c r="A111" s="293">
        <v>251042</v>
      </c>
      <c r="B111" s="294" t="s">
        <v>244</v>
      </c>
      <c r="C111" s="295">
        <v>12453</v>
      </c>
      <c r="D111" s="296">
        <v>102.5</v>
      </c>
      <c r="E111" s="295">
        <v>12764</v>
      </c>
      <c r="F111" s="295">
        <v>11703</v>
      </c>
      <c r="G111" s="308">
        <v>916.91</v>
      </c>
      <c r="H111" s="297">
        <v>125</v>
      </c>
      <c r="I111" s="298">
        <v>2349</v>
      </c>
      <c r="J111" s="299">
        <v>184.05</v>
      </c>
      <c r="K111" s="298">
        <v>14053</v>
      </c>
      <c r="L111" s="299">
        <v>1100.96</v>
      </c>
      <c r="M111" s="297">
        <v>125</v>
      </c>
      <c r="N111" s="295">
        <v>24</v>
      </c>
      <c r="O111" s="290" t="s">
        <v>8</v>
      </c>
    </row>
    <row r="112" spans="1:15" ht="11.4" customHeight="1" x14ac:dyDescent="0.25">
      <c r="A112" s="293">
        <v>251044</v>
      </c>
      <c r="B112" s="294" t="s">
        <v>245</v>
      </c>
      <c r="C112" s="295">
        <v>7354</v>
      </c>
      <c r="D112" s="296">
        <v>100</v>
      </c>
      <c r="E112" s="295">
        <v>7354</v>
      </c>
      <c r="F112" s="295">
        <v>5813</v>
      </c>
      <c r="G112" s="308">
        <v>790.46</v>
      </c>
      <c r="H112" s="297">
        <v>234</v>
      </c>
      <c r="I112" s="298">
        <v>2051</v>
      </c>
      <c r="J112" s="299">
        <v>278.88</v>
      </c>
      <c r="K112" s="298">
        <v>7864</v>
      </c>
      <c r="L112" s="299">
        <v>1069.3499999999999</v>
      </c>
      <c r="M112" s="297">
        <v>234</v>
      </c>
      <c r="N112" s="295">
        <v>13</v>
      </c>
      <c r="O112" s="290" t="s">
        <v>8</v>
      </c>
    </row>
    <row r="113" spans="1:15" ht="11.4" customHeight="1" x14ac:dyDescent="0.25">
      <c r="A113" s="293">
        <v>251047</v>
      </c>
      <c r="B113" s="294" t="s">
        <v>246</v>
      </c>
      <c r="C113" s="295">
        <v>30725</v>
      </c>
      <c r="D113" s="296">
        <v>115.4</v>
      </c>
      <c r="E113" s="295">
        <v>35457</v>
      </c>
      <c r="F113" s="295">
        <v>29744</v>
      </c>
      <c r="G113" s="308">
        <v>838.87</v>
      </c>
      <c r="H113" s="297">
        <v>173</v>
      </c>
      <c r="I113" s="298">
        <v>8601</v>
      </c>
      <c r="J113" s="299">
        <v>242.58</v>
      </c>
      <c r="K113" s="298">
        <v>38345</v>
      </c>
      <c r="L113" s="299">
        <v>1081.45</v>
      </c>
      <c r="M113" s="297">
        <v>173</v>
      </c>
      <c r="N113" s="295">
        <v>64</v>
      </c>
      <c r="O113" s="290" t="s">
        <v>8</v>
      </c>
    </row>
    <row r="114" spans="1:15" ht="11.4" customHeight="1" x14ac:dyDescent="0.25">
      <c r="A114" s="293">
        <v>251401</v>
      </c>
      <c r="B114" s="294" t="s">
        <v>247</v>
      </c>
      <c r="C114" s="295">
        <v>8617</v>
      </c>
      <c r="D114" s="296">
        <v>100</v>
      </c>
      <c r="E114" s="295">
        <v>8617</v>
      </c>
      <c r="F114" s="295">
        <v>11825</v>
      </c>
      <c r="G114" s="308">
        <v>1372.28</v>
      </c>
      <c r="H114" s="297">
        <v>15</v>
      </c>
      <c r="I114" s="300" t="s">
        <v>623</v>
      </c>
      <c r="J114" s="300" t="s">
        <v>623</v>
      </c>
      <c r="K114" s="298">
        <v>11463</v>
      </c>
      <c r="L114" s="299">
        <v>1330.29</v>
      </c>
      <c r="M114" s="297">
        <v>15</v>
      </c>
      <c r="N114" s="295">
        <v>20</v>
      </c>
      <c r="O114" s="290" t="s">
        <v>8</v>
      </c>
    </row>
    <row r="115" spans="1:15" ht="11.4" customHeight="1" x14ac:dyDescent="0.25">
      <c r="A115" s="293">
        <v>251402</v>
      </c>
      <c r="B115" s="294" t="s">
        <v>248</v>
      </c>
      <c r="C115" s="295">
        <v>12213</v>
      </c>
      <c r="D115" s="296">
        <v>102.2</v>
      </c>
      <c r="E115" s="295">
        <v>12482</v>
      </c>
      <c r="F115" s="295">
        <v>11524</v>
      </c>
      <c r="G115" s="308">
        <v>923.28</v>
      </c>
      <c r="H115" s="297">
        <v>117</v>
      </c>
      <c r="I115" s="298">
        <v>2238</v>
      </c>
      <c r="J115" s="299">
        <v>179.27</v>
      </c>
      <c r="K115" s="298">
        <v>13762</v>
      </c>
      <c r="L115" s="299">
        <v>1102.55</v>
      </c>
      <c r="M115" s="297">
        <v>117</v>
      </c>
      <c r="N115" s="295">
        <v>23</v>
      </c>
      <c r="O115" s="290" t="s">
        <v>8</v>
      </c>
    </row>
    <row r="116" spans="1:15" ht="11.4" customHeight="1" x14ac:dyDescent="0.25">
      <c r="A116" s="293">
        <v>251403</v>
      </c>
      <c r="B116" s="294" t="s">
        <v>249</v>
      </c>
      <c r="C116" s="295">
        <v>17549</v>
      </c>
      <c r="D116" s="296">
        <v>107.5</v>
      </c>
      <c r="E116" s="295">
        <v>18865</v>
      </c>
      <c r="F116" s="295">
        <v>14790</v>
      </c>
      <c r="G116" s="308">
        <v>783.98</v>
      </c>
      <c r="H116" s="297">
        <v>243</v>
      </c>
      <c r="I116" s="298">
        <v>5353</v>
      </c>
      <c r="J116" s="299">
        <v>283.75</v>
      </c>
      <c r="K116" s="298">
        <v>20143</v>
      </c>
      <c r="L116" s="299">
        <v>1067.73</v>
      </c>
      <c r="M116" s="297">
        <v>243</v>
      </c>
      <c r="N116" s="295">
        <v>33</v>
      </c>
      <c r="O116" s="290" t="s">
        <v>8</v>
      </c>
    </row>
    <row r="117" spans="1:15" ht="11.4" customHeight="1" x14ac:dyDescent="0.25">
      <c r="A117" s="293">
        <v>251404</v>
      </c>
      <c r="B117" s="294" t="s">
        <v>250</v>
      </c>
      <c r="C117" s="295">
        <v>7933</v>
      </c>
      <c r="D117" s="296">
        <v>100</v>
      </c>
      <c r="E117" s="295">
        <v>7933</v>
      </c>
      <c r="F117" s="295">
        <v>9696</v>
      </c>
      <c r="G117" s="308">
        <v>1222.27</v>
      </c>
      <c r="H117" s="297">
        <v>26</v>
      </c>
      <c r="I117" s="300" t="s">
        <v>623</v>
      </c>
      <c r="J117" s="300" t="s">
        <v>623</v>
      </c>
      <c r="K117" s="298">
        <v>9601</v>
      </c>
      <c r="L117" s="299">
        <v>1210.28</v>
      </c>
      <c r="M117" s="297">
        <v>26</v>
      </c>
      <c r="N117" s="295">
        <v>16</v>
      </c>
      <c r="O117" s="290" t="s">
        <v>8</v>
      </c>
    </row>
    <row r="118" spans="1:15" ht="11.4" customHeight="1" x14ac:dyDescent="0.25">
      <c r="A118" s="293">
        <v>251405</v>
      </c>
      <c r="B118" s="294" t="s">
        <v>251</v>
      </c>
      <c r="C118" s="295">
        <v>6220</v>
      </c>
      <c r="D118" s="296">
        <v>100</v>
      </c>
      <c r="E118" s="295">
        <v>6220</v>
      </c>
      <c r="F118" s="295">
        <v>6637</v>
      </c>
      <c r="G118" s="308">
        <v>1067.01</v>
      </c>
      <c r="H118" s="297">
        <v>56</v>
      </c>
      <c r="I118" s="298">
        <v>445</v>
      </c>
      <c r="J118" s="299">
        <v>71.47</v>
      </c>
      <c r="K118" s="298">
        <v>7081</v>
      </c>
      <c r="L118" s="299">
        <v>1138.49</v>
      </c>
      <c r="M118" s="297">
        <v>56</v>
      </c>
      <c r="N118" s="295">
        <v>12</v>
      </c>
      <c r="O118" s="290" t="s">
        <v>8</v>
      </c>
    </row>
    <row r="119" spans="1:15" ht="11.4" customHeight="1" x14ac:dyDescent="0.25">
      <c r="A119" s="293">
        <v>251406</v>
      </c>
      <c r="B119" s="294" t="s">
        <v>252</v>
      </c>
      <c r="C119" s="295">
        <v>6902</v>
      </c>
      <c r="D119" s="296">
        <v>100</v>
      </c>
      <c r="E119" s="295">
        <v>6902</v>
      </c>
      <c r="F119" s="295">
        <v>5217</v>
      </c>
      <c r="G119" s="308">
        <v>755.8</v>
      </c>
      <c r="H119" s="297">
        <v>271</v>
      </c>
      <c r="I119" s="298">
        <v>2104</v>
      </c>
      <c r="J119" s="299">
        <v>304.88</v>
      </c>
      <c r="K119" s="298">
        <v>7321</v>
      </c>
      <c r="L119" s="299">
        <v>1060.68</v>
      </c>
      <c r="M119" s="297">
        <v>271</v>
      </c>
      <c r="N119" s="295">
        <v>12</v>
      </c>
      <c r="O119" s="290" t="s">
        <v>8</v>
      </c>
    </row>
    <row r="120" spans="1:15" ht="11.4" customHeight="1" x14ac:dyDescent="0.25">
      <c r="A120" s="293">
        <v>251407</v>
      </c>
      <c r="B120" s="294" t="s">
        <v>253</v>
      </c>
      <c r="C120" s="295">
        <v>4568</v>
      </c>
      <c r="D120" s="296">
        <v>100</v>
      </c>
      <c r="E120" s="295">
        <v>4568</v>
      </c>
      <c r="F120" s="295">
        <v>3646</v>
      </c>
      <c r="G120" s="308">
        <v>798.1</v>
      </c>
      <c r="H120" s="297">
        <v>224</v>
      </c>
      <c r="I120" s="298">
        <v>1248</v>
      </c>
      <c r="J120" s="299">
        <v>273.16000000000003</v>
      </c>
      <c r="K120" s="298">
        <v>4893</v>
      </c>
      <c r="L120" s="299">
        <v>1071.26</v>
      </c>
      <c r="M120" s="297">
        <v>224</v>
      </c>
      <c r="N120" s="295">
        <v>8</v>
      </c>
      <c r="O120" s="290" t="s">
        <v>8</v>
      </c>
    </row>
    <row r="121" spans="1:15" ht="11.4" customHeight="1" x14ac:dyDescent="0.25">
      <c r="A121" s="293">
        <v>252001</v>
      </c>
      <c r="B121" s="294" t="s">
        <v>254</v>
      </c>
      <c r="C121" s="295">
        <v>10575</v>
      </c>
      <c r="D121" s="296">
        <v>100.6</v>
      </c>
      <c r="E121" s="295">
        <v>10638</v>
      </c>
      <c r="F121" s="295">
        <v>10574</v>
      </c>
      <c r="G121" s="308">
        <v>994.02</v>
      </c>
      <c r="H121" s="297">
        <v>90</v>
      </c>
      <c r="I121" s="298">
        <v>1343</v>
      </c>
      <c r="J121" s="299">
        <v>126.22</v>
      </c>
      <c r="K121" s="298">
        <v>11917</v>
      </c>
      <c r="L121" s="299">
        <v>1120.24</v>
      </c>
      <c r="M121" s="297">
        <v>90</v>
      </c>
      <c r="N121" s="295">
        <v>20</v>
      </c>
      <c r="O121" s="290" t="s">
        <v>8</v>
      </c>
    </row>
    <row r="122" spans="1:15" ht="11.4" customHeight="1" x14ac:dyDescent="0.25">
      <c r="A122" s="293">
        <v>252002</v>
      </c>
      <c r="B122" s="294" t="s">
        <v>255</v>
      </c>
      <c r="C122" s="295">
        <v>17499</v>
      </c>
      <c r="D122" s="296">
        <v>107.5</v>
      </c>
      <c r="E122" s="295">
        <v>18811</v>
      </c>
      <c r="F122" s="295">
        <v>13239</v>
      </c>
      <c r="G122" s="308">
        <v>703.79</v>
      </c>
      <c r="H122" s="297">
        <v>319</v>
      </c>
      <c r="I122" s="298">
        <v>6469</v>
      </c>
      <c r="J122" s="299">
        <v>343.89</v>
      </c>
      <c r="K122" s="298">
        <v>19708</v>
      </c>
      <c r="L122" s="299">
        <v>1047.68</v>
      </c>
      <c r="M122" s="297">
        <v>319</v>
      </c>
      <c r="N122" s="295">
        <v>33</v>
      </c>
      <c r="O122" s="290" t="s">
        <v>8</v>
      </c>
    </row>
    <row r="123" spans="1:15" ht="11.4" customHeight="1" x14ac:dyDescent="0.25">
      <c r="A123" s="293">
        <v>252003</v>
      </c>
      <c r="B123" s="294" t="s">
        <v>256</v>
      </c>
      <c r="C123" s="295">
        <v>19103</v>
      </c>
      <c r="D123" s="296">
        <v>109.1</v>
      </c>
      <c r="E123" s="295">
        <v>20841</v>
      </c>
      <c r="F123" s="295">
        <v>16423</v>
      </c>
      <c r="G123" s="308">
        <v>788</v>
      </c>
      <c r="H123" s="297">
        <v>239</v>
      </c>
      <c r="I123" s="298">
        <v>5851</v>
      </c>
      <c r="J123" s="299">
        <v>280.73</v>
      </c>
      <c r="K123" s="298">
        <v>22273</v>
      </c>
      <c r="L123" s="299">
        <v>1068.73</v>
      </c>
      <c r="M123" s="297">
        <v>239</v>
      </c>
      <c r="N123" s="295">
        <v>37</v>
      </c>
      <c r="O123" s="290" t="s">
        <v>8</v>
      </c>
    </row>
    <row r="124" spans="1:15" ht="11.4" customHeight="1" x14ac:dyDescent="0.25">
      <c r="A124" s="293">
        <v>252004</v>
      </c>
      <c r="B124" s="294" t="s">
        <v>257</v>
      </c>
      <c r="C124" s="295">
        <v>7059</v>
      </c>
      <c r="D124" s="296">
        <v>100</v>
      </c>
      <c r="E124" s="295">
        <v>7059</v>
      </c>
      <c r="F124" s="295">
        <v>5245</v>
      </c>
      <c r="G124" s="308">
        <v>743.04</v>
      </c>
      <c r="H124" s="297">
        <v>286</v>
      </c>
      <c r="I124" s="298">
        <v>2220</v>
      </c>
      <c r="J124" s="299">
        <v>314.45</v>
      </c>
      <c r="K124" s="298">
        <v>7465</v>
      </c>
      <c r="L124" s="299">
        <v>1057.49</v>
      </c>
      <c r="M124" s="297">
        <v>286</v>
      </c>
      <c r="N124" s="295">
        <v>12</v>
      </c>
      <c r="O124" s="290" t="s">
        <v>8</v>
      </c>
    </row>
    <row r="125" spans="1:15" ht="11.4" customHeight="1" x14ac:dyDescent="0.25">
      <c r="A125" s="293">
        <v>252005</v>
      </c>
      <c r="B125" s="294" t="s">
        <v>258</v>
      </c>
      <c r="C125" s="295">
        <v>9821</v>
      </c>
      <c r="D125" s="296">
        <v>100</v>
      </c>
      <c r="E125" s="295">
        <v>9821</v>
      </c>
      <c r="F125" s="295">
        <v>11931</v>
      </c>
      <c r="G125" s="308">
        <v>1214.82</v>
      </c>
      <c r="H125" s="297">
        <v>27</v>
      </c>
      <c r="I125" s="300" t="s">
        <v>623</v>
      </c>
      <c r="J125" s="300" t="s">
        <v>623</v>
      </c>
      <c r="K125" s="298">
        <v>11828</v>
      </c>
      <c r="L125" s="299">
        <v>1204.32</v>
      </c>
      <c r="M125" s="297">
        <v>27</v>
      </c>
      <c r="N125" s="295">
        <v>20</v>
      </c>
      <c r="O125" s="290" t="s">
        <v>8</v>
      </c>
    </row>
    <row r="126" spans="1:15" ht="11.4" customHeight="1" x14ac:dyDescent="0.25">
      <c r="A126" s="293">
        <v>252006</v>
      </c>
      <c r="B126" s="294" t="s">
        <v>259</v>
      </c>
      <c r="C126" s="295">
        <v>57497</v>
      </c>
      <c r="D126" s="296">
        <v>128</v>
      </c>
      <c r="E126" s="295">
        <v>73596</v>
      </c>
      <c r="F126" s="295">
        <v>55102</v>
      </c>
      <c r="G126" s="308">
        <v>748.71</v>
      </c>
      <c r="H126" s="297">
        <v>283</v>
      </c>
      <c r="I126" s="298">
        <v>22829</v>
      </c>
      <c r="J126" s="299">
        <v>310.2</v>
      </c>
      <c r="K126" s="298">
        <v>77932</v>
      </c>
      <c r="L126" s="299">
        <v>1058.9100000000001</v>
      </c>
      <c r="M126" s="297">
        <v>283</v>
      </c>
      <c r="N126" s="295">
        <v>129</v>
      </c>
      <c r="O126" s="290" t="s">
        <v>8</v>
      </c>
    </row>
    <row r="127" spans="1:15" ht="11.4" customHeight="1" x14ac:dyDescent="0.25">
      <c r="A127" s="293">
        <v>252007</v>
      </c>
      <c r="B127" s="294" t="s">
        <v>260</v>
      </c>
      <c r="C127" s="295">
        <v>18110</v>
      </c>
      <c r="D127" s="296">
        <v>108.1</v>
      </c>
      <c r="E127" s="295">
        <v>19577</v>
      </c>
      <c r="F127" s="295">
        <v>13561</v>
      </c>
      <c r="G127" s="308">
        <v>692.69</v>
      </c>
      <c r="H127" s="297">
        <v>336</v>
      </c>
      <c r="I127" s="298">
        <v>6895</v>
      </c>
      <c r="J127" s="299">
        <v>352.22</v>
      </c>
      <c r="K127" s="298">
        <v>20456</v>
      </c>
      <c r="L127" s="299">
        <v>1044.9000000000001</v>
      </c>
      <c r="M127" s="297">
        <v>336</v>
      </c>
      <c r="N127" s="295">
        <v>34</v>
      </c>
      <c r="O127" s="290" t="s">
        <v>8</v>
      </c>
    </row>
    <row r="128" spans="1:15" ht="11.4" customHeight="1" x14ac:dyDescent="0.25">
      <c r="A128" s="293">
        <v>252008</v>
      </c>
      <c r="B128" s="294" t="s">
        <v>261</v>
      </c>
      <c r="C128" s="295">
        <v>9190</v>
      </c>
      <c r="D128" s="296">
        <v>100</v>
      </c>
      <c r="E128" s="295">
        <v>9190</v>
      </c>
      <c r="F128" s="295">
        <v>6455</v>
      </c>
      <c r="G128" s="308">
        <v>702.38</v>
      </c>
      <c r="H128" s="297">
        <v>325</v>
      </c>
      <c r="I128" s="298">
        <v>3170</v>
      </c>
      <c r="J128" s="299">
        <v>344.95</v>
      </c>
      <c r="K128" s="298">
        <v>9625</v>
      </c>
      <c r="L128" s="299">
        <v>1047.33</v>
      </c>
      <c r="M128" s="297">
        <v>325</v>
      </c>
      <c r="N128" s="295">
        <v>16</v>
      </c>
      <c r="O128" s="290" t="s">
        <v>8</v>
      </c>
    </row>
    <row r="129" spans="1:15" ht="11.4" customHeight="1" x14ac:dyDescent="0.25">
      <c r="A129" s="293">
        <v>254002</v>
      </c>
      <c r="B129" s="294" t="s">
        <v>262</v>
      </c>
      <c r="C129" s="295">
        <v>18883</v>
      </c>
      <c r="D129" s="296">
        <v>108.9</v>
      </c>
      <c r="E129" s="295">
        <v>20564</v>
      </c>
      <c r="F129" s="295">
        <v>16299</v>
      </c>
      <c r="G129" s="308">
        <v>792.58</v>
      </c>
      <c r="H129" s="297">
        <v>232</v>
      </c>
      <c r="I129" s="298">
        <v>5702</v>
      </c>
      <c r="J129" s="299">
        <v>277.3</v>
      </c>
      <c r="K129" s="298">
        <v>22001</v>
      </c>
      <c r="L129" s="299">
        <v>1069.8800000000001</v>
      </c>
      <c r="M129" s="297">
        <v>232</v>
      </c>
      <c r="N129" s="295">
        <v>37</v>
      </c>
      <c r="O129" s="290" t="s">
        <v>8</v>
      </c>
    </row>
    <row r="130" spans="1:15" ht="11.4" customHeight="1" x14ac:dyDescent="0.25">
      <c r="A130" s="293">
        <v>254003</v>
      </c>
      <c r="B130" s="294" t="s">
        <v>263</v>
      </c>
      <c r="C130" s="295">
        <v>7887</v>
      </c>
      <c r="D130" s="296">
        <v>100</v>
      </c>
      <c r="E130" s="295">
        <v>7887</v>
      </c>
      <c r="F130" s="295">
        <v>6436</v>
      </c>
      <c r="G130" s="308">
        <v>816.01</v>
      </c>
      <c r="H130" s="297">
        <v>201</v>
      </c>
      <c r="I130" s="298">
        <v>2048</v>
      </c>
      <c r="J130" s="299">
        <v>259.72000000000003</v>
      </c>
      <c r="K130" s="298">
        <v>8484</v>
      </c>
      <c r="L130" s="299">
        <v>1075.74</v>
      </c>
      <c r="M130" s="297">
        <v>201</v>
      </c>
      <c r="N130" s="295">
        <v>14</v>
      </c>
      <c r="O130" s="290" t="s">
        <v>8</v>
      </c>
    </row>
    <row r="131" spans="1:15" ht="11.4" customHeight="1" x14ac:dyDescent="0.25">
      <c r="A131" s="293">
        <v>254005</v>
      </c>
      <c r="B131" s="294" t="s">
        <v>264</v>
      </c>
      <c r="C131" s="295">
        <v>13211</v>
      </c>
      <c r="D131" s="296">
        <v>103.2</v>
      </c>
      <c r="E131" s="295">
        <v>13634</v>
      </c>
      <c r="F131" s="295">
        <v>11506</v>
      </c>
      <c r="G131" s="308">
        <v>843.92</v>
      </c>
      <c r="H131" s="297">
        <v>169</v>
      </c>
      <c r="I131" s="298">
        <v>3256</v>
      </c>
      <c r="J131" s="299">
        <v>238.79</v>
      </c>
      <c r="K131" s="298">
        <v>14762</v>
      </c>
      <c r="L131" s="299">
        <v>1082.71</v>
      </c>
      <c r="M131" s="297">
        <v>169</v>
      </c>
      <c r="N131" s="295">
        <v>25</v>
      </c>
      <c r="O131" s="290" t="s">
        <v>8</v>
      </c>
    </row>
    <row r="132" spans="1:15" ht="11.4" customHeight="1" x14ac:dyDescent="0.25">
      <c r="A132" s="293">
        <v>254008</v>
      </c>
      <c r="B132" s="294" t="s">
        <v>265</v>
      </c>
      <c r="C132" s="295">
        <v>9859</v>
      </c>
      <c r="D132" s="296">
        <v>100</v>
      </c>
      <c r="E132" s="295">
        <v>9859</v>
      </c>
      <c r="F132" s="295">
        <v>6634</v>
      </c>
      <c r="G132" s="308">
        <v>672.91</v>
      </c>
      <c r="H132" s="297">
        <v>348</v>
      </c>
      <c r="I132" s="298">
        <v>3619</v>
      </c>
      <c r="J132" s="299">
        <v>367.05</v>
      </c>
      <c r="K132" s="298">
        <v>10253</v>
      </c>
      <c r="L132" s="299">
        <v>1039.96</v>
      </c>
      <c r="M132" s="297">
        <v>348</v>
      </c>
      <c r="N132" s="295">
        <v>17</v>
      </c>
      <c r="O132" s="290" t="s">
        <v>8</v>
      </c>
    </row>
    <row r="133" spans="1:15" ht="11.4" customHeight="1" x14ac:dyDescent="0.25">
      <c r="A133" s="293">
        <v>254011</v>
      </c>
      <c r="B133" s="294" t="s">
        <v>266</v>
      </c>
      <c r="C133" s="295">
        <v>6475</v>
      </c>
      <c r="D133" s="296">
        <v>100</v>
      </c>
      <c r="E133" s="295">
        <v>6475</v>
      </c>
      <c r="F133" s="295">
        <v>5045</v>
      </c>
      <c r="G133" s="308">
        <v>779.18</v>
      </c>
      <c r="H133" s="297">
        <v>247</v>
      </c>
      <c r="I133" s="298">
        <v>1861</v>
      </c>
      <c r="J133" s="299">
        <v>287.35000000000002</v>
      </c>
      <c r="K133" s="298">
        <v>6906</v>
      </c>
      <c r="L133" s="299">
        <v>1066.53</v>
      </c>
      <c r="M133" s="297">
        <v>247</v>
      </c>
      <c r="N133" s="295">
        <v>11</v>
      </c>
      <c r="O133" s="290" t="s">
        <v>8</v>
      </c>
    </row>
    <row r="134" spans="1:15" ht="11.4" customHeight="1" x14ac:dyDescent="0.25">
      <c r="A134" s="293">
        <v>254014</v>
      </c>
      <c r="B134" s="294" t="s">
        <v>267</v>
      </c>
      <c r="C134" s="295">
        <v>8916</v>
      </c>
      <c r="D134" s="296">
        <v>100</v>
      </c>
      <c r="E134" s="295">
        <v>8916</v>
      </c>
      <c r="F134" s="295">
        <v>9008</v>
      </c>
      <c r="G134" s="308">
        <v>1010.31</v>
      </c>
      <c r="H134" s="297">
        <v>79</v>
      </c>
      <c r="I134" s="298">
        <v>1016</v>
      </c>
      <c r="J134" s="299">
        <v>114</v>
      </c>
      <c r="K134" s="298">
        <v>10024</v>
      </c>
      <c r="L134" s="299">
        <v>1124.31</v>
      </c>
      <c r="M134" s="297">
        <v>79</v>
      </c>
      <c r="N134" s="295">
        <v>17</v>
      </c>
      <c r="O134" s="290" t="s">
        <v>8</v>
      </c>
    </row>
    <row r="135" spans="1:15" ht="11.4" customHeight="1" x14ac:dyDescent="0.25">
      <c r="A135" s="293">
        <v>254017</v>
      </c>
      <c r="B135" s="294" t="s">
        <v>268</v>
      </c>
      <c r="C135" s="295">
        <v>9709</v>
      </c>
      <c r="D135" s="296">
        <v>100</v>
      </c>
      <c r="E135" s="295">
        <v>9709</v>
      </c>
      <c r="F135" s="295">
        <v>9790</v>
      </c>
      <c r="G135" s="308">
        <v>1008.34</v>
      </c>
      <c r="H135" s="297">
        <v>82</v>
      </c>
      <c r="I135" s="298">
        <v>1121</v>
      </c>
      <c r="J135" s="299">
        <v>115.48</v>
      </c>
      <c r="K135" s="298">
        <v>10911</v>
      </c>
      <c r="L135" s="299">
        <v>1123.82</v>
      </c>
      <c r="M135" s="297">
        <v>82</v>
      </c>
      <c r="N135" s="295">
        <v>18</v>
      </c>
      <c r="O135" s="290" t="s">
        <v>8</v>
      </c>
    </row>
    <row r="136" spans="1:15" ht="11.4" customHeight="1" x14ac:dyDescent="0.25">
      <c r="A136" s="293">
        <v>254020</v>
      </c>
      <c r="B136" s="294" t="s">
        <v>269</v>
      </c>
      <c r="C136" s="295">
        <v>11399</v>
      </c>
      <c r="D136" s="296">
        <v>101.4</v>
      </c>
      <c r="E136" s="295">
        <v>11559</v>
      </c>
      <c r="F136" s="295">
        <v>12016</v>
      </c>
      <c r="G136" s="308">
        <v>1039.58</v>
      </c>
      <c r="H136" s="297">
        <v>65</v>
      </c>
      <c r="I136" s="298">
        <v>1064</v>
      </c>
      <c r="J136" s="299">
        <v>92.05</v>
      </c>
      <c r="K136" s="298">
        <v>13080</v>
      </c>
      <c r="L136" s="299">
        <v>1131.6300000000001</v>
      </c>
      <c r="M136" s="297">
        <v>65</v>
      </c>
      <c r="N136" s="295">
        <v>22</v>
      </c>
      <c r="O136" s="290" t="s">
        <v>8</v>
      </c>
    </row>
    <row r="137" spans="1:15" ht="11.4" customHeight="1" x14ac:dyDescent="0.25">
      <c r="A137" s="293">
        <v>254021</v>
      </c>
      <c r="B137" s="294" t="s">
        <v>270</v>
      </c>
      <c r="C137" s="295">
        <v>101789</v>
      </c>
      <c r="D137" s="296">
        <v>145.30000000000001</v>
      </c>
      <c r="E137" s="295">
        <v>147899</v>
      </c>
      <c r="F137" s="295">
        <v>103640</v>
      </c>
      <c r="G137" s="308">
        <v>700.75</v>
      </c>
      <c r="H137" s="297">
        <v>328</v>
      </c>
      <c r="I137" s="298">
        <v>51198</v>
      </c>
      <c r="J137" s="299">
        <v>346.17</v>
      </c>
      <c r="K137" s="298">
        <v>154838</v>
      </c>
      <c r="L137" s="299">
        <v>1046.92</v>
      </c>
      <c r="M137" s="297">
        <v>328</v>
      </c>
      <c r="N137" s="295">
        <v>255</v>
      </c>
      <c r="O137" s="290" t="s">
        <v>8</v>
      </c>
    </row>
    <row r="138" spans="1:15" ht="11.4" customHeight="1" x14ac:dyDescent="0.25">
      <c r="A138" s="293">
        <v>254022</v>
      </c>
      <c r="B138" s="294" t="s">
        <v>271</v>
      </c>
      <c r="C138" s="295">
        <v>7096</v>
      </c>
      <c r="D138" s="296">
        <v>100</v>
      </c>
      <c r="E138" s="295">
        <v>7096</v>
      </c>
      <c r="F138" s="295">
        <v>5461</v>
      </c>
      <c r="G138" s="308">
        <v>769.55</v>
      </c>
      <c r="H138" s="297">
        <v>256</v>
      </c>
      <c r="I138" s="298">
        <v>2090</v>
      </c>
      <c r="J138" s="299">
        <v>294.57</v>
      </c>
      <c r="K138" s="298">
        <v>7551</v>
      </c>
      <c r="L138" s="299">
        <v>1064.1199999999999</v>
      </c>
      <c r="M138" s="297">
        <v>256</v>
      </c>
      <c r="N138" s="295">
        <v>13</v>
      </c>
      <c r="O138" s="290" t="s">
        <v>8</v>
      </c>
    </row>
    <row r="139" spans="1:15" ht="11.4" customHeight="1" x14ac:dyDescent="0.25">
      <c r="A139" s="293">
        <v>254026</v>
      </c>
      <c r="B139" s="294" t="s">
        <v>272</v>
      </c>
      <c r="C139" s="295">
        <v>12107</v>
      </c>
      <c r="D139" s="296">
        <v>102.1</v>
      </c>
      <c r="E139" s="295">
        <v>12361</v>
      </c>
      <c r="F139" s="295">
        <v>9082</v>
      </c>
      <c r="G139" s="308">
        <v>734.76</v>
      </c>
      <c r="H139" s="297">
        <v>294</v>
      </c>
      <c r="I139" s="298">
        <v>3964</v>
      </c>
      <c r="J139" s="299">
        <v>320.66000000000003</v>
      </c>
      <c r="K139" s="298">
        <v>13046</v>
      </c>
      <c r="L139" s="299">
        <v>1055.42</v>
      </c>
      <c r="M139" s="297">
        <v>294</v>
      </c>
      <c r="N139" s="295">
        <v>22</v>
      </c>
      <c r="O139" s="290" t="s">
        <v>8</v>
      </c>
    </row>
    <row r="140" spans="1:15" ht="11.4" customHeight="1" x14ac:dyDescent="0.25">
      <c r="A140" s="293">
        <v>254028</v>
      </c>
      <c r="B140" s="294" t="s">
        <v>273</v>
      </c>
      <c r="C140" s="295">
        <v>19395</v>
      </c>
      <c r="D140" s="296">
        <v>109.4</v>
      </c>
      <c r="E140" s="295">
        <v>21218</v>
      </c>
      <c r="F140" s="295">
        <v>19743</v>
      </c>
      <c r="G140" s="308">
        <v>930.49</v>
      </c>
      <c r="H140" s="297">
        <v>114</v>
      </c>
      <c r="I140" s="298">
        <v>3689</v>
      </c>
      <c r="J140" s="299">
        <v>173.87</v>
      </c>
      <c r="K140" s="298">
        <v>23432</v>
      </c>
      <c r="L140" s="299">
        <v>1104.3499999999999</v>
      </c>
      <c r="M140" s="297">
        <v>114</v>
      </c>
      <c r="N140" s="295">
        <v>39</v>
      </c>
      <c r="O140" s="290" t="s">
        <v>8</v>
      </c>
    </row>
    <row r="141" spans="1:15" ht="11.4" customHeight="1" x14ac:dyDescent="0.25">
      <c r="A141" s="293">
        <v>254029</v>
      </c>
      <c r="B141" s="294" t="s">
        <v>274</v>
      </c>
      <c r="C141" s="295">
        <v>7970</v>
      </c>
      <c r="D141" s="296">
        <v>100</v>
      </c>
      <c r="E141" s="295">
        <v>7970</v>
      </c>
      <c r="F141" s="295">
        <v>5498</v>
      </c>
      <c r="G141" s="308">
        <v>689.89</v>
      </c>
      <c r="H141" s="297">
        <v>339</v>
      </c>
      <c r="I141" s="298">
        <v>2824</v>
      </c>
      <c r="J141" s="299">
        <v>354.32</v>
      </c>
      <c r="K141" s="298">
        <v>8322</v>
      </c>
      <c r="L141" s="299">
        <v>1044.2</v>
      </c>
      <c r="M141" s="297">
        <v>339</v>
      </c>
      <c r="N141" s="295">
        <v>14</v>
      </c>
      <c r="O141" s="290" t="s">
        <v>8</v>
      </c>
    </row>
    <row r="142" spans="1:15" ht="11.4" customHeight="1" x14ac:dyDescent="0.25">
      <c r="A142" s="293">
        <v>254032</v>
      </c>
      <c r="B142" s="294" t="s">
        <v>275</v>
      </c>
      <c r="C142" s="295">
        <v>7804</v>
      </c>
      <c r="D142" s="296">
        <v>100</v>
      </c>
      <c r="E142" s="295">
        <v>7804</v>
      </c>
      <c r="F142" s="295">
        <v>5989</v>
      </c>
      <c r="G142" s="308">
        <v>767.49</v>
      </c>
      <c r="H142" s="297">
        <v>257</v>
      </c>
      <c r="I142" s="298">
        <v>2311</v>
      </c>
      <c r="J142" s="299">
        <v>296.11</v>
      </c>
      <c r="K142" s="298">
        <v>8300</v>
      </c>
      <c r="L142" s="299">
        <v>1063.6099999999999</v>
      </c>
      <c r="M142" s="297">
        <v>257</v>
      </c>
      <c r="N142" s="295">
        <v>14</v>
      </c>
      <c r="O142" s="290" t="s">
        <v>8</v>
      </c>
    </row>
    <row r="143" spans="1:15" ht="11.4" customHeight="1" x14ac:dyDescent="0.25">
      <c r="A143" s="293">
        <v>254042</v>
      </c>
      <c r="B143" s="294" t="s">
        <v>276</v>
      </c>
      <c r="C143" s="295">
        <v>4728</v>
      </c>
      <c r="D143" s="296">
        <v>100</v>
      </c>
      <c r="E143" s="295">
        <v>4728</v>
      </c>
      <c r="F143" s="295">
        <v>2711</v>
      </c>
      <c r="G143" s="308">
        <v>573.41999999999996</v>
      </c>
      <c r="H143" s="297">
        <v>394</v>
      </c>
      <c r="I143" s="298">
        <v>2088</v>
      </c>
      <c r="J143" s="299">
        <v>441.66</v>
      </c>
      <c r="K143" s="298">
        <v>4799</v>
      </c>
      <c r="L143" s="299">
        <v>1015.09</v>
      </c>
      <c r="M143" s="297">
        <v>394</v>
      </c>
      <c r="N143" s="295">
        <v>8</v>
      </c>
      <c r="O143" s="290" t="s">
        <v>8</v>
      </c>
    </row>
    <row r="144" spans="1:15" ht="11.4" customHeight="1" x14ac:dyDescent="0.25">
      <c r="A144" s="293">
        <v>254044</v>
      </c>
      <c r="B144" s="294" t="s">
        <v>277</v>
      </c>
      <c r="C144" s="295">
        <v>5665</v>
      </c>
      <c r="D144" s="296">
        <v>100</v>
      </c>
      <c r="E144" s="295">
        <v>5665</v>
      </c>
      <c r="F144" s="295">
        <v>4006</v>
      </c>
      <c r="G144" s="308">
        <v>707.13</v>
      </c>
      <c r="H144" s="297">
        <v>313</v>
      </c>
      <c r="I144" s="298">
        <v>1934</v>
      </c>
      <c r="J144" s="299">
        <v>341.39</v>
      </c>
      <c r="K144" s="298">
        <v>5940</v>
      </c>
      <c r="L144" s="299">
        <v>1048.51</v>
      </c>
      <c r="M144" s="297">
        <v>313</v>
      </c>
      <c r="N144" s="295">
        <v>10</v>
      </c>
      <c r="O144" s="290" t="s">
        <v>8</v>
      </c>
    </row>
    <row r="145" spans="1:15" ht="11.4" customHeight="1" x14ac:dyDescent="0.25">
      <c r="A145" s="293">
        <v>254045</v>
      </c>
      <c r="B145" s="294" t="s">
        <v>278</v>
      </c>
      <c r="C145" s="295">
        <v>5834</v>
      </c>
      <c r="D145" s="296">
        <v>100</v>
      </c>
      <c r="E145" s="295">
        <v>5834</v>
      </c>
      <c r="F145" s="295">
        <v>3753</v>
      </c>
      <c r="G145" s="308">
        <v>643.37</v>
      </c>
      <c r="H145" s="297">
        <v>367</v>
      </c>
      <c r="I145" s="298">
        <v>2271</v>
      </c>
      <c r="J145" s="299">
        <v>389.21</v>
      </c>
      <c r="K145" s="298">
        <v>6024</v>
      </c>
      <c r="L145" s="299">
        <v>1032.57</v>
      </c>
      <c r="M145" s="297">
        <v>367</v>
      </c>
      <c r="N145" s="295">
        <v>10</v>
      </c>
      <c r="O145" s="290" t="s">
        <v>8</v>
      </c>
    </row>
    <row r="146" spans="1:15" ht="11.4" customHeight="1" x14ac:dyDescent="0.25">
      <c r="A146" s="293">
        <v>254406</v>
      </c>
      <c r="B146" s="294" t="s">
        <v>279</v>
      </c>
      <c r="C146" s="295">
        <v>18399</v>
      </c>
      <c r="D146" s="296">
        <v>108.4</v>
      </c>
      <c r="E146" s="295">
        <v>19945</v>
      </c>
      <c r="F146" s="295">
        <v>15780</v>
      </c>
      <c r="G146" s="308">
        <v>791.17</v>
      </c>
      <c r="H146" s="297">
        <v>233</v>
      </c>
      <c r="I146" s="298">
        <v>5552</v>
      </c>
      <c r="J146" s="299">
        <v>278.35000000000002</v>
      </c>
      <c r="K146" s="298">
        <v>21332</v>
      </c>
      <c r="L146" s="299">
        <v>1069.53</v>
      </c>
      <c r="M146" s="297">
        <v>233</v>
      </c>
      <c r="N146" s="295">
        <v>35</v>
      </c>
      <c r="O146" s="290" t="s">
        <v>8</v>
      </c>
    </row>
    <row r="147" spans="1:15" ht="11.4" customHeight="1" x14ac:dyDescent="0.25">
      <c r="A147" s="293">
        <v>255008</v>
      </c>
      <c r="B147" s="294" t="s">
        <v>280</v>
      </c>
      <c r="C147" s="295">
        <v>7869</v>
      </c>
      <c r="D147" s="296">
        <v>100</v>
      </c>
      <c r="E147" s="295">
        <v>7869</v>
      </c>
      <c r="F147" s="295">
        <v>5451</v>
      </c>
      <c r="G147" s="308">
        <v>692.73</v>
      </c>
      <c r="H147" s="297">
        <v>335</v>
      </c>
      <c r="I147" s="298">
        <v>2771</v>
      </c>
      <c r="J147" s="299">
        <v>352.19</v>
      </c>
      <c r="K147" s="298">
        <v>8222</v>
      </c>
      <c r="L147" s="299">
        <v>1044.9100000000001</v>
      </c>
      <c r="M147" s="297">
        <v>335</v>
      </c>
      <c r="N147" s="295">
        <v>14</v>
      </c>
      <c r="O147" s="290" t="s">
        <v>8</v>
      </c>
    </row>
    <row r="148" spans="1:15" ht="11.4" customHeight="1" x14ac:dyDescent="0.25">
      <c r="A148" s="293">
        <v>255023</v>
      </c>
      <c r="B148" s="294" t="s">
        <v>281</v>
      </c>
      <c r="C148" s="295">
        <v>20063</v>
      </c>
      <c r="D148" s="296">
        <v>110</v>
      </c>
      <c r="E148" s="295">
        <v>22069</v>
      </c>
      <c r="F148" s="295">
        <v>28509</v>
      </c>
      <c r="G148" s="308">
        <v>1291.81</v>
      </c>
      <c r="H148" s="297">
        <v>20</v>
      </c>
      <c r="I148" s="300" t="s">
        <v>623</v>
      </c>
      <c r="J148" s="300" t="s">
        <v>623</v>
      </c>
      <c r="K148" s="298">
        <v>27937</v>
      </c>
      <c r="L148" s="299">
        <v>1265.9100000000001</v>
      </c>
      <c r="M148" s="297">
        <v>20</v>
      </c>
      <c r="N148" s="295">
        <v>48</v>
      </c>
      <c r="O148" s="290" t="s">
        <v>8</v>
      </c>
    </row>
    <row r="149" spans="1:15" ht="11.4" customHeight="1" x14ac:dyDescent="0.25">
      <c r="A149" s="293">
        <v>255401</v>
      </c>
      <c r="B149" s="294" t="s">
        <v>282</v>
      </c>
      <c r="C149" s="295">
        <v>5892</v>
      </c>
      <c r="D149" s="296">
        <v>100</v>
      </c>
      <c r="E149" s="295">
        <v>5892</v>
      </c>
      <c r="F149" s="295">
        <v>4016</v>
      </c>
      <c r="G149" s="308">
        <v>681.55</v>
      </c>
      <c r="H149" s="297">
        <v>342</v>
      </c>
      <c r="I149" s="298">
        <v>2124</v>
      </c>
      <c r="J149" s="299">
        <v>360.57</v>
      </c>
      <c r="K149" s="298">
        <v>6140</v>
      </c>
      <c r="L149" s="299">
        <v>1042.1199999999999</v>
      </c>
      <c r="M149" s="297">
        <v>342</v>
      </c>
      <c r="N149" s="295">
        <v>10</v>
      </c>
      <c r="O149" s="290" t="s">
        <v>8</v>
      </c>
    </row>
    <row r="150" spans="1:15" ht="11.4" customHeight="1" x14ac:dyDescent="0.25">
      <c r="A150" s="293">
        <v>255403</v>
      </c>
      <c r="B150" s="294" t="s">
        <v>283</v>
      </c>
      <c r="C150" s="295">
        <v>6802</v>
      </c>
      <c r="D150" s="296">
        <v>100</v>
      </c>
      <c r="E150" s="295">
        <v>6802</v>
      </c>
      <c r="F150" s="295">
        <v>5196</v>
      </c>
      <c r="G150" s="308">
        <v>763.92</v>
      </c>
      <c r="H150" s="297">
        <v>263</v>
      </c>
      <c r="I150" s="298">
        <v>2032</v>
      </c>
      <c r="J150" s="299">
        <v>298.79000000000002</v>
      </c>
      <c r="K150" s="298">
        <v>7229</v>
      </c>
      <c r="L150" s="299">
        <v>1062.71</v>
      </c>
      <c r="M150" s="297">
        <v>263</v>
      </c>
      <c r="N150" s="295">
        <v>12</v>
      </c>
      <c r="O150" s="290" t="s">
        <v>8</v>
      </c>
    </row>
    <row r="151" spans="1:15" ht="11.4" customHeight="1" x14ac:dyDescent="0.25">
      <c r="A151" s="293">
        <v>255408</v>
      </c>
      <c r="B151" s="294" t="s">
        <v>284</v>
      </c>
      <c r="C151" s="295">
        <v>14951</v>
      </c>
      <c r="D151" s="296">
        <v>105</v>
      </c>
      <c r="E151" s="295">
        <v>15699</v>
      </c>
      <c r="F151" s="295">
        <v>10518</v>
      </c>
      <c r="G151" s="308">
        <v>669.96</v>
      </c>
      <c r="H151" s="297">
        <v>350</v>
      </c>
      <c r="I151" s="298">
        <v>5797</v>
      </c>
      <c r="J151" s="299">
        <v>369.26</v>
      </c>
      <c r="K151" s="298">
        <v>16315</v>
      </c>
      <c r="L151" s="299">
        <v>1039.22</v>
      </c>
      <c r="M151" s="297">
        <v>350</v>
      </c>
      <c r="N151" s="295">
        <v>27</v>
      </c>
      <c r="O151" s="290" t="s">
        <v>8</v>
      </c>
    </row>
    <row r="152" spans="1:15" ht="11.4" customHeight="1" x14ac:dyDescent="0.25">
      <c r="A152" s="293">
        <v>255409</v>
      </c>
      <c r="B152" s="294" t="s">
        <v>285</v>
      </c>
      <c r="C152" s="295">
        <v>15698</v>
      </c>
      <c r="D152" s="296">
        <v>105.7</v>
      </c>
      <c r="E152" s="295">
        <v>16593</v>
      </c>
      <c r="F152" s="295">
        <v>10770</v>
      </c>
      <c r="G152" s="308">
        <v>649.05999999999995</v>
      </c>
      <c r="H152" s="297">
        <v>362</v>
      </c>
      <c r="I152" s="298">
        <v>6387</v>
      </c>
      <c r="J152" s="299">
        <v>384.94</v>
      </c>
      <c r="K152" s="298">
        <v>17157</v>
      </c>
      <c r="L152" s="299">
        <v>1034</v>
      </c>
      <c r="M152" s="297">
        <v>362</v>
      </c>
      <c r="N152" s="295">
        <v>28</v>
      </c>
      <c r="O152" s="290" t="s">
        <v>8</v>
      </c>
    </row>
    <row r="153" spans="1:15" ht="11.4" customHeight="1" x14ac:dyDescent="0.25">
      <c r="A153" s="293">
        <v>256022</v>
      </c>
      <c r="B153" s="294" t="s">
        <v>286</v>
      </c>
      <c r="C153" s="295">
        <v>31501</v>
      </c>
      <c r="D153" s="296">
        <v>115.8</v>
      </c>
      <c r="E153" s="295">
        <v>36478</v>
      </c>
      <c r="F153" s="295">
        <v>27888</v>
      </c>
      <c r="G153" s="308">
        <v>764.5</v>
      </c>
      <c r="H153" s="297">
        <v>261</v>
      </c>
      <c r="I153" s="298">
        <v>10883</v>
      </c>
      <c r="J153" s="299">
        <v>298.35000000000002</v>
      </c>
      <c r="K153" s="298">
        <v>38771</v>
      </c>
      <c r="L153" s="299">
        <v>1062.8599999999999</v>
      </c>
      <c r="M153" s="297">
        <v>261</v>
      </c>
      <c r="N153" s="295">
        <v>64</v>
      </c>
      <c r="O153" s="290" t="s">
        <v>8</v>
      </c>
    </row>
    <row r="154" spans="1:15" ht="11.4" customHeight="1" x14ac:dyDescent="0.25">
      <c r="A154" s="293">
        <v>256025</v>
      </c>
      <c r="B154" s="294" t="s">
        <v>287</v>
      </c>
      <c r="C154" s="295">
        <v>10165</v>
      </c>
      <c r="D154" s="296">
        <v>100.2</v>
      </c>
      <c r="E154" s="295">
        <v>10185</v>
      </c>
      <c r="F154" s="295">
        <v>8473</v>
      </c>
      <c r="G154" s="308">
        <v>831.92</v>
      </c>
      <c r="H154" s="297">
        <v>182</v>
      </c>
      <c r="I154" s="298">
        <v>2524</v>
      </c>
      <c r="J154" s="299">
        <v>247.8</v>
      </c>
      <c r="K154" s="298">
        <v>10997</v>
      </c>
      <c r="L154" s="299">
        <v>1079.71</v>
      </c>
      <c r="M154" s="297">
        <v>182</v>
      </c>
      <c r="N154" s="295">
        <v>18</v>
      </c>
      <c r="O154" s="290" t="s">
        <v>8</v>
      </c>
    </row>
    <row r="155" spans="1:15" ht="11.4" customHeight="1" x14ac:dyDescent="0.25">
      <c r="A155" s="293">
        <v>256030</v>
      </c>
      <c r="B155" s="294" t="s">
        <v>288</v>
      </c>
      <c r="C155" s="295">
        <v>5214</v>
      </c>
      <c r="D155" s="296">
        <v>100</v>
      </c>
      <c r="E155" s="295">
        <v>5214</v>
      </c>
      <c r="F155" s="295">
        <v>6725</v>
      </c>
      <c r="G155" s="308">
        <v>1289.8699999999999</v>
      </c>
      <c r="H155" s="297">
        <v>21</v>
      </c>
      <c r="I155" s="300" t="s">
        <v>623</v>
      </c>
      <c r="J155" s="300" t="s">
        <v>623</v>
      </c>
      <c r="K155" s="298">
        <v>6592</v>
      </c>
      <c r="L155" s="299">
        <v>1264.3599999999999</v>
      </c>
      <c r="M155" s="297">
        <v>21</v>
      </c>
      <c r="N155" s="295">
        <v>11</v>
      </c>
      <c r="O155" s="290" t="s">
        <v>8</v>
      </c>
    </row>
    <row r="156" spans="1:15" ht="11.4" customHeight="1" x14ac:dyDescent="0.25">
      <c r="A156" s="293">
        <v>256402</v>
      </c>
      <c r="B156" s="294" t="s">
        <v>289</v>
      </c>
      <c r="C156" s="295">
        <v>6107</v>
      </c>
      <c r="D156" s="296">
        <v>100</v>
      </c>
      <c r="E156" s="295">
        <v>6107</v>
      </c>
      <c r="F156" s="295">
        <v>4067</v>
      </c>
      <c r="G156" s="308">
        <v>666.03</v>
      </c>
      <c r="H156" s="297">
        <v>352</v>
      </c>
      <c r="I156" s="298">
        <v>2273</v>
      </c>
      <c r="J156" s="299">
        <v>372.21</v>
      </c>
      <c r="K156" s="298">
        <v>6341</v>
      </c>
      <c r="L156" s="299">
        <v>1038.24</v>
      </c>
      <c r="M156" s="297">
        <v>352</v>
      </c>
      <c r="N156" s="295">
        <v>10</v>
      </c>
      <c r="O156" s="290" t="s">
        <v>8</v>
      </c>
    </row>
    <row r="157" spans="1:15" ht="11.4" customHeight="1" x14ac:dyDescent="0.25">
      <c r="A157" s="293">
        <v>256405</v>
      </c>
      <c r="B157" s="294" t="s">
        <v>290</v>
      </c>
      <c r="C157" s="295">
        <v>6184</v>
      </c>
      <c r="D157" s="296">
        <v>100</v>
      </c>
      <c r="E157" s="295">
        <v>6184</v>
      </c>
      <c r="F157" s="295">
        <v>4145</v>
      </c>
      <c r="G157" s="308">
        <v>670.27</v>
      </c>
      <c r="H157" s="297">
        <v>349</v>
      </c>
      <c r="I157" s="298">
        <v>2282</v>
      </c>
      <c r="J157" s="299">
        <v>369.03</v>
      </c>
      <c r="K157" s="298">
        <v>6427</v>
      </c>
      <c r="L157" s="299">
        <v>1039.3</v>
      </c>
      <c r="M157" s="297">
        <v>349</v>
      </c>
      <c r="N157" s="295">
        <v>11</v>
      </c>
      <c r="O157" s="290" t="s">
        <v>8</v>
      </c>
    </row>
    <row r="158" spans="1:15" ht="11.4" customHeight="1" x14ac:dyDescent="0.25">
      <c r="A158" s="293">
        <v>256406</v>
      </c>
      <c r="B158" s="294" t="s">
        <v>291</v>
      </c>
      <c r="C158" s="295">
        <v>8484</v>
      </c>
      <c r="D158" s="296">
        <v>100</v>
      </c>
      <c r="E158" s="295">
        <v>8484</v>
      </c>
      <c r="F158" s="295">
        <v>8127</v>
      </c>
      <c r="G158" s="308">
        <v>957.91</v>
      </c>
      <c r="H158" s="297">
        <v>105</v>
      </c>
      <c r="I158" s="298">
        <v>1301</v>
      </c>
      <c r="J158" s="299">
        <v>153.30000000000001</v>
      </c>
      <c r="K158" s="298">
        <v>9427</v>
      </c>
      <c r="L158" s="299">
        <v>1111.21</v>
      </c>
      <c r="M158" s="297">
        <v>105</v>
      </c>
      <c r="N158" s="295">
        <v>16</v>
      </c>
      <c r="O158" s="290" t="s">
        <v>8</v>
      </c>
    </row>
    <row r="159" spans="1:15" ht="11.4" customHeight="1" x14ac:dyDescent="0.25">
      <c r="A159" s="293">
        <v>256407</v>
      </c>
      <c r="B159" s="294" t="s">
        <v>292</v>
      </c>
      <c r="C159" s="295">
        <v>7233</v>
      </c>
      <c r="D159" s="296">
        <v>100</v>
      </c>
      <c r="E159" s="295">
        <v>7233</v>
      </c>
      <c r="F159" s="295">
        <v>6103</v>
      </c>
      <c r="G159" s="308">
        <v>843.75</v>
      </c>
      <c r="H159" s="297">
        <v>171</v>
      </c>
      <c r="I159" s="298">
        <v>1728</v>
      </c>
      <c r="J159" s="299">
        <v>238.92</v>
      </c>
      <c r="K159" s="298">
        <v>7831</v>
      </c>
      <c r="L159" s="299">
        <v>1082.67</v>
      </c>
      <c r="M159" s="297">
        <v>171</v>
      </c>
      <c r="N159" s="295">
        <v>13</v>
      </c>
      <c r="O159" s="290" t="s">
        <v>8</v>
      </c>
    </row>
    <row r="160" spans="1:15" ht="11.4" customHeight="1" x14ac:dyDescent="0.25">
      <c r="A160" s="293">
        <v>256408</v>
      </c>
      <c r="B160" s="294" t="s">
        <v>293</v>
      </c>
      <c r="C160" s="295">
        <v>14983</v>
      </c>
      <c r="D160" s="296">
        <v>105</v>
      </c>
      <c r="E160" s="295">
        <v>15732</v>
      </c>
      <c r="F160" s="295">
        <v>16943</v>
      </c>
      <c r="G160" s="308">
        <v>1077</v>
      </c>
      <c r="H160" s="297">
        <v>52</v>
      </c>
      <c r="I160" s="298">
        <v>1007</v>
      </c>
      <c r="J160" s="299">
        <v>63.98</v>
      </c>
      <c r="K160" s="298">
        <v>17950</v>
      </c>
      <c r="L160" s="299">
        <v>1140.98</v>
      </c>
      <c r="M160" s="297">
        <v>52</v>
      </c>
      <c r="N160" s="295">
        <v>30</v>
      </c>
      <c r="O160" s="290" t="s">
        <v>8</v>
      </c>
    </row>
    <row r="161" spans="1:15" ht="11.4" customHeight="1" x14ac:dyDescent="0.25">
      <c r="A161" s="293">
        <v>256409</v>
      </c>
      <c r="B161" s="294" t="s">
        <v>294</v>
      </c>
      <c r="C161" s="295">
        <v>17270</v>
      </c>
      <c r="D161" s="296">
        <v>107.3</v>
      </c>
      <c r="E161" s="295">
        <v>18531</v>
      </c>
      <c r="F161" s="295">
        <v>19563</v>
      </c>
      <c r="G161" s="308">
        <v>1055.7</v>
      </c>
      <c r="H161" s="297">
        <v>59</v>
      </c>
      <c r="I161" s="298">
        <v>1482</v>
      </c>
      <c r="J161" s="299">
        <v>79.959999999999994</v>
      </c>
      <c r="K161" s="298">
        <v>21045</v>
      </c>
      <c r="L161" s="299">
        <v>1135.6600000000001</v>
      </c>
      <c r="M161" s="297">
        <v>59</v>
      </c>
      <c r="N161" s="295">
        <v>36</v>
      </c>
      <c r="O161" s="290" t="s">
        <v>8</v>
      </c>
    </row>
    <row r="162" spans="1:15" ht="11.4" customHeight="1" x14ac:dyDescent="0.25">
      <c r="A162" s="293">
        <v>256410</v>
      </c>
      <c r="B162" s="294" t="s">
        <v>295</v>
      </c>
      <c r="C162" s="295">
        <v>15922</v>
      </c>
      <c r="D162" s="296">
        <v>105.9</v>
      </c>
      <c r="E162" s="295">
        <v>16861</v>
      </c>
      <c r="F162" s="295">
        <v>12647</v>
      </c>
      <c r="G162" s="308">
        <v>750.05</v>
      </c>
      <c r="H162" s="297">
        <v>282</v>
      </c>
      <c r="I162" s="298">
        <v>5213</v>
      </c>
      <c r="J162" s="299">
        <v>309.19</v>
      </c>
      <c r="K162" s="298">
        <v>17860</v>
      </c>
      <c r="L162" s="299">
        <v>1059.24</v>
      </c>
      <c r="M162" s="297">
        <v>282</v>
      </c>
      <c r="N162" s="295">
        <v>30</v>
      </c>
      <c r="O162" s="290" t="s">
        <v>8</v>
      </c>
    </row>
    <row r="163" spans="1:15" ht="11.4" customHeight="1" x14ac:dyDescent="0.25">
      <c r="A163" s="293">
        <v>257003</v>
      </c>
      <c r="B163" s="294" t="s">
        <v>296</v>
      </c>
      <c r="C163" s="295">
        <v>6291</v>
      </c>
      <c r="D163" s="296">
        <v>100</v>
      </c>
      <c r="E163" s="295">
        <v>6291</v>
      </c>
      <c r="F163" s="295">
        <v>3602</v>
      </c>
      <c r="G163" s="308">
        <v>572.59</v>
      </c>
      <c r="H163" s="297">
        <v>395</v>
      </c>
      <c r="I163" s="298">
        <v>2782</v>
      </c>
      <c r="J163" s="299">
        <v>442.29</v>
      </c>
      <c r="K163" s="298">
        <v>6385</v>
      </c>
      <c r="L163" s="299">
        <v>1014.88</v>
      </c>
      <c r="M163" s="297">
        <v>395</v>
      </c>
      <c r="N163" s="295">
        <v>10</v>
      </c>
      <c r="O163" s="290" t="s">
        <v>8</v>
      </c>
    </row>
    <row r="164" spans="1:15" ht="11.4" customHeight="1" x14ac:dyDescent="0.25">
      <c r="A164" s="293">
        <v>257009</v>
      </c>
      <c r="B164" s="294" t="s">
        <v>297</v>
      </c>
      <c r="C164" s="295">
        <v>19286</v>
      </c>
      <c r="D164" s="296">
        <v>109.3</v>
      </c>
      <c r="E164" s="295">
        <v>21080</v>
      </c>
      <c r="F164" s="295">
        <v>20817</v>
      </c>
      <c r="G164" s="308">
        <v>987.54</v>
      </c>
      <c r="H164" s="297">
        <v>94</v>
      </c>
      <c r="I164" s="298">
        <v>2763</v>
      </c>
      <c r="J164" s="299">
        <v>131.07</v>
      </c>
      <c r="K164" s="298">
        <v>23580</v>
      </c>
      <c r="L164" s="299">
        <v>1118.6199999999999</v>
      </c>
      <c r="M164" s="297">
        <v>94</v>
      </c>
      <c r="N164" s="295">
        <v>40</v>
      </c>
      <c r="O164" s="290" t="s">
        <v>8</v>
      </c>
    </row>
    <row r="165" spans="1:15" ht="11.4" customHeight="1" x14ac:dyDescent="0.25">
      <c r="A165" s="293">
        <v>257028</v>
      </c>
      <c r="B165" s="294" t="s">
        <v>298</v>
      </c>
      <c r="C165" s="295">
        <v>9286</v>
      </c>
      <c r="D165" s="296">
        <v>100</v>
      </c>
      <c r="E165" s="295">
        <v>9286</v>
      </c>
      <c r="F165" s="295">
        <v>6496</v>
      </c>
      <c r="G165" s="308">
        <v>699.5</v>
      </c>
      <c r="H165" s="297">
        <v>329</v>
      </c>
      <c r="I165" s="298">
        <v>3223</v>
      </c>
      <c r="J165" s="299">
        <v>347.1</v>
      </c>
      <c r="K165" s="298">
        <v>9719</v>
      </c>
      <c r="L165" s="299">
        <v>1046.6099999999999</v>
      </c>
      <c r="M165" s="297">
        <v>329</v>
      </c>
      <c r="N165" s="295">
        <v>16</v>
      </c>
      <c r="O165" s="290" t="s">
        <v>8</v>
      </c>
    </row>
    <row r="166" spans="1:15" ht="11.4" customHeight="1" x14ac:dyDescent="0.25">
      <c r="A166" s="293">
        <v>257031</v>
      </c>
      <c r="B166" s="294" t="s">
        <v>299</v>
      </c>
      <c r="C166" s="295">
        <v>25452</v>
      </c>
      <c r="D166" s="296">
        <v>112.7</v>
      </c>
      <c r="E166" s="295">
        <v>28684</v>
      </c>
      <c r="F166" s="295">
        <v>25022</v>
      </c>
      <c r="G166" s="308">
        <v>872.34</v>
      </c>
      <c r="H166" s="297">
        <v>153</v>
      </c>
      <c r="I166" s="298">
        <v>6238</v>
      </c>
      <c r="J166" s="299">
        <v>217.48</v>
      </c>
      <c r="K166" s="298">
        <v>31260</v>
      </c>
      <c r="L166" s="299">
        <v>1089.82</v>
      </c>
      <c r="M166" s="297">
        <v>153</v>
      </c>
      <c r="N166" s="295">
        <v>52</v>
      </c>
      <c r="O166" s="290" t="s">
        <v>8</v>
      </c>
    </row>
    <row r="167" spans="1:15" ht="11.4" customHeight="1" x14ac:dyDescent="0.25">
      <c r="A167" s="293">
        <v>257035</v>
      </c>
      <c r="B167" s="294" t="s">
        <v>300</v>
      </c>
      <c r="C167" s="295">
        <v>22276</v>
      </c>
      <c r="D167" s="296">
        <v>111.1</v>
      </c>
      <c r="E167" s="295">
        <v>24749</v>
      </c>
      <c r="F167" s="295">
        <v>17176</v>
      </c>
      <c r="G167" s="308">
        <v>693.99</v>
      </c>
      <c r="H167" s="297">
        <v>334</v>
      </c>
      <c r="I167" s="298">
        <v>8693</v>
      </c>
      <c r="J167" s="299">
        <v>351.24</v>
      </c>
      <c r="K167" s="298">
        <v>25868</v>
      </c>
      <c r="L167" s="299">
        <v>1045.23</v>
      </c>
      <c r="M167" s="297">
        <v>334</v>
      </c>
      <c r="N167" s="295">
        <v>43</v>
      </c>
      <c r="O167" s="290" t="s">
        <v>8</v>
      </c>
    </row>
    <row r="168" spans="1:15" ht="11.4" customHeight="1" x14ac:dyDescent="0.25">
      <c r="A168" s="293">
        <v>257401</v>
      </c>
      <c r="B168" s="294" t="s">
        <v>301</v>
      </c>
      <c r="C168" s="295">
        <v>6900</v>
      </c>
      <c r="D168" s="296">
        <v>100</v>
      </c>
      <c r="E168" s="295">
        <v>6900</v>
      </c>
      <c r="F168" s="295">
        <v>5740</v>
      </c>
      <c r="G168" s="308">
        <v>831.82</v>
      </c>
      <c r="H168" s="297">
        <v>183</v>
      </c>
      <c r="I168" s="298">
        <v>1710</v>
      </c>
      <c r="J168" s="299">
        <v>247.87</v>
      </c>
      <c r="K168" s="298">
        <v>7450</v>
      </c>
      <c r="L168" s="299">
        <v>1079.69</v>
      </c>
      <c r="M168" s="297">
        <v>183</v>
      </c>
      <c r="N168" s="295">
        <v>12</v>
      </c>
      <c r="O168" s="290" t="s">
        <v>8</v>
      </c>
    </row>
    <row r="169" spans="1:15" ht="11.4" customHeight="1" x14ac:dyDescent="0.25">
      <c r="A169" s="293">
        <v>257402</v>
      </c>
      <c r="B169" s="294" t="s">
        <v>302</v>
      </c>
      <c r="C169" s="295">
        <v>7803</v>
      </c>
      <c r="D169" s="296">
        <v>100</v>
      </c>
      <c r="E169" s="295">
        <v>7803</v>
      </c>
      <c r="F169" s="295">
        <v>5018</v>
      </c>
      <c r="G169" s="308">
        <v>643.13</v>
      </c>
      <c r="H169" s="297">
        <v>368</v>
      </c>
      <c r="I169" s="298">
        <v>3038</v>
      </c>
      <c r="J169" s="299">
        <v>389.38</v>
      </c>
      <c r="K169" s="298">
        <v>8057</v>
      </c>
      <c r="L169" s="299">
        <v>1032.51</v>
      </c>
      <c r="M169" s="297">
        <v>368</v>
      </c>
      <c r="N169" s="295">
        <v>13</v>
      </c>
      <c r="O169" s="290" t="s">
        <v>8</v>
      </c>
    </row>
    <row r="170" spans="1:15" ht="11.4" customHeight="1" x14ac:dyDescent="0.25">
      <c r="A170" s="293">
        <v>257403</v>
      </c>
      <c r="B170" s="294" t="s">
        <v>303</v>
      </c>
      <c r="C170" s="295">
        <v>17508</v>
      </c>
      <c r="D170" s="296">
        <v>107.5</v>
      </c>
      <c r="E170" s="295">
        <v>18821</v>
      </c>
      <c r="F170" s="295">
        <v>14269</v>
      </c>
      <c r="G170" s="308">
        <v>758.15</v>
      </c>
      <c r="H170" s="297">
        <v>270</v>
      </c>
      <c r="I170" s="298">
        <v>5705</v>
      </c>
      <c r="J170" s="299">
        <v>303.12</v>
      </c>
      <c r="K170" s="298">
        <v>19974</v>
      </c>
      <c r="L170" s="299">
        <v>1061.27</v>
      </c>
      <c r="M170" s="297">
        <v>270</v>
      </c>
      <c r="N170" s="295">
        <v>33</v>
      </c>
      <c r="O170" s="290" t="s">
        <v>8</v>
      </c>
    </row>
    <row r="171" spans="1:15" ht="11.4" customHeight="1" x14ac:dyDescent="0.25">
      <c r="A171" s="293">
        <v>257404</v>
      </c>
      <c r="B171" s="294" t="s">
        <v>304</v>
      </c>
      <c r="C171" s="295">
        <v>8070</v>
      </c>
      <c r="D171" s="296">
        <v>100</v>
      </c>
      <c r="E171" s="295">
        <v>8070</v>
      </c>
      <c r="F171" s="295">
        <v>5672</v>
      </c>
      <c r="G171" s="308">
        <v>702.89</v>
      </c>
      <c r="H171" s="297">
        <v>323</v>
      </c>
      <c r="I171" s="298">
        <v>2781</v>
      </c>
      <c r="J171" s="299">
        <v>344.57</v>
      </c>
      <c r="K171" s="298">
        <v>8453</v>
      </c>
      <c r="L171" s="299">
        <v>1047.45</v>
      </c>
      <c r="M171" s="297">
        <v>323</v>
      </c>
      <c r="N171" s="295">
        <v>14</v>
      </c>
      <c r="O171" s="290" t="s">
        <v>8</v>
      </c>
    </row>
    <row r="172" spans="1:15" ht="11.4" customHeight="1" x14ac:dyDescent="0.25">
      <c r="A172" s="293">
        <v>257405</v>
      </c>
      <c r="B172" s="294" t="s">
        <v>305</v>
      </c>
      <c r="C172" s="295">
        <v>10072</v>
      </c>
      <c r="D172" s="296">
        <v>100.1</v>
      </c>
      <c r="E172" s="295">
        <v>10082</v>
      </c>
      <c r="F172" s="295">
        <v>7092</v>
      </c>
      <c r="G172" s="308">
        <v>703.44</v>
      </c>
      <c r="H172" s="297">
        <v>321</v>
      </c>
      <c r="I172" s="298">
        <v>3470</v>
      </c>
      <c r="J172" s="299">
        <v>344.15</v>
      </c>
      <c r="K172" s="298">
        <v>10562</v>
      </c>
      <c r="L172" s="299">
        <v>1047.5899999999999</v>
      </c>
      <c r="M172" s="297">
        <v>321</v>
      </c>
      <c r="N172" s="295">
        <v>17</v>
      </c>
      <c r="O172" s="290" t="s">
        <v>8</v>
      </c>
    </row>
    <row r="173" spans="1:15" ht="11.4" customHeight="1" x14ac:dyDescent="0.25">
      <c r="A173" s="293">
        <v>257406</v>
      </c>
      <c r="B173" s="294" t="s">
        <v>306</v>
      </c>
      <c r="C173" s="295">
        <v>15891</v>
      </c>
      <c r="D173" s="296">
        <v>105.9</v>
      </c>
      <c r="E173" s="295">
        <v>16829</v>
      </c>
      <c r="F173" s="295">
        <v>13816</v>
      </c>
      <c r="G173" s="308">
        <v>820.94</v>
      </c>
      <c r="H173" s="297">
        <v>195</v>
      </c>
      <c r="I173" s="298">
        <v>4309</v>
      </c>
      <c r="J173" s="299">
        <v>256.02</v>
      </c>
      <c r="K173" s="298">
        <v>18124</v>
      </c>
      <c r="L173" s="299">
        <v>1076.97</v>
      </c>
      <c r="M173" s="297">
        <v>195</v>
      </c>
      <c r="N173" s="295">
        <v>30</v>
      </c>
      <c r="O173" s="290" t="s">
        <v>8</v>
      </c>
    </row>
    <row r="174" spans="1:15" ht="11.4" customHeight="1" x14ac:dyDescent="0.25">
      <c r="A174" s="293">
        <v>257407</v>
      </c>
      <c r="B174" s="294" t="s">
        <v>307</v>
      </c>
      <c r="C174" s="295">
        <v>9446</v>
      </c>
      <c r="D174" s="296">
        <v>100</v>
      </c>
      <c r="E174" s="295">
        <v>9446</v>
      </c>
      <c r="F174" s="295">
        <v>5857</v>
      </c>
      <c r="G174" s="308">
        <v>620</v>
      </c>
      <c r="H174" s="297">
        <v>380</v>
      </c>
      <c r="I174" s="298">
        <v>3842</v>
      </c>
      <c r="J174" s="299">
        <v>406.73</v>
      </c>
      <c r="K174" s="298">
        <v>9699</v>
      </c>
      <c r="L174" s="299">
        <v>1026.73</v>
      </c>
      <c r="M174" s="297">
        <v>380</v>
      </c>
      <c r="N174" s="295">
        <v>16</v>
      </c>
      <c r="O174" s="290" t="s">
        <v>8</v>
      </c>
    </row>
    <row r="175" spans="1:15" ht="22.05" customHeight="1" x14ac:dyDescent="0.25">
      <c r="A175" s="293">
        <v>351004</v>
      </c>
      <c r="B175" s="294" t="s">
        <v>308</v>
      </c>
      <c r="C175" s="295">
        <v>14603</v>
      </c>
      <c r="D175" s="296">
        <v>104.6</v>
      </c>
      <c r="E175" s="295">
        <v>15275</v>
      </c>
      <c r="F175" s="295">
        <v>9194</v>
      </c>
      <c r="G175" s="308">
        <v>601.89</v>
      </c>
      <c r="H175" s="297">
        <v>386</v>
      </c>
      <c r="I175" s="298">
        <v>6420</v>
      </c>
      <c r="J175" s="299">
        <v>420.32</v>
      </c>
      <c r="K175" s="298">
        <v>15614</v>
      </c>
      <c r="L175" s="299">
        <v>1022.2</v>
      </c>
      <c r="M175" s="297">
        <v>386</v>
      </c>
      <c r="N175" s="295">
        <v>26</v>
      </c>
      <c r="O175" s="290" t="s">
        <v>8</v>
      </c>
    </row>
    <row r="176" spans="1:15" ht="11.4" customHeight="1" x14ac:dyDescent="0.25">
      <c r="A176" s="293">
        <v>351006</v>
      </c>
      <c r="B176" s="294" t="s">
        <v>309</v>
      </c>
      <c r="C176" s="295">
        <v>69413</v>
      </c>
      <c r="D176" s="296">
        <v>132.80000000000001</v>
      </c>
      <c r="E176" s="295">
        <v>92180</v>
      </c>
      <c r="F176" s="295">
        <v>67312</v>
      </c>
      <c r="G176" s="308">
        <v>730.23</v>
      </c>
      <c r="H176" s="297">
        <v>296</v>
      </c>
      <c r="I176" s="298">
        <v>29872</v>
      </c>
      <c r="J176" s="299">
        <v>324.06</v>
      </c>
      <c r="K176" s="298">
        <v>97184</v>
      </c>
      <c r="L176" s="299">
        <v>1054.29</v>
      </c>
      <c r="M176" s="297">
        <v>296</v>
      </c>
      <c r="N176" s="295">
        <v>161</v>
      </c>
      <c r="O176" s="290" t="s">
        <v>8</v>
      </c>
    </row>
    <row r="177" spans="1:15" ht="11.4" customHeight="1" x14ac:dyDescent="0.25">
      <c r="A177" s="293">
        <v>351010</v>
      </c>
      <c r="B177" s="294" t="s">
        <v>310</v>
      </c>
      <c r="C177" s="295">
        <v>6235</v>
      </c>
      <c r="D177" s="296">
        <v>100</v>
      </c>
      <c r="E177" s="295">
        <v>6235</v>
      </c>
      <c r="F177" s="295">
        <v>4994</v>
      </c>
      <c r="G177" s="308">
        <v>801.01</v>
      </c>
      <c r="H177" s="297">
        <v>221</v>
      </c>
      <c r="I177" s="298">
        <v>1690</v>
      </c>
      <c r="J177" s="299">
        <v>270.97000000000003</v>
      </c>
      <c r="K177" s="298">
        <v>6684</v>
      </c>
      <c r="L177" s="299">
        <v>1071.98</v>
      </c>
      <c r="M177" s="297">
        <v>221</v>
      </c>
      <c r="N177" s="295">
        <v>11</v>
      </c>
      <c r="O177" s="290" t="s">
        <v>8</v>
      </c>
    </row>
    <row r="178" spans="1:15" ht="11.4" customHeight="1" x14ac:dyDescent="0.25">
      <c r="A178" s="293">
        <v>351012</v>
      </c>
      <c r="B178" s="294" t="s">
        <v>311</v>
      </c>
      <c r="C178" s="295">
        <v>10391</v>
      </c>
      <c r="D178" s="296">
        <v>100.4</v>
      </c>
      <c r="E178" s="295">
        <v>10433</v>
      </c>
      <c r="F178" s="295">
        <v>8138</v>
      </c>
      <c r="G178" s="308">
        <v>779.98</v>
      </c>
      <c r="H178" s="297">
        <v>246</v>
      </c>
      <c r="I178" s="298">
        <v>2992</v>
      </c>
      <c r="J178" s="299">
        <v>286.75</v>
      </c>
      <c r="K178" s="298">
        <v>11129</v>
      </c>
      <c r="L178" s="299">
        <v>1066.73</v>
      </c>
      <c r="M178" s="297">
        <v>246</v>
      </c>
      <c r="N178" s="295">
        <v>18</v>
      </c>
      <c r="O178" s="290" t="s">
        <v>8</v>
      </c>
    </row>
    <row r="179" spans="1:15" ht="11.4" customHeight="1" x14ac:dyDescent="0.25">
      <c r="A179" s="293">
        <v>351023</v>
      </c>
      <c r="B179" s="294" t="s">
        <v>312</v>
      </c>
      <c r="C179" s="295">
        <v>8378</v>
      </c>
      <c r="D179" s="296">
        <v>100</v>
      </c>
      <c r="E179" s="295">
        <v>8378</v>
      </c>
      <c r="F179" s="295">
        <v>6143</v>
      </c>
      <c r="G179" s="308">
        <v>733.21</v>
      </c>
      <c r="H179" s="297">
        <v>295</v>
      </c>
      <c r="I179" s="298">
        <v>2696</v>
      </c>
      <c r="J179" s="299">
        <v>321.83</v>
      </c>
      <c r="K179" s="298">
        <v>8839</v>
      </c>
      <c r="L179" s="299">
        <v>1055.03</v>
      </c>
      <c r="M179" s="297">
        <v>295</v>
      </c>
      <c r="N179" s="295">
        <v>15</v>
      </c>
      <c r="O179" s="290" t="s">
        <v>8</v>
      </c>
    </row>
    <row r="180" spans="1:15" ht="11.4" customHeight="1" x14ac:dyDescent="0.25">
      <c r="A180" s="293">
        <v>351024</v>
      </c>
      <c r="B180" s="294" t="s">
        <v>313</v>
      </c>
      <c r="C180" s="295">
        <v>13306</v>
      </c>
      <c r="D180" s="296">
        <v>103.3</v>
      </c>
      <c r="E180" s="295">
        <v>13745</v>
      </c>
      <c r="F180" s="295">
        <v>10381</v>
      </c>
      <c r="G180" s="308">
        <v>755.27</v>
      </c>
      <c r="H180" s="297">
        <v>272</v>
      </c>
      <c r="I180" s="298">
        <v>4196</v>
      </c>
      <c r="J180" s="299">
        <v>305.27999999999997</v>
      </c>
      <c r="K180" s="298">
        <v>14577</v>
      </c>
      <c r="L180" s="299">
        <v>1060.55</v>
      </c>
      <c r="M180" s="297">
        <v>272</v>
      </c>
      <c r="N180" s="295">
        <v>24</v>
      </c>
      <c r="O180" s="290" t="s">
        <v>8</v>
      </c>
    </row>
    <row r="181" spans="1:15" ht="11.4" customHeight="1" x14ac:dyDescent="0.25">
      <c r="A181" s="293">
        <v>351025</v>
      </c>
      <c r="B181" s="294" t="s">
        <v>314</v>
      </c>
      <c r="C181" s="295">
        <v>5841</v>
      </c>
      <c r="D181" s="296">
        <v>100</v>
      </c>
      <c r="E181" s="295">
        <v>5841</v>
      </c>
      <c r="F181" s="295">
        <v>3811</v>
      </c>
      <c r="G181" s="308">
        <v>652.48</v>
      </c>
      <c r="H181" s="297">
        <v>359</v>
      </c>
      <c r="I181" s="298">
        <v>2233</v>
      </c>
      <c r="J181" s="299">
        <v>382.37</v>
      </c>
      <c r="K181" s="298">
        <v>6045</v>
      </c>
      <c r="L181" s="299">
        <v>1034.8499999999999</v>
      </c>
      <c r="M181" s="297">
        <v>359</v>
      </c>
      <c r="N181" s="295">
        <v>10</v>
      </c>
      <c r="O181" s="290" t="s">
        <v>8</v>
      </c>
    </row>
    <row r="182" spans="1:15" ht="11.4" customHeight="1" x14ac:dyDescent="0.25">
      <c r="A182" s="293">
        <v>351026</v>
      </c>
      <c r="B182" s="294" t="s">
        <v>315</v>
      </c>
      <c r="C182" s="295">
        <v>11641</v>
      </c>
      <c r="D182" s="296">
        <v>101.6</v>
      </c>
      <c r="E182" s="295">
        <v>11827</v>
      </c>
      <c r="F182" s="295">
        <v>11778</v>
      </c>
      <c r="G182" s="308">
        <v>995.85</v>
      </c>
      <c r="H182" s="297">
        <v>87</v>
      </c>
      <c r="I182" s="298">
        <v>1477</v>
      </c>
      <c r="J182" s="299">
        <v>124.85</v>
      </c>
      <c r="K182" s="298">
        <v>13254</v>
      </c>
      <c r="L182" s="299">
        <v>1120.69</v>
      </c>
      <c r="M182" s="297">
        <v>87</v>
      </c>
      <c r="N182" s="295">
        <v>22</v>
      </c>
      <c r="O182" s="290" t="s">
        <v>8</v>
      </c>
    </row>
    <row r="183" spans="1:15" ht="11.4" customHeight="1" x14ac:dyDescent="0.25">
      <c r="A183" s="293">
        <v>351402</v>
      </c>
      <c r="B183" s="294" t="s">
        <v>316</v>
      </c>
      <c r="C183" s="295">
        <v>11357</v>
      </c>
      <c r="D183" s="296">
        <v>101.4</v>
      </c>
      <c r="E183" s="295">
        <v>11516</v>
      </c>
      <c r="F183" s="295">
        <v>7961</v>
      </c>
      <c r="G183" s="308">
        <v>691.26</v>
      </c>
      <c r="H183" s="297">
        <v>338</v>
      </c>
      <c r="I183" s="298">
        <v>4068</v>
      </c>
      <c r="J183" s="299">
        <v>353.29</v>
      </c>
      <c r="K183" s="298">
        <v>12029</v>
      </c>
      <c r="L183" s="299">
        <v>1044.55</v>
      </c>
      <c r="M183" s="297">
        <v>338</v>
      </c>
      <c r="N183" s="295">
        <v>20</v>
      </c>
      <c r="O183" s="290" t="s">
        <v>8</v>
      </c>
    </row>
    <row r="184" spans="1:15" ht="11.4" customHeight="1" x14ac:dyDescent="0.25">
      <c r="A184" s="293">
        <v>351403</v>
      </c>
      <c r="B184" s="294" t="s">
        <v>317</v>
      </c>
      <c r="C184" s="295">
        <v>12855</v>
      </c>
      <c r="D184" s="296">
        <v>102.9</v>
      </c>
      <c r="E184" s="295">
        <v>13228</v>
      </c>
      <c r="F184" s="295">
        <v>10726</v>
      </c>
      <c r="G184" s="308">
        <v>810.89</v>
      </c>
      <c r="H184" s="297">
        <v>210</v>
      </c>
      <c r="I184" s="298">
        <v>3486</v>
      </c>
      <c r="J184" s="299">
        <v>263.56</v>
      </c>
      <c r="K184" s="298">
        <v>14213</v>
      </c>
      <c r="L184" s="299">
        <v>1074.45</v>
      </c>
      <c r="M184" s="297">
        <v>210</v>
      </c>
      <c r="N184" s="295">
        <v>24</v>
      </c>
      <c r="O184" s="290" t="s">
        <v>8</v>
      </c>
    </row>
    <row r="185" spans="1:15" ht="11.4" customHeight="1" x14ac:dyDescent="0.25">
      <c r="A185" s="293">
        <v>351404</v>
      </c>
      <c r="B185" s="294" t="s">
        <v>318</v>
      </c>
      <c r="C185" s="295">
        <v>15650</v>
      </c>
      <c r="D185" s="296">
        <v>105.7</v>
      </c>
      <c r="E185" s="295">
        <v>16542</v>
      </c>
      <c r="F185" s="295">
        <v>12306</v>
      </c>
      <c r="G185" s="308">
        <v>743.93</v>
      </c>
      <c r="H185" s="297">
        <v>285</v>
      </c>
      <c r="I185" s="298">
        <v>5191</v>
      </c>
      <c r="J185" s="299">
        <v>313.79000000000002</v>
      </c>
      <c r="K185" s="298">
        <v>17497</v>
      </c>
      <c r="L185" s="299">
        <v>1057.71</v>
      </c>
      <c r="M185" s="297">
        <v>285</v>
      </c>
      <c r="N185" s="295">
        <v>29</v>
      </c>
      <c r="O185" s="290" t="s">
        <v>8</v>
      </c>
    </row>
    <row r="186" spans="1:15" ht="11.4" customHeight="1" x14ac:dyDescent="0.25">
      <c r="A186" s="293">
        <v>352011</v>
      </c>
      <c r="B186" s="294" t="s">
        <v>319</v>
      </c>
      <c r="C186" s="295">
        <v>48453</v>
      </c>
      <c r="D186" s="296">
        <v>124.2</v>
      </c>
      <c r="E186" s="295">
        <v>60179</v>
      </c>
      <c r="F186" s="295">
        <v>55363</v>
      </c>
      <c r="G186" s="308">
        <v>919.98</v>
      </c>
      <c r="H186" s="297">
        <v>120</v>
      </c>
      <c r="I186" s="298">
        <v>10938</v>
      </c>
      <c r="J186" s="299">
        <v>181.75</v>
      </c>
      <c r="K186" s="298">
        <v>66301</v>
      </c>
      <c r="L186" s="299">
        <v>1101.73</v>
      </c>
      <c r="M186" s="297">
        <v>120</v>
      </c>
      <c r="N186" s="295">
        <v>111</v>
      </c>
      <c r="O186" s="290" t="s">
        <v>8</v>
      </c>
    </row>
    <row r="187" spans="1:15" ht="11.4" customHeight="1" x14ac:dyDescent="0.25">
      <c r="A187" s="293">
        <v>352032</v>
      </c>
      <c r="B187" s="294" t="s">
        <v>320</v>
      </c>
      <c r="C187" s="295">
        <v>16213</v>
      </c>
      <c r="D187" s="296">
        <v>106.2</v>
      </c>
      <c r="E187" s="295">
        <v>17218</v>
      </c>
      <c r="F187" s="295">
        <v>12664</v>
      </c>
      <c r="G187" s="308">
        <v>735.54</v>
      </c>
      <c r="H187" s="297">
        <v>293</v>
      </c>
      <c r="I187" s="298">
        <v>5511</v>
      </c>
      <c r="J187" s="299">
        <v>320.08</v>
      </c>
      <c r="K187" s="298">
        <v>18176</v>
      </c>
      <c r="L187" s="299">
        <v>1055.6199999999999</v>
      </c>
      <c r="M187" s="297">
        <v>293</v>
      </c>
      <c r="N187" s="295">
        <v>30</v>
      </c>
      <c r="O187" s="290" t="s">
        <v>8</v>
      </c>
    </row>
    <row r="188" spans="1:15" ht="11.4" customHeight="1" x14ac:dyDescent="0.25">
      <c r="A188" s="293">
        <v>352050</v>
      </c>
      <c r="B188" s="294" t="s">
        <v>321</v>
      </c>
      <c r="C188" s="295">
        <v>14350</v>
      </c>
      <c r="D188" s="296">
        <v>104.4</v>
      </c>
      <c r="E188" s="295">
        <v>14981</v>
      </c>
      <c r="F188" s="295">
        <v>11446</v>
      </c>
      <c r="G188" s="308">
        <v>764.04</v>
      </c>
      <c r="H188" s="297">
        <v>262</v>
      </c>
      <c r="I188" s="298">
        <v>4475</v>
      </c>
      <c r="J188" s="299">
        <v>298.7</v>
      </c>
      <c r="K188" s="298">
        <v>15921</v>
      </c>
      <c r="L188" s="299">
        <v>1062.74</v>
      </c>
      <c r="M188" s="297">
        <v>262</v>
      </c>
      <c r="N188" s="295">
        <v>26</v>
      </c>
      <c r="O188" s="290" t="s">
        <v>8</v>
      </c>
    </row>
    <row r="189" spans="1:15" ht="11.4" customHeight="1" x14ac:dyDescent="0.25">
      <c r="A189" s="293">
        <v>352059</v>
      </c>
      <c r="B189" s="294" t="s">
        <v>322</v>
      </c>
      <c r="C189" s="295">
        <v>13528</v>
      </c>
      <c r="D189" s="296">
        <v>103.5</v>
      </c>
      <c r="E189" s="295">
        <v>14001</v>
      </c>
      <c r="F189" s="295">
        <v>8861</v>
      </c>
      <c r="G189" s="308">
        <v>632.88</v>
      </c>
      <c r="H189" s="297">
        <v>376</v>
      </c>
      <c r="I189" s="298">
        <v>5559</v>
      </c>
      <c r="J189" s="299">
        <v>397.07</v>
      </c>
      <c r="K189" s="298">
        <v>14420</v>
      </c>
      <c r="L189" s="299">
        <v>1029.95</v>
      </c>
      <c r="M189" s="297">
        <v>376</v>
      </c>
      <c r="N189" s="295">
        <v>24</v>
      </c>
      <c r="O189" s="290" t="s">
        <v>8</v>
      </c>
    </row>
    <row r="190" spans="1:15" ht="11.4" customHeight="1" x14ac:dyDescent="0.25">
      <c r="A190" s="293">
        <v>352060</v>
      </c>
      <c r="B190" s="294" t="s">
        <v>323</v>
      </c>
      <c r="C190" s="295">
        <v>11041</v>
      </c>
      <c r="D190" s="296">
        <v>101</v>
      </c>
      <c r="E190" s="295">
        <v>11151</v>
      </c>
      <c r="F190" s="295">
        <v>9278</v>
      </c>
      <c r="G190" s="308">
        <v>832.02</v>
      </c>
      <c r="H190" s="297">
        <v>181</v>
      </c>
      <c r="I190" s="298">
        <v>2762</v>
      </c>
      <c r="J190" s="299">
        <v>247.72</v>
      </c>
      <c r="K190" s="298">
        <v>12040</v>
      </c>
      <c r="L190" s="299">
        <v>1079.74</v>
      </c>
      <c r="M190" s="297">
        <v>181</v>
      </c>
      <c r="N190" s="295">
        <v>20</v>
      </c>
      <c r="O190" s="290" t="s">
        <v>8</v>
      </c>
    </row>
    <row r="191" spans="1:15" ht="11.4" customHeight="1" x14ac:dyDescent="0.25">
      <c r="A191" s="293">
        <v>352061</v>
      </c>
      <c r="B191" s="294" t="s">
        <v>324</v>
      </c>
      <c r="C191" s="295">
        <v>17066</v>
      </c>
      <c r="D191" s="296">
        <v>107.1</v>
      </c>
      <c r="E191" s="295">
        <v>18278</v>
      </c>
      <c r="F191" s="295">
        <v>13075</v>
      </c>
      <c r="G191" s="308">
        <v>715.33</v>
      </c>
      <c r="H191" s="297">
        <v>306</v>
      </c>
      <c r="I191" s="298">
        <v>6127</v>
      </c>
      <c r="J191" s="299">
        <v>335.24</v>
      </c>
      <c r="K191" s="298">
        <v>19202</v>
      </c>
      <c r="L191" s="299">
        <v>1050.56</v>
      </c>
      <c r="M191" s="297">
        <v>306</v>
      </c>
      <c r="N191" s="295">
        <v>32</v>
      </c>
      <c r="O191" s="290" t="s">
        <v>8</v>
      </c>
    </row>
    <row r="192" spans="1:15" ht="11.4" customHeight="1" x14ac:dyDescent="0.25">
      <c r="A192" s="293">
        <v>352062</v>
      </c>
      <c r="B192" s="294" t="s">
        <v>325</v>
      </c>
      <c r="C192" s="295">
        <v>30929</v>
      </c>
      <c r="D192" s="296">
        <v>115.5</v>
      </c>
      <c r="E192" s="295">
        <v>35723</v>
      </c>
      <c r="F192" s="295">
        <v>24447</v>
      </c>
      <c r="G192" s="308">
        <v>684.34</v>
      </c>
      <c r="H192" s="297">
        <v>341</v>
      </c>
      <c r="I192" s="298">
        <v>12806</v>
      </c>
      <c r="J192" s="299">
        <v>358.48</v>
      </c>
      <c r="K192" s="298">
        <v>37253</v>
      </c>
      <c r="L192" s="299">
        <v>1042.82</v>
      </c>
      <c r="M192" s="297">
        <v>341</v>
      </c>
      <c r="N192" s="295">
        <v>61</v>
      </c>
      <c r="O192" s="290" t="s">
        <v>8</v>
      </c>
    </row>
    <row r="193" spans="1:15" ht="11.4" customHeight="1" x14ac:dyDescent="0.25">
      <c r="A193" s="293">
        <v>352404</v>
      </c>
      <c r="B193" s="294" t="s">
        <v>326</v>
      </c>
      <c r="C193" s="295">
        <v>6068</v>
      </c>
      <c r="D193" s="296">
        <v>100</v>
      </c>
      <c r="E193" s="295">
        <v>6068</v>
      </c>
      <c r="F193" s="295">
        <v>4758</v>
      </c>
      <c r="G193" s="308">
        <v>784.13</v>
      </c>
      <c r="H193" s="297">
        <v>242</v>
      </c>
      <c r="I193" s="298">
        <v>1721</v>
      </c>
      <c r="J193" s="299">
        <v>283.63</v>
      </c>
      <c r="K193" s="298">
        <v>6479</v>
      </c>
      <c r="L193" s="299">
        <v>1067.77</v>
      </c>
      <c r="M193" s="297">
        <v>242</v>
      </c>
      <c r="N193" s="295">
        <v>11</v>
      </c>
      <c r="O193" s="290" t="s">
        <v>8</v>
      </c>
    </row>
    <row r="194" spans="1:15" ht="11.4" customHeight="1" x14ac:dyDescent="0.25">
      <c r="A194" s="293">
        <v>352407</v>
      </c>
      <c r="B194" s="294" t="s">
        <v>327</v>
      </c>
      <c r="C194" s="295">
        <v>13957</v>
      </c>
      <c r="D194" s="296">
        <v>104</v>
      </c>
      <c r="E194" s="295">
        <v>14515</v>
      </c>
      <c r="F194" s="295">
        <v>9402</v>
      </c>
      <c r="G194" s="308">
        <v>647.78</v>
      </c>
      <c r="H194" s="297">
        <v>364</v>
      </c>
      <c r="I194" s="298">
        <v>5601</v>
      </c>
      <c r="J194" s="299">
        <v>385.9</v>
      </c>
      <c r="K194" s="298">
        <v>15004</v>
      </c>
      <c r="L194" s="299">
        <v>1033.68</v>
      </c>
      <c r="M194" s="297">
        <v>364</v>
      </c>
      <c r="N194" s="295">
        <v>25</v>
      </c>
      <c r="O194" s="290" t="s">
        <v>8</v>
      </c>
    </row>
    <row r="195" spans="1:15" ht="11.4" customHeight="1" x14ac:dyDescent="0.25">
      <c r="A195" s="293">
        <v>352411</v>
      </c>
      <c r="B195" s="294" t="s">
        <v>328</v>
      </c>
      <c r="C195" s="295">
        <v>26999</v>
      </c>
      <c r="D195" s="296">
        <v>113.5</v>
      </c>
      <c r="E195" s="295">
        <v>30644</v>
      </c>
      <c r="F195" s="295">
        <v>19778</v>
      </c>
      <c r="G195" s="308">
        <v>645.41</v>
      </c>
      <c r="H195" s="297">
        <v>365</v>
      </c>
      <c r="I195" s="298">
        <v>11880</v>
      </c>
      <c r="J195" s="299">
        <v>387.67</v>
      </c>
      <c r="K195" s="298">
        <v>31658</v>
      </c>
      <c r="L195" s="299">
        <v>1033.08</v>
      </c>
      <c r="M195" s="297">
        <v>365</v>
      </c>
      <c r="N195" s="295">
        <v>52</v>
      </c>
      <c r="O195" s="290" t="s">
        <v>8</v>
      </c>
    </row>
    <row r="196" spans="1:15" ht="11.4" customHeight="1" x14ac:dyDescent="0.25">
      <c r="A196" s="293">
        <v>353005</v>
      </c>
      <c r="B196" s="294" t="s">
        <v>329</v>
      </c>
      <c r="C196" s="295">
        <v>39464</v>
      </c>
      <c r="D196" s="296">
        <v>119.7</v>
      </c>
      <c r="E196" s="295">
        <v>47238</v>
      </c>
      <c r="F196" s="295">
        <v>46188</v>
      </c>
      <c r="G196" s="308">
        <v>977.76</v>
      </c>
      <c r="H196" s="297">
        <v>98</v>
      </c>
      <c r="I196" s="298">
        <v>6538</v>
      </c>
      <c r="J196" s="299">
        <v>138.41</v>
      </c>
      <c r="K196" s="298">
        <v>52726</v>
      </c>
      <c r="L196" s="299">
        <v>1116.17</v>
      </c>
      <c r="M196" s="297">
        <v>98</v>
      </c>
      <c r="N196" s="295">
        <v>89</v>
      </c>
      <c r="O196" s="290" t="s">
        <v>8</v>
      </c>
    </row>
    <row r="197" spans="1:15" ht="11.4" customHeight="1" x14ac:dyDescent="0.25">
      <c r="A197" s="293">
        <v>353026</v>
      </c>
      <c r="B197" s="294" t="s">
        <v>330</v>
      </c>
      <c r="C197" s="295">
        <v>21175</v>
      </c>
      <c r="D197" s="296">
        <v>110.6</v>
      </c>
      <c r="E197" s="295">
        <v>23420</v>
      </c>
      <c r="F197" s="295">
        <v>24645</v>
      </c>
      <c r="G197" s="308">
        <v>1052.29</v>
      </c>
      <c r="H197" s="297">
        <v>61</v>
      </c>
      <c r="I197" s="298">
        <v>1933</v>
      </c>
      <c r="J197" s="299">
        <v>82.52</v>
      </c>
      <c r="K197" s="298">
        <v>26577</v>
      </c>
      <c r="L197" s="299">
        <v>1134.8</v>
      </c>
      <c r="M197" s="297">
        <v>61</v>
      </c>
      <c r="N197" s="295">
        <v>45</v>
      </c>
      <c r="O197" s="290" t="s">
        <v>8</v>
      </c>
    </row>
    <row r="198" spans="1:15" ht="11.4" customHeight="1" x14ac:dyDescent="0.25">
      <c r="A198" s="293">
        <v>353029</v>
      </c>
      <c r="B198" s="294" t="s">
        <v>331</v>
      </c>
      <c r="C198" s="295">
        <v>13644</v>
      </c>
      <c r="D198" s="296">
        <v>103.6</v>
      </c>
      <c r="E198" s="295">
        <v>14135</v>
      </c>
      <c r="F198" s="295">
        <v>16393</v>
      </c>
      <c r="G198" s="308">
        <v>1159.72</v>
      </c>
      <c r="H198" s="297">
        <v>34</v>
      </c>
      <c r="I198" s="298">
        <v>27</v>
      </c>
      <c r="J198" s="299">
        <v>1.94</v>
      </c>
      <c r="K198" s="298">
        <v>16420</v>
      </c>
      <c r="L198" s="299">
        <v>1161.6600000000001</v>
      </c>
      <c r="M198" s="297">
        <v>34</v>
      </c>
      <c r="N198" s="295">
        <v>28</v>
      </c>
      <c r="O198" s="290" t="s">
        <v>8</v>
      </c>
    </row>
    <row r="199" spans="1:15" ht="11.4" customHeight="1" x14ac:dyDescent="0.25">
      <c r="A199" s="293">
        <v>353031</v>
      </c>
      <c r="B199" s="294" t="s">
        <v>332</v>
      </c>
      <c r="C199" s="295">
        <v>41581</v>
      </c>
      <c r="D199" s="296">
        <v>120.8</v>
      </c>
      <c r="E199" s="295">
        <v>50230</v>
      </c>
      <c r="F199" s="295">
        <v>55026</v>
      </c>
      <c r="G199" s="308">
        <v>1095.47</v>
      </c>
      <c r="H199" s="297">
        <v>46</v>
      </c>
      <c r="I199" s="298">
        <v>2518</v>
      </c>
      <c r="J199" s="299">
        <v>50.13</v>
      </c>
      <c r="K199" s="298">
        <v>57544</v>
      </c>
      <c r="L199" s="299">
        <v>1145.5999999999999</v>
      </c>
      <c r="M199" s="297">
        <v>46</v>
      </c>
      <c r="N199" s="295">
        <v>98</v>
      </c>
      <c r="O199" s="290" t="s">
        <v>8</v>
      </c>
    </row>
    <row r="200" spans="1:15" ht="11.4" customHeight="1" x14ac:dyDescent="0.25">
      <c r="A200" s="293">
        <v>353032</v>
      </c>
      <c r="B200" s="294" t="s">
        <v>333</v>
      </c>
      <c r="C200" s="295">
        <v>11233</v>
      </c>
      <c r="D200" s="296">
        <v>101.2</v>
      </c>
      <c r="E200" s="295">
        <v>11368</v>
      </c>
      <c r="F200" s="295">
        <v>11791</v>
      </c>
      <c r="G200" s="308">
        <v>1037.22</v>
      </c>
      <c r="H200" s="297">
        <v>67</v>
      </c>
      <c r="I200" s="298">
        <v>1067</v>
      </c>
      <c r="J200" s="299">
        <v>93.82</v>
      </c>
      <c r="K200" s="298">
        <v>12858</v>
      </c>
      <c r="L200" s="299">
        <v>1131.04</v>
      </c>
      <c r="M200" s="297">
        <v>67</v>
      </c>
      <c r="N200" s="295">
        <v>22</v>
      </c>
      <c r="O200" s="290" t="s">
        <v>8</v>
      </c>
    </row>
    <row r="201" spans="1:15" ht="11.4" customHeight="1" x14ac:dyDescent="0.25">
      <c r="A201" s="293">
        <v>353040</v>
      </c>
      <c r="B201" s="294" t="s">
        <v>334</v>
      </c>
      <c r="C201" s="295">
        <v>34975</v>
      </c>
      <c r="D201" s="296">
        <v>117.5</v>
      </c>
      <c r="E201" s="295">
        <v>41096</v>
      </c>
      <c r="F201" s="295">
        <v>34591</v>
      </c>
      <c r="G201" s="308">
        <v>841.71</v>
      </c>
      <c r="H201" s="297">
        <v>172</v>
      </c>
      <c r="I201" s="298">
        <v>9881</v>
      </c>
      <c r="J201" s="299">
        <v>240.45</v>
      </c>
      <c r="K201" s="298">
        <v>44472</v>
      </c>
      <c r="L201" s="299">
        <v>1082.1600000000001</v>
      </c>
      <c r="M201" s="297">
        <v>172</v>
      </c>
      <c r="N201" s="295">
        <v>74</v>
      </c>
      <c r="O201" s="290" t="s">
        <v>8</v>
      </c>
    </row>
    <row r="202" spans="1:15" ht="11.4" customHeight="1" x14ac:dyDescent="0.25">
      <c r="A202" s="293">
        <v>353401</v>
      </c>
      <c r="B202" s="294" t="s">
        <v>335</v>
      </c>
      <c r="C202" s="295">
        <v>12770</v>
      </c>
      <c r="D202" s="296">
        <v>102.8</v>
      </c>
      <c r="E202" s="295">
        <v>13128</v>
      </c>
      <c r="F202" s="295">
        <v>11262</v>
      </c>
      <c r="G202" s="308">
        <v>857.83</v>
      </c>
      <c r="H202" s="297">
        <v>159</v>
      </c>
      <c r="I202" s="298">
        <v>2998</v>
      </c>
      <c r="J202" s="299">
        <v>228.36</v>
      </c>
      <c r="K202" s="298">
        <v>14259</v>
      </c>
      <c r="L202" s="299">
        <v>1086.19</v>
      </c>
      <c r="M202" s="297">
        <v>159</v>
      </c>
      <c r="N202" s="295">
        <v>24</v>
      </c>
      <c r="O202" s="290" t="s">
        <v>8</v>
      </c>
    </row>
    <row r="203" spans="1:15" ht="11.4" customHeight="1" x14ac:dyDescent="0.25">
      <c r="A203" s="293">
        <v>353402</v>
      </c>
      <c r="B203" s="294" t="s">
        <v>336</v>
      </c>
      <c r="C203" s="295">
        <v>14680</v>
      </c>
      <c r="D203" s="296">
        <v>104.7</v>
      </c>
      <c r="E203" s="295">
        <v>15370</v>
      </c>
      <c r="F203" s="295">
        <v>13683</v>
      </c>
      <c r="G203" s="308">
        <v>890.25</v>
      </c>
      <c r="H203" s="297">
        <v>142</v>
      </c>
      <c r="I203" s="298">
        <v>3136</v>
      </c>
      <c r="J203" s="299">
        <v>204.04</v>
      </c>
      <c r="K203" s="298">
        <v>16819</v>
      </c>
      <c r="L203" s="299">
        <v>1094.3</v>
      </c>
      <c r="M203" s="297">
        <v>142</v>
      </c>
      <c r="N203" s="295">
        <v>28</v>
      </c>
      <c r="O203" s="290" t="s">
        <v>8</v>
      </c>
    </row>
    <row r="204" spans="1:15" ht="11.4" customHeight="1" x14ac:dyDescent="0.25">
      <c r="A204" s="293">
        <v>353403</v>
      </c>
      <c r="B204" s="294" t="s">
        <v>337</v>
      </c>
      <c r="C204" s="295">
        <v>11744</v>
      </c>
      <c r="D204" s="296">
        <v>101.7</v>
      </c>
      <c r="E204" s="295">
        <v>11944</v>
      </c>
      <c r="F204" s="295">
        <v>11392</v>
      </c>
      <c r="G204" s="308">
        <v>953.8</v>
      </c>
      <c r="H204" s="297">
        <v>106</v>
      </c>
      <c r="I204" s="298">
        <v>1868</v>
      </c>
      <c r="J204" s="299">
        <v>156.38</v>
      </c>
      <c r="K204" s="298">
        <v>13260</v>
      </c>
      <c r="L204" s="299">
        <v>1110.18</v>
      </c>
      <c r="M204" s="297">
        <v>106</v>
      </c>
      <c r="N204" s="295">
        <v>22</v>
      </c>
      <c r="O204" s="290" t="s">
        <v>8</v>
      </c>
    </row>
    <row r="205" spans="1:15" ht="11.4" customHeight="1" x14ac:dyDescent="0.25">
      <c r="A205" s="293">
        <v>353404</v>
      </c>
      <c r="B205" s="294" t="s">
        <v>338</v>
      </c>
      <c r="C205" s="295">
        <v>11192</v>
      </c>
      <c r="D205" s="296">
        <v>101.2</v>
      </c>
      <c r="E205" s="295">
        <v>11326</v>
      </c>
      <c r="F205" s="295">
        <v>11279</v>
      </c>
      <c r="G205" s="308">
        <v>995.85</v>
      </c>
      <c r="H205" s="297">
        <v>88</v>
      </c>
      <c r="I205" s="298">
        <v>1414</v>
      </c>
      <c r="J205" s="299">
        <v>124.85</v>
      </c>
      <c r="K205" s="298">
        <v>12693</v>
      </c>
      <c r="L205" s="299">
        <v>1120.69</v>
      </c>
      <c r="M205" s="297">
        <v>88</v>
      </c>
      <c r="N205" s="295">
        <v>21</v>
      </c>
      <c r="O205" s="290" t="s">
        <v>8</v>
      </c>
    </row>
    <row r="206" spans="1:15" ht="11.4" customHeight="1" x14ac:dyDescent="0.25">
      <c r="A206" s="293">
        <v>353405</v>
      </c>
      <c r="B206" s="294" t="s">
        <v>339</v>
      </c>
      <c r="C206" s="295">
        <v>14515</v>
      </c>
      <c r="D206" s="296">
        <v>104.5</v>
      </c>
      <c r="E206" s="295">
        <v>15168</v>
      </c>
      <c r="F206" s="295">
        <v>13558</v>
      </c>
      <c r="G206" s="308">
        <v>893.87</v>
      </c>
      <c r="H206" s="297">
        <v>138</v>
      </c>
      <c r="I206" s="298">
        <v>3054</v>
      </c>
      <c r="J206" s="299">
        <v>201.33</v>
      </c>
      <c r="K206" s="298">
        <v>16612</v>
      </c>
      <c r="L206" s="299">
        <v>1095.2</v>
      </c>
      <c r="M206" s="297">
        <v>138</v>
      </c>
      <c r="N206" s="295">
        <v>28</v>
      </c>
      <c r="O206" s="290" t="s">
        <v>8</v>
      </c>
    </row>
    <row r="207" spans="1:15" ht="11.4" customHeight="1" x14ac:dyDescent="0.25">
      <c r="A207" s="293">
        <v>353406</v>
      </c>
      <c r="B207" s="294" t="s">
        <v>340</v>
      </c>
      <c r="C207" s="295">
        <v>26525</v>
      </c>
      <c r="D207" s="296">
        <v>113.3</v>
      </c>
      <c r="E207" s="295">
        <v>30053</v>
      </c>
      <c r="F207" s="295">
        <v>21573</v>
      </c>
      <c r="G207" s="308">
        <v>717.83</v>
      </c>
      <c r="H207" s="297">
        <v>304</v>
      </c>
      <c r="I207" s="298">
        <v>10018</v>
      </c>
      <c r="J207" s="299">
        <v>333.36</v>
      </c>
      <c r="K207" s="298">
        <v>31591</v>
      </c>
      <c r="L207" s="299">
        <v>1051.19</v>
      </c>
      <c r="M207" s="297">
        <v>304</v>
      </c>
      <c r="N207" s="295">
        <v>52</v>
      </c>
      <c r="O207" s="290" t="s">
        <v>8</v>
      </c>
    </row>
    <row r="208" spans="1:15" ht="11.4" customHeight="1" x14ac:dyDescent="0.25">
      <c r="A208" s="293">
        <v>354403</v>
      </c>
      <c r="B208" s="294" t="s">
        <v>341</v>
      </c>
      <c r="C208" s="295">
        <v>3673</v>
      </c>
      <c r="D208" s="296">
        <v>100</v>
      </c>
      <c r="E208" s="295">
        <v>3673</v>
      </c>
      <c r="F208" s="295">
        <v>2584</v>
      </c>
      <c r="G208" s="308">
        <v>703.58</v>
      </c>
      <c r="H208" s="297">
        <v>320</v>
      </c>
      <c r="I208" s="298">
        <v>1264</v>
      </c>
      <c r="J208" s="299">
        <v>344.04</v>
      </c>
      <c r="K208" s="298">
        <v>3848</v>
      </c>
      <c r="L208" s="299">
        <v>1047.6300000000001</v>
      </c>
      <c r="M208" s="297">
        <v>320</v>
      </c>
      <c r="N208" s="295">
        <v>6</v>
      </c>
      <c r="O208" s="290" t="s">
        <v>8</v>
      </c>
    </row>
    <row r="209" spans="1:15" ht="11.4" customHeight="1" x14ac:dyDescent="0.25">
      <c r="A209" s="293">
        <v>354406</v>
      </c>
      <c r="B209" s="294" t="s">
        <v>342</v>
      </c>
      <c r="C209" s="295">
        <v>20895</v>
      </c>
      <c r="D209" s="296">
        <v>110.4</v>
      </c>
      <c r="E209" s="295">
        <v>23068</v>
      </c>
      <c r="F209" s="295">
        <v>13576</v>
      </c>
      <c r="G209" s="308">
        <v>588.54</v>
      </c>
      <c r="H209" s="297">
        <v>391</v>
      </c>
      <c r="I209" s="298">
        <v>9927</v>
      </c>
      <c r="J209" s="299">
        <v>430.33</v>
      </c>
      <c r="K209" s="298">
        <v>23503</v>
      </c>
      <c r="L209" s="299">
        <v>1018.87</v>
      </c>
      <c r="M209" s="297">
        <v>391</v>
      </c>
      <c r="N209" s="295">
        <v>38</v>
      </c>
      <c r="O209" s="290" t="s">
        <v>8</v>
      </c>
    </row>
    <row r="210" spans="1:15" ht="11.4" customHeight="1" x14ac:dyDescent="0.25">
      <c r="A210" s="293">
        <v>354407</v>
      </c>
      <c r="B210" s="294" t="s">
        <v>343</v>
      </c>
      <c r="C210" s="295">
        <v>24328</v>
      </c>
      <c r="D210" s="296">
        <v>112.2</v>
      </c>
      <c r="E210" s="295">
        <v>27296</v>
      </c>
      <c r="F210" s="295">
        <v>16376</v>
      </c>
      <c r="G210" s="308">
        <v>599.92999999999995</v>
      </c>
      <c r="H210" s="297">
        <v>388</v>
      </c>
      <c r="I210" s="298">
        <v>11513</v>
      </c>
      <c r="J210" s="299">
        <v>421.79</v>
      </c>
      <c r="K210" s="298">
        <v>27889</v>
      </c>
      <c r="L210" s="299">
        <v>1021.71</v>
      </c>
      <c r="M210" s="297">
        <v>388</v>
      </c>
      <c r="N210" s="295">
        <v>46</v>
      </c>
      <c r="O210" s="290" t="s">
        <v>8</v>
      </c>
    </row>
    <row r="211" spans="1:15" ht="11.4" customHeight="1" x14ac:dyDescent="0.25">
      <c r="A211" s="293">
        <v>355001</v>
      </c>
      <c r="B211" s="294" t="s">
        <v>344</v>
      </c>
      <c r="C211" s="295">
        <v>10757</v>
      </c>
      <c r="D211" s="296">
        <v>100.8</v>
      </c>
      <c r="E211" s="295">
        <v>10843</v>
      </c>
      <c r="F211" s="295">
        <v>9538</v>
      </c>
      <c r="G211" s="308">
        <v>879.63</v>
      </c>
      <c r="H211" s="297">
        <v>148</v>
      </c>
      <c r="I211" s="298">
        <v>2299</v>
      </c>
      <c r="J211" s="299">
        <v>212.01</v>
      </c>
      <c r="K211" s="298">
        <v>11837</v>
      </c>
      <c r="L211" s="299">
        <v>1091.6400000000001</v>
      </c>
      <c r="M211" s="297">
        <v>148</v>
      </c>
      <c r="N211" s="295">
        <v>20</v>
      </c>
      <c r="O211" s="290" t="s">
        <v>8</v>
      </c>
    </row>
    <row r="212" spans="1:15" ht="11.4" customHeight="1" x14ac:dyDescent="0.25">
      <c r="A212" s="293">
        <v>355009</v>
      </c>
      <c r="B212" s="294" t="s">
        <v>345</v>
      </c>
      <c r="C212" s="295">
        <v>9453</v>
      </c>
      <c r="D212" s="296">
        <v>100</v>
      </c>
      <c r="E212" s="295">
        <v>9453</v>
      </c>
      <c r="F212" s="295">
        <v>6050</v>
      </c>
      <c r="G212" s="308">
        <v>639.97</v>
      </c>
      <c r="H212" s="297">
        <v>370</v>
      </c>
      <c r="I212" s="298">
        <v>3703</v>
      </c>
      <c r="J212" s="299">
        <v>391.76</v>
      </c>
      <c r="K212" s="298">
        <v>9753</v>
      </c>
      <c r="L212" s="299">
        <v>1031.72</v>
      </c>
      <c r="M212" s="297">
        <v>370</v>
      </c>
      <c r="N212" s="295">
        <v>16</v>
      </c>
      <c r="O212" s="290" t="s">
        <v>8</v>
      </c>
    </row>
    <row r="213" spans="1:15" ht="11.4" customHeight="1" x14ac:dyDescent="0.25">
      <c r="A213" s="293">
        <v>355022</v>
      </c>
      <c r="B213" s="294" t="s">
        <v>346</v>
      </c>
      <c r="C213" s="295">
        <v>75333</v>
      </c>
      <c r="D213" s="296">
        <v>135.1</v>
      </c>
      <c r="E213" s="295">
        <v>101775</v>
      </c>
      <c r="F213" s="295">
        <v>84328</v>
      </c>
      <c r="G213" s="308">
        <v>828.57</v>
      </c>
      <c r="H213" s="297">
        <v>189</v>
      </c>
      <c r="I213" s="298">
        <v>25475</v>
      </c>
      <c r="J213" s="299">
        <v>250.3</v>
      </c>
      <c r="K213" s="298">
        <v>109803</v>
      </c>
      <c r="L213" s="299">
        <v>1078.8800000000001</v>
      </c>
      <c r="M213" s="297">
        <v>189</v>
      </c>
      <c r="N213" s="295">
        <v>183</v>
      </c>
      <c r="O213" s="290" t="s">
        <v>8</v>
      </c>
    </row>
    <row r="214" spans="1:15" ht="11.4" customHeight="1" x14ac:dyDescent="0.25">
      <c r="A214" s="293">
        <v>355049</v>
      </c>
      <c r="B214" s="294" t="s">
        <v>347</v>
      </c>
      <c r="C214" s="295">
        <v>5045</v>
      </c>
      <c r="D214" s="296">
        <v>100</v>
      </c>
      <c r="E214" s="295">
        <v>5045</v>
      </c>
      <c r="F214" s="295">
        <v>2753</v>
      </c>
      <c r="G214" s="308">
        <v>545.71</v>
      </c>
      <c r="H214" s="297">
        <v>396</v>
      </c>
      <c r="I214" s="298">
        <v>2333</v>
      </c>
      <c r="J214" s="299">
        <v>462.45</v>
      </c>
      <c r="K214" s="298">
        <v>5086</v>
      </c>
      <c r="L214" s="299">
        <v>1008.16</v>
      </c>
      <c r="M214" s="297">
        <v>396</v>
      </c>
      <c r="N214" s="295">
        <v>8</v>
      </c>
      <c r="O214" s="290" t="s">
        <v>8</v>
      </c>
    </row>
    <row r="215" spans="1:15" ht="11.4" customHeight="1" x14ac:dyDescent="0.25">
      <c r="A215" s="293">
        <v>355401</v>
      </c>
      <c r="B215" s="294" t="s">
        <v>348</v>
      </c>
      <c r="C215" s="295">
        <v>8414</v>
      </c>
      <c r="D215" s="296">
        <v>100</v>
      </c>
      <c r="E215" s="295">
        <v>8414</v>
      </c>
      <c r="F215" s="295">
        <v>6994</v>
      </c>
      <c r="G215" s="308">
        <v>831.23</v>
      </c>
      <c r="H215" s="297">
        <v>184</v>
      </c>
      <c r="I215" s="298">
        <v>2089</v>
      </c>
      <c r="J215" s="299">
        <v>248.31</v>
      </c>
      <c r="K215" s="298">
        <v>9083</v>
      </c>
      <c r="L215" s="299">
        <v>1079.54</v>
      </c>
      <c r="M215" s="297">
        <v>184</v>
      </c>
      <c r="N215" s="295">
        <v>15</v>
      </c>
      <c r="O215" s="290" t="s">
        <v>8</v>
      </c>
    </row>
    <row r="216" spans="1:15" ht="11.4" customHeight="1" x14ac:dyDescent="0.25">
      <c r="A216" s="293">
        <v>355402</v>
      </c>
      <c r="B216" s="294" t="s">
        <v>349</v>
      </c>
      <c r="C216" s="295">
        <v>17909</v>
      </c>
      <c r="D216" s="296">
        <v>107.9</v>
      </c>
      <c r="E216" s="295">
        <v>19324</v>
      </c>
      <c r="F216" s="295">
        <v>16111</v>
      </c>
      <c r="G216" s="308">
        <v>833.73</v>
      </c>
      <c r="H216" s="297">
        <v>178</v>
      </c>
      <c r="I216" s="298">
        <v>4762</v>
      </c>
      <c r="J216" s="299">
        <v>246.44</v>
      </c>
      <c r="K216" s="298">
        <v>20873</v>
      </c>
      <c r="L216" s="299">
        <v>1080.1600000000001</v>
      </c>
      <c r="M216" s="297">
        <v>178</v>
      </c>
      <c r="N216" s="295">
        <v>35</v>
      </c>
      <c r="O216" s="290" t="s">
        <v>8</v>
      </c>
    </row>
    <row r="217" spans="1:15" ht="11.4" customHeight="1" x14ac:dyDescent="0.25">
      <c r="A217" s="293">
        <v>355403</v>
      </c>
      <c r="B217" s="294" t="s">
        <v>350</v>
      </c>
      <c r="C217" s="295">
        <v>6176</v>
      </c>
      <c r="D217" s="296">
        <v>100</v>
      </c>
      <c r="E217" s="295">
        <v>6176</v>
      </c>
      <c r="F217" s="295">
        <v>4861</v>
      </c>
      <c r="G217" s="308">
        <v>787.12</v>
      </c>
      <c r="H217" s="297">
        <v>241</v>
      </c>
      <c r="I217" s="298">
        <v>1738</v>
      </c>
      <c r="J217" s="299">
        <v>281.39</v>
      </c>
      <c r="K217" s="298">
        <v>6599</v>
      </c>
      <c r="L217" s="299">
        <v>1068.51</v>
      </c>
      <c r="M217" s="297">
        <v>241</v>
      </c>
      <c r="N217" s="295">
        <v>11</v>
      </c>
      <c r="O217" s="290" t="s">
        <v>8</v>
      </c>
    </row>
    <row r="218" spans="1:15" ht="11.4" customHeight="1" x14ac:dyDescent="0.25">
      <c r="A218" s="293">
        <v>355404</v>
      </c>
      <c r="B218" s="294" t="s">
        <v>351</v>
      </c>
      <c r="C218" s="295">
        <v>14193</v>
      </c>
      <c r="D218" s="296">
        <v>104.2</v>
      </c>
      <c r="E218" s="295">
        <v>14789</v>
      </c>
      <c r="F218" s="295">
        <v>10390</v>
      </c>
      <c r="G218" s="308">
        <v>702.52</v>
      </c>
      <c r="H218" s="297">
        <v>324</v>
      </c>
      <c r="I218" s="298">
        <v>5100</v>
      </c>
      <c r="J218" s="299">
        <v>344.85</v>
      </c>
      <c r="K218" s="298">
        <v>15489</v>
      </c>
      <c r="L218" s="299">
        <v>1047.3599999999999</v>
      </c>
      <c r="M218" s="297">
        <v>324</v>
      </c>
      <c r="N218" s="295">
        <v>26</v>
      </c>
      <c r="O218" s="290" t="s">
        <v>8</v>
      </c>
    </row>
    <row r="219" spans="1:15" ht="11.4" customHeight="1" x14ac:dyDescent="0.25">
      <c r="A219" s="293">
        <v>355405</v>
      </c>
      <c r="B219" s="294" t="s">
        <v>352</v>
      </c>
      <c r="C219" s="295">
        <v>10621</v>
      </c>
      <c r="D219" s="296">
        <v>100.6</v>
      </c>
      <c r="E219" s="295">
        <v>10685</v>
      </c>
      <c r="F219" s="295">
        <v>8059</v>
      </c>
      <c r="G219" s="308">
        <v>754.25</v>
      </c>
      <c r="H219" s="297">
        <v>275</v>
      </c>
      <c r="I219" s="298">
        <v>3270</v>
      </c>
      <c r="J219" s="299">
        <v>306.05</v>
      </c>
      <c r="K219" s="298">
        <v>11329</v>
      </c>
      <c r="L219" s="299">
        <v>1060.29</v>
      </c>
      <c r="M219" s="297">
        <v>275</v>
      </c>
      <c r="N219" s="295">
        <v>19</v>
      </c>
      <c r="O219" s="290" t="s">
        <v>8</v>
      </c>
    </row>
    <row r="220" spans="1:15" ht="11.4" customHeight="1" x14ac:dyDescent="0.25">
      <c r="A220" s="293">
        <v>355406</v>
      </c>
      <c r="B220" s="294" t="s">
        <v>353</v>
      </c>
      <c r="C220" s="295">
        <v>10414</v>
      </c>
      <c r="D220" s="296">
        <v>100.4</v>
      </c>
      <c r="E220" s="295">
        <v>10456</v>
      </c>
      <c r="F220" s="295">
        <v>8312</v>
      </c>
      <c r="G220" s="308">
        <v>794.98</v>
      </c>
      <c r="H220" s="297">
        <v>227</v>
      </c>
      <c r="I220" s="298">
        <v>2881</v>
      </c>
      <c r="J220" s="299">
        <v>275.5</v>
      </c>
      <c r="K220" s="298">
        <v>11193</v>
      </c>
      <c r="L220" s="299">
        <v>1070.48</v>
      </c>
      <c r="M220" s="297">
        <v>227</v>
      </c>
      <c r="N220" s="295">
        <v>19</v>
      </c>
      <c r="O220" s="290" t="s">
        <v>8</v>
      </c>
    </row>
    <row r="221" spans="1:15" ht="11.4" customHeight="1" x14ac:dyDescent="0.25">
      <c r="A221" s="293">
        <v>355407</v>
      </c>
      <c r="B221" s="294" t="s">
        <v>354</v>
      </c>
      <c r="C221" s="295">
        <v>15657</v>
      </c>
      <c r="D221" s="296">
        <v>105.7</v>
      </c>
      <c r="E221" s="295">
        <v>16549</v>
      </c>
      <c r="F221" s="295">
        <v>11564</v>
      </c>
      <c r="G221" s="308">
        <v>698.75</v>
      </c>
      <c r="H221" s="297">
        <v>330</v>
      </c>
      <c r="I221" s="298">
        <v>5754</v>
      </c>
      <c r="J221" s="299">
        <v>347.67</v>
      </c>
      <c r="K221" s="298">
        <v>17317</v>
      </c>
      <c r="L221" s="299">
        <v>1046.42</v>
      </c>
      <c r="M221" s="297">
        <v>330</v>
      </c>
      <c r="N221" s="295">
        <v>29</v>
      </c>
      <c r="O221" s="290" t="s">
        <v>8</v>
      </c>
    </row>
    <row r="222" spans="1:15" ht="11.4" customHeight="1" x14ac:dyDescent="0.25">
      <c r="A222" s="293">
        <v>356002</v>
      </c>
      <c r="B222" s="294" t="s">
        <v>355</v>
      </c>
      <c r="C222" s="295">
        <v>7755</v>
      </c>
      <c r="D222" s="296">
        <v>100</v>
      </c>
      <c r="E222" s="295">
        <v>7755</v>
      </c>
      <c r="F222" s="295">
        <v>6236</v>
      </c>
      <c r="G222" s="308">
        <v>804.15</v>
      </c>
      <c r="H222" s="297">
        <v>219</v>
      </c>
      <c r="I222" s="298">
        <v>2083</v>
      </c>
      <c r="J222" s="299">
        <v>268.62</v>
      </c>
      <c r="K222" s="298">
        <v>8319</v>
      </c>
      <c r="L222" s="299">
        <v>1072.77</v>
      </c>
      <c r="M222" s="297">
        <v>219</v>
      </c>
      <c r="N222" s="295">
        <v>14</v>
      </c>
      <c r="O222" s="290" t="s">
        <v>8</v>
      </c>
    </row>
    <row r="223" spans="1:15" ht="11.4" customHeight="1" x14ac:dyDescent="0.25">
      <c r="A223" s="293">
        <v>356005</v>
      </c>
      <c r="B223" s="294" t="s">
        <v>356</v>
      </c>
      <c r="C223" s="295">
        <v>19437</v>
      </c>
      <c r="D223" s="296">
        <v>109.4</v>
      </c>
      <c r="E223" s="295">
        <v>21264</v>
      </c>
      <c r="F223" s="295">
        <v>17475</v>
      </c>
      <c r="G223" s="308">
        <v>821.82</v>
      </c>
      <c r="H223" s="297">
        <v>193</v>
      </c>
      <c r="I223" s="298">
        <v>5430</v>
      </c>
      <c r="J223" s="299">
        <v>255.37</v>
      </c>
      <c r="K223" s="298">
        <v>22905</v>
      </c>
      <c r="L223" s="299">
        <v>1077.19</v>
      </c>
      <c r="M223" s="297">
        <v>193</v>
      </c>
      <c r="N223" s="295">
        <v>38</v>
      </c>
      <c r="O223" s="290" t="s">
        <v>8</v>
      </c>
    </row>
    <row r="224" spans="1:15" ht="11.4" customHeight="1" x14ac:dyDescent="0.25">
      <c r="A224" s="293">
        <v>356007</v>
      </c>
      <c r="B224" s="294" t="s">
        <v>357</v>
      </c>
      <c r="C224" s="295">
        <v>30333</v>
      </c>
      <c r="D224" s="296">
        <v>115.2</v>
      </c>
      <c r="E224" s="295">
        <v>34944</v>
      </c>
      <c r="F224" s="295">
        <v>24946</v>
      </c>
      <c r="G224" s="308">
        <v>713.87</v>
      </c>
      <c r="H224" s="297">
        <v>309</v>
      </c>
      <c r="I224" s="298">
        <v>11753</v>
      </c>
      <c r="J224" s="299">
        <v>336.33</v>
      </c>
      <c r="K224" s="298">
        <v>36698</v>
      </c>
      <c r="L224" s="299">
        <v>1050.2</v>
      </c>
      <c r="M224" s="297">
        <v>309</v>
      </c>
      <c r="N224" s="295">
        <v>61</v>
      </c>
      <c r="O224" s="290" t="s">
        <v>8</v>
      </c>
    </row>
    <row r="225" spans="1:15" ht="11.4" customHeight="1" x14ac:dyDescent="0.25">
      <c r="A225" s="293">
        <v>356008</v>
      </c>
      <c r="B225" s="294" t="s">
        <v>358</v>
      </c>
      <c r="C225" s="295">
        <v>14769</v>
      </c>
      <c r="D225" s="296">
        <v>104.8</v>
      </c>
      <c r="E225" s="295">
        <v>15478</v>
      </c>
      <c r="F225" s="295">
        <v>16790</v>
      </c>
      <c r="G225" s="308">
        <v>1084.75</v>
      </c>
      <c r="H225" s="297">
        <v>50</v>
      </c>
      <c r="I225" s="298">
        <v>900</v>
      </c>
      <c r="J225" s="299">
        <v>58.17</v>
      </c>
      <c r="K225" s="298">
        <v>17690</v>
      </c>
      <c r="L225" s="299">
        <v>1142.92</v>
      </c>
      <c r="M225" s="297">
        <v>50</v>
      </c>
      <c r="N225" s="295">
        <v>30</v>
      </c>
      <c r="O225" s="290" t="s">
        <v>8</v>
      </c>
    </row>
    <row r="226" spans="1:15" ht="11.4" customHeight="1" x14ac:dyDescent="0.25">
      <c r="A226" s="293">
        <v>356009</v>
      </c>
      <c r="B226" s="294" t="s">
        <v>359</v>
      </c>
      <c r="C226" s="295">
        <v>20347</v>
      </c>
      <c r="D226" s="296">
        <v>110.2</v>
      </c>
      <c r="E226" s="295">
        <v>22422</v>
      </c>
      <c r="F226" s="295">
        <v>17699</v>
      </c>
      <c r="G226" s="308">
        <v>789.38</v>
      </c>
      <c r="H226" s="297">
        <v>238</v>
      </c>
      <c r="I226" s="298">
        <v>6271</v>
      </c>
      <c r="J226" s="299">
        <v>279.7</v>
      </c>
      <c r="K226" s="298">
        <v>23971</v>
      </c>
      <c r="L226" s="299">
        <v>1069.08</v>
      </c>
      <c r="M226" s="297">
        <v>238</v>
      </c>
      <c r="N226" s="295">
        <v>40</v>
      </c>
      <c r="O226" s="290" t="s">
        <v>8</v>
      </c>
    </row>
    <row r="227" spans="1:15" ht="11.4" customHeight="1" x14ac:dyDescent="0.25">
      <c r="A227" s="293">
        <v>356011</v>
      </c>
      <c r="B227" s="294" t="s">
        <v>360</v>
      </c>
      <c r="C227" s="295">
        <v>9457</v>
      </c>
      <c r="D227" s="296">
        <v>100</v>
      </c>
      <c r="E227" s="295">
        <v>9457</v>
      </c>
      <c r="F227" s="295">
        <v>7639</v>
      </c>
      <c r="G227" s="308">
        <v>807.75</v>
      </c>
      <c r="H227" s="297">
        <v>213</v>
      </c>
      <c r="I227" s="298">
        <v>2515</v>
      </c>
      <c r="J227" s="299">
        <v>265.92</v>
      </c>
      <c r="K227" s="298">
        <v>10154</v>
      </c>
      <c r="L227" s="299">
        <v>1073.67</v>
      </c>
      <c r="M227" s="297">
        <v>213</v>
      </c>
      <c r="N227" s="295">
        <v>17</v>
      </c>
      <c r="O227" s="290" t="s">
        <v>8</v>
      </c>
    </row>
    <row r="228" spans="1:15" ht="11.4" customHeight="1" x14ac:dyDescent="0.25">
      <c r="A228" s="293">
        <v>356401</v>
      </c>
      <c r="B228" s="294" t="s">
        <v>361</v>
      </c>
      <c r="C228" s="295">
        <v>11820</v>
      </c>
      <c r="D228" s="296">
        <v>101.8</v>
      </c>
      <c r="E228" s="295">
        <v>12033</v>
      </c>
      <c r="F228" s="295">
        <v>8235</v>
      </c>
      <c r="G228" s="308">
        <v>684.39</v>
      </c>
      <c r="H228" s="297">
        <v>340</v>
      </c>
      <c r="I228" s="298">
        <v>4313</v>
      </c>
      <c r="J228" s="299">
        <v>358.44</v>
      </c>
      <c r="K228" s="298">
        <v>12548</v>
      </c>
      <c r="L228" s="299">
        <v>1042.83</v>
      </c>
      <c r="M228" s="297">
        <v>340</v>
      </c>
      <c r="N228" s="295">
        <v>21</v>
      </c>
      <c r="O228" s="290" t="s">
        <v>8</v>
      </c>
    </row>
    <row r="229" spans="1:15" ht="11.4" customHeight="1" x14ac:dyDescent="0.25">
      <c r="A229" s="293">
        <v>357008</v>
      </c>
      <c r="B229" s="294" t="s">
        <v>362</v>
      </c>
      <c r="C229" s="295">
        <v>18606</v>
      </c>
      <c r="D229" s="296">
        <v>108.6</v>
      </c>
      <c r="E229" s="295">
        <v>20206</v>
      </c>
      <c r="F229" s="295">
        <v>15190</v>
      </c>
      <c r="G229" s="308">
        <v>751.78</v>
      </c>
      <c r="H229" s="297">
        <v>280</v>
      </c>
      <c r="I229" s="298">
        <v>6221</v>
      </c>
      <c r="J229" s="299">
        <v>307.89999999999998</v>
      </c>
      <c r="K229" s="298">
        <v>21412</v>
      </c>
      <c r="L229" s="299">
        <v>1059.68</v>
      </c>
      <c r="M229" s="297">
        <v>280</v>
      </c>
      <c r="N229" s="295">
        <v>35</v>
      </c>
      <c r="O229" s="290" t="s">
        <v>8</v>
      </c>
    </row>
    <row r="230" spans="1:15" ht="11.4" customHeight="1" x14ac:dyDescent="0.25">
      <c r="A230" s="293">
        <v>357016</v>
      </c>
      <c r="B230" s="294" t="s">
        <v>363</v>
      </c>
      <c r="C230" s="295">
        <v>9207</v>
      </c>
      <c r="D230" s="296">
        <v>100</v>
      </c>
      <c r="E230" s="295">
        <v>9207</v>
      </c>
      <c r="F230" s="295">
        <v>5936</v>
      </c>
      <c r="G230" s="308">
        <v>644.71</v>
      </c>
      <c r="H230" s="297">
        <v>366</v>
      </c>
      <c r="I230" s="298">
        <v>3574</v>
      </c>
      <c r="J230" s="299">
        <v>388.2</v>
      </c>
      <c r="K230" s="298">
        <v>9510</v>
      </c>
      <c r="L230" s="299">
        <v>1032.9100000000001</v>
      </c>
      <c r="M230" s="297">
        <v>366</v>
      </c>
      <c r="N230" s="295">
        <v>16</v>
      </c>
      <c r="O230" s="290" t="s">
        <v>8</v>
      </c>
    </row>
    <row r="231" spans="1:15" ht="11.4" customHeight="1" x14ac:dyDescent="0.25">
      <c r="A231" s="293">
        <v>357039</v>
      </c>
      <c r="B231" s="294" t="s">
        <v>364</v>
      </c>
      <c r="C231" s="295">
        <v>21892</v>
      </c>
      <c r="D231" s="296">
        <v>110.9</v>
      </c>
      <c r="E231" s="295">
        <v>24278</v>
      </c>
      <c r="F231" s="295">
        <v>21437</v>
      </c>
      <c r="G231" s="308">
        <v>882.98</v>
      </c>
      <c r="H231" s="297">
        <v>147</v>
      </c>
      <c r="I231" s="298">
        <v>5086</v>
      </c>
      <c r="J231" s="299">
        <v>209.5</v>
      </c>
      <c r="K231" s="298">
        <v>26523</v>
      </c>
      <c r="L231" s="299">
        <v>1092.48</v>
      </c>
      <c r="M231" s="297">
        <v>147</v>
      </c>
      <c r="N231" s="295">
        <v>44</v>
      </c>
      <c r="O231" s="290" t="s">
        <v>8</v>
      </c>
    </row>
    <row r="232" spans="1:15" ht="11.4" customHeight="1" x14ac:dyDescent="0.25">
      <c r="A232" s="293">
        <v>357041</v>
      </c>
      <c r="B232" s="294" t="s">
        <v>365</v>
      </c>
      <c r="C232" s="295">
        <v>13005</v>
      </c>
      <c r="D232" s="296">
        <v>103</v>
      </c>
      <c r="E232" s="295">
        <v>13395</v>
      </c>
      <c r="F232" s="295">
        <v>11099</v>
      </c>
      <c r="G232" s="308">
        <v>828.6</v>
      </c>
      <c r="H232" s="297">
        <v>188</v>
      </c>
      <c r="I232" s="298">
        <v>3353</v>
      </c>
      <c r="J232" s="299">
        <v>250.28</v>
      </c>
      <c r="K232" s="298">
        <v>14452</v>
      </c>
      <c r="L232" s="299">
        <v>1078.8800000000001</v>
      </c>
      <c r="M232" s="297">
        <v>188</v>
      </c>
      <c r="N232" s="295">
        <v>24</v>
      </c>
      <c r="O232" s="290" t="s">
        <v>8</v>
      </c>
    </row>
    <row r="233" spans="1:15" ht="11.4" customHeight="1" x14ac:dyDescent="0.25">
      <c r="A233" s="293">
        <v>357051</v>
      </c>
      <c r="B233" s="294" t="s">
        <v>366</v>
      </c>
      <c r="C233" s="295">
        <v>9741</v>
      </c>
      <c r="D233" s="296">
        <v>100</v>
      </c>
      <c r="E233" s="295">
        <v>9741</v>
      </c>
      <c r="F233" s="295">
        <v>8900</v>
      </c>
      <c r="G233" s="308">
        <v>913.61</v>
      </c>
      <c r="H233" s="297">
        <v>127</v>
      </c>
      <c r="I233" s="298">
        <v>1817</v>
      </c>
      <c r="J233" s="299">
        <v>186.52</v>
      </c>
      <c r="K233" s="298">
        <v>10716</v>
      </c>
      <c r="L233" s="299">
        <v>1100.1400000000001</v>
      </c>
      <c r="M233" s="297">
        <v>127</v>
      </c>
      <c r="N233" s="295">
        <v>18</v>
      </c>
      <c r="O233" s="290" t="s">
        <v>8</v>
      </c>
    </row>
    <row r="234" spans="1:15" ht="11.4" customHeight="1" x14ac:dyDescent="0.25">
      <c r="A234" s="293">
        <v>357401</v>
      </c>
      <c r="B234" s="294" t="s">
        <v>367</v>
      </c>
      <c r="C234" s="295">
        <v>8258</v>
      </c>
      <c r="D234" s="296">
        <v>100</v>
      </c>
      <c r="E234" s="295">
        <v>8258</v>
      </c>
      <c r="F234" s="295">
        <v>9008</v>
      </c>
      <c r="G234" s="308">
        <v>1090.8</v>
      </c>
      <c r="H234" s="297">
        <v>49</v>
      </c>
      <c r="I234" s="298">
        <v>443</v>
      </c>
      <c r="J234" s="299">
        <v>53.63</v>
      </c>
      <c r="K234" s="298">
        <v>9451</v>
      </c>
      <c r="L234" s="299">
        <v>1144.43</v>
      </c>
      <c r="M234" s="297">
        <v>49</v>
      </c>
      <c r="N234" s="295">
        <v>16</v>
      </c>
      <c r="O234" s="290" t="s">
        <v>8</v>
      </c>
    </row>
    <row r="235" spans="1:15" ht="11.4" customHeight="1" x14ac:dyDescent="0.25">
      <c r="A235" s="293">
        <v>357402</v>
      </c>
      <c r="B235" s="294" t="s">
        <v>368</v>
      </c>
      <c r="C235" s="295">
        <v>7543</v>
      </c>
      <c r="D235" s="296">
        <v>100</v>
      </c>
      <c r="E235" s="295">
        <v>7543</v>
      </c>
      <c r="F235" s="295">
        <v>5343</v>
      </c>
      <c r="G235" s="308">
        <v>708.33</v>
      </c>
      <c r="H235" s="297">
        <v>312</v>
      </c>
      <c r="I235" s="298">
        <v>2568</v>
      </c>
      <c r="J235" s="299">
        <v>340.48</v>
      </c>
      <c r="K235" s="298">
        <v>7911</v>
      </c>
      <c r="L235" s="299">
        <v>1048.82</v>
      </c>
      <c r="M235" s="297">
        <v>312</v>
      </c>
      <c r="N235" s="295">
        <v>13</v>
      </c>
      <c r="O235" s="290" t="s">
        <v>8</v>
      </c>
    </row>
    <row r="236" spans="1:15" ht="11.4" customHeight="1" x14ac:dyDescent="0.25">
      <c r="A236" s="293">
        <v>357403</v>
      </c>
      <c r="B236" s="294" t="s">
        <v>369</v>
      </c>
      <c r="C236" s="295">
        <v>6415</v>
      </c>
      <c r="D236" s="296">
        <v>100</v>
      </c>
      <c r="E236" s="295">
        <v>6415</v>
      </c>
      <c r="F236" s="295">
        <v>4466</v>
      </c>
      <c r="G236" s="308">
        <v>696.2</v>
      </c>
      <c r="H236" s="297">
        <v>332</v>
      </c>
      <c r="I236" s="298">
        <v>2243</v>
      </c>
      <c r="J236" s="299">
        <v>349.58</v>
      </c>
      <c r="K236" s="298">
        <v>6709</v>
      </c>
      <c r="L236" s="299">
        <v>1045.78</v>
      </c>
      <c r="M236" s="297">
        <v>332</v>
      </c>
      <c r="N236" s="295">
        <v>11</v>
      </c>
      <c r="O236" s="290" t="s">
        <v>8</v>
      </c>
    </row>
    <row r="237" spans="1:15" ht="11.4" customHeight="1" x14ac:dyDescent="0.25">
      <c r="A237" s="293">
        <v>357404</v>
      </c>
      <c r="B237" s="294" t="s">
        <v>370</v>
      </c>
      <c r="C237" s="295">
        <v>9730</v>
      </c>
      <c r="D237" s="296">
        <v>100</v>
      </c>
      <c r="E237" s="295">
        <v>9730</v>
      </c>
      <c r="F237" s="295">
        <v>7835</v>
      </c>
      <c r="G237" s="308">
        <v>805.24</v>
      </c>
      <c r="H237" s="297">
        <v>217</v>
      </c>
      <c r="I237" s="298">
        <v>2606</v>
      </c>
      <c r="J237" s="299">
        <v>267.8</v>
      </c>
      <c r="K237" s="298">
        <v>10441</v>
      </c>
      <c r="L237" s="299">
        <v>1073.04</v>
      </c>
      <c r="M237" s="297">
        <v>217</v>
      </c>
      <c r="N237" s="295">
        <v>17</v>
      </c>
      <c r="O237" s="290" t="s">
        <v>8</v>
      </c>
    </row>
    <row r="238" spans="1:15" ht="11.4" customHeight="1" x14ac:dyDescent="0.25">
      <c r="A238" s="293">
        <v>357405</v>
      </c>
      <c r="B238" s="294" t="s">
        <v>371</v>
      </c>
      <c r="C238" s="295">
        <v>11277</v>
      </c>
      <c r="D238" s="296">
        <v>101.3</v>
      </c>
      <c r="E238" s="295">
        <v>11424</v>
      </c>
      <c r="F238" s="295">
        <v>11716</v>
      </c>
      <c r="G238" s="308">
        <v>1025.54</v>
      </c>
      <c r="H238" s="297">
        <v>74</v>
      </c>
      <c r="I238" s="298">
        <v>1172</v>
      </c>
      <c r="J238" s="299">
        <v>102.58</v>
      </c>
      <c r="K238" s="298">
        <v>12888</v>
      </c>
      <c r="L238" s="299">
        <v>1128.1199999999999</v>
      </c>
      <c r="M238" s="297">
        <v>74</v>
      </c>
      <c r="N238" s="295">
        <v>22</v>
      </c>
      <c r="O238" s="290" t="s">
        <v>8</v>
      </c>
    </row>
    <row r="239" spans="1:15" ht="11.4" customHeight="1" x14ac:dyDescent="0.25">
      <c r="A239" s="293">
        <v>357406</v>
      </c>
      <c r="B239" s="294" t="s">
        <v>372</v>
      </c>
      <c r="C239" s="295">
        <v>14767</v>
      </c>
      <c r="D239" s="296">
        <v>104.8</v>
      </c>
      <c r="E239" s="295">
        <v>15476</v>
      </c>
      <c r="F239" s="295">
        <v>12656</v>
      </c>
      <c r="G239" s="308">
        <v>817.81</v>
      </c>
      <c r="H239" s="297">
        <v>198</v>
      </c>
      <c r="I239" s="298">
        <v>3999</v>
      </c>
      <c r="J239" s="299">
        <v>258.38</v>
      </c>
      <c r="K239" s="298">
        <v>16655</v>
      </c>
      <c r="L239" s="299">
        <v>1076.18</v>
      </c>
      <c r="M239" s="297">
        <v>198</v>
      </c>
      <c r="N239" s="295">
        <v>28</v>
      </c>
      <c r="O239" s="290" t="s">
        <v>8</v>
      </c>
    </row>
    <row r="240" spans="1:15" ht="11.4" customHeight="1" x14ac:dyDescent="0.25">
      <c r="A240" s="293">
        <v>357407</v>
      </c>
      <c r="B240" s="294" t="s">
        <v>373</v>
      </c>
      <c r="C240" s="295">
        <v>10843</v>
      </c>
      <c r="D240" s="296">
        <v>100.8</v>
      </c>
      <c r="E240" s="295">
        <v>10930</v>
      </c>
      <c r="F240" s="295">
        <v>8536</v>
      </c>
      <c r="G240" s="308">
        <v>780.95</v>
      </c>
      <c r="H240" s="297">
        <v>245</v>
      </c>
      <c r="I240" s="298">
        <v>3126</v>
      </c>
      <c r="J240" s="299">
        <v>286.02</v>
      </c>
      <c r="K240" s="298">
        <v>11662</v>
      </c>
      <c r="L240" s="299">
        <v>1066.97</v>
      </c>
      <c r="M240" s="297">
        <v>245</v>
      </c>
      <c r="N240" s="295">
        <v>19</v>
      </c>
      <c r="O240" s="290" t="s">
        <v>8</v>
      </c>
    </row>
    <row r="241" spans="1:15" ht="11.4" customHeight="1" x14ac:dyDescent="0.25">
      <c r="A241" s="293">
        <v>357408</v>
      </c>
      <c r="B241" s="294" t="s">
        <v>374</v>
      </c>
      <c r="C241" s="295">
        <v>23037</v>
      </c>
      <c r="D241" s="296">
        <v>111.5</v>
      </c>
      <c r="E241" s="295">
        <v>25686</v>
      </c>
      <c r="F241" s="295">
        <v>30067</v>
      </c>
      <c r="G241" s="308">
        <v>1170.57</v>
      </c>
      <c r="H241" s="297">
        <v>32</v>
      </c>
      <c r="I241" s="300" t="s">
        <v>623</v>
      </c>
      <c r="J241" s="300" t="s">
        <v>623</v>
      </c>
      <c r="K241" s="298">
        <v>30025</v>
      </c>
      <c r="L241" s="299">
        <v>1168.92</v>
      </c>
      <c r="M241" s="297">
        <v>32</v>
      </c>
      <c r="N241" s="295">
        <v>51</v>
      </c>
      <c r="O241" s="290" t="s">
        <v>8</v>
      </c>
    </row>
    <row r="242" spans="1:15" ht="11.4" customHeight="1" x14ac:dyDescent="0.25">
      <c r="A242" s="293">
        <v>358002</v>
      </c>
      <c r="B242" s="294" t="s">
        <v>375</v>
      </c>
      <c r="C242" s="295">
        <v>6438</v>
      </c>
      <c r="D242" s="296">
        <v>100</v>
      </c>
      <c r="E242" s="295">
        <v>6438</v>
      </c>
      <c r="F242" s="295">
        <v>6916</v>
      </c>
      <c r="G242" s="308">
        <v>1074.21</v>
      </c>
      <c r="H242" s="297">
        <v>53</v>
      </c>
      <c r="I242" s="298">
        <v>425</v>
      </c>
      <c r="J242" s="299">
        <v>66.069999999999993</v>
      </c>
      <c r="K242" s="298">
        <v>7341</v>
      </c>
      <c r="L242" s="299">
        <v>1140.29</v>
      </c>
      <c r="M242" s="297">
        <v>53</v>
      </c>
      <c r="N242" s="295">
        <v>12</v>
      </c>
      <c r="O242" s="290" t="s">
        <v>8</v>
      </c>
    </row>
    <row r="243" spans="1:15" ht="11.4" customHeight="1" x14ac:dyDescent="0.25">
      <c r="A243" s="293">
        <v>358008</v>
      </c>
      <c r="B243" s="294" t="s">
        <v>376</v>
      </c>
      <c r="C243" s="295">
        <v>14091</v>
      </c>
      <c r="D243" s="296">
        <v>104.1</v>
      </c>
      <c r="E243" s="295">
        <v>14669</v>
      </c>
      <c r="F243" s="295">
        <v>9609</v>
      </c>
      <c r="G243" s="308">
        <v>655.04999999999995</v>
      </c>
      <c r="H243" s="297">
        <v>358</v>
      </c>
      <c r="I243" s="298">
        <v>5581</v>
      </c>
      <c r="J243" s="299">
        <v>380.44</v>
      </c>
      <c r="K243" s="298">
        <v>15190</v>
      </c>
      <c r="L243" s="299">
        <v>1035.5</v>
      </c>
      <c r="M243" s="297">
        <v>358</v>
      </c>
      <c r="N243" s="295">
        <v>25</v>
      </c>
      <c r="O243" s="290" t="s">
        <v>8</v>
      </c>
    </row>
    <row r="244" spans="1:15" ht="11.4" customHeight="1" x14ac:dyDescent="0.25">
      <c r="A244" s="293">
        <v>358016</v>
      </c>
      <c r="B244" s="294" t="s">
        <v>377</v>
      </c>
      <c r="C244" s="295">
        <v>15106</v>
      </c>
      <c r="D244" s="296">
        <v>105.1</v>
      </c>
      <c r="E244" s="295">
        <v>15876</v>
      </c>
      <c r="F244" s="295">
        <v>10684</v>
      </c>
      <c r="G244" s="308">
        <v>672.96</v>
      </c>
      <c r="H244" s="297">
        <v>347</v>
      </c>
      <c r="I244" s="298">
        <v>5827</v>
      </c>
      <c r="J244" s="299">
        <v>367.01</v>
      </c>
      <c r="K244" s="298">
        <v>16511</v>
      </c>
      <c r="L244" s="299">
        <v>1039.97</v>
      </c>
      <c r="M244" s="297">
        <v>347</v>
      </c>
      <c r="N244" s="295">
        <v>27</v>
      </c>
      <c r="O244" s="290" t="s">
        <v>8</v>
      </c>
    </row>
    <row r="245" spans="1:15" ht="11.4" customHeight="1" x14ac:dyDescent="0.25">
      <c r="A245" s="293">
        <v>358017</v>
      </c>
      <c r="B245" s="294" t="s">
        <v>378</v>
      </c>
      <c r="C245" s="295">
        <v>5614</v>
      </c>
      <c r="D245" s="296">
        <v>100</v>
      </c>
      <c r="E245" s="295">
        <v>5614</v>
      </c>
      <c r="F245" s="295">
        <v>5301</v>
      </c>
      <c r="G245" s="308">
        <v>944.27</v>
      </c>
      <c r="H245" s="297">
        <v>110</v>
      </c>
      <c r="I245" s="298">
        <v>918</v>
      </c>
      <c r="J245" s="299">
        <v>163.53</v>
      </c>
      <c r="K245" s="298">
        <v>6219</v>
      </c>
      <c r="L245" s="299">
        <v>1107.8</v>
      </c>
      <c r="M245" s="297">
        <v>110</v>
      </c>
      <c r="N245" s="295">
        <v>10</v>
      </c>
      <c r="O245" s="290" t="s">
        <v>8</v>
      </c>
    </row>
    <row r="246" spans="1:15" ht="11.4" customHeight="1" x14ac:dyDescent="0.25">
      <c r="A246" s="293">
        <v>358019</v>
      </c>
      <c r="B246" s="294" t="s">
        <v>379</v>
      </c>
      <c r="C246" s="295">
        <v>18687</v>
      </c>
      <c r="D246" s="296">
        <v>108.7</v>
      </c>
      <c r="E246" s="295">
        <v>20313</v>
      </c>
      <c r="F246" s="295">
        <v>13754</v>
      </c>
      <c r="G246" s="308">
        <v>677.09</v>
      </c>
      <c r="H246" s="297">
        <v>346</v>
      </c>
      <c r="I246" s="298">
        <v>7392</v>
      </c>
      <c r="J246" s="299">
        <v>363.91</v>
      </c>
      <c r="K246" s="298">
        <v>21146</v>
      </c>
      <c r="L246" s="299">
        <v>1041.01</v>
      </c>
      <c r="M246" s="297">
        <v>346</v>
      </c>
      <c r="N246" s="295">
        <v>35</v>
      </c>
      <c r="O246" s="290" t="s">
        <v>8</v>
      </c>
    </row>
    <row r="247" spans="1:15" ht="11.4" customHeight="1" x14ac:dyDescent="0.25">
      <c r="A247" s="293">
        <v>358021</v>
      </c>
      <c r="B247" s="294" t="s">
        <v>380</v>
      </c>
      <c r="C247" s="295">
        <v>21414</v>
      </c>
      <c r="D247" s="296">
        <v>110.7</v>
      </c>
      <c r="E247" s="295">
        <v>23705</v>
      </c>
      <c r="F247" s="295">
        <v>24153</v>
      </c>
      <c r="G247" s="308">
        <v>1018.91</v>
      </c>
      <c r="H247" s="297">
        <v>76</v>
      </c>
      <c r="I247" s="298">
        <v>2549</v>
      </c>
      <c r="J247" s="299">
        <v>107.55</v>
      </c>
      <c r="K247" s="298">
        <v>26703</v>
      </c>
      <c r="L247" s="299">
        <v>1126.46</v>
      </c>
      <c r="M247" s="297">
        <v>76</v>
      </c>
      <c r="N247" s="295">
        <v>45</v>
      </c>
      <c r="O247" s="290" t="s">
        <v>8</v>
      </c>
    </row>
    <row r="248" spans="1:15" ht="11.4" customHeight="1" x14ac:dyDescent="0.25">
      <c r="A248" s="293">
        <v>358023</v>
      </c>
      <c r="B248" s="294" t="s">
        <v>381</v>
      </c>
      <c r="C248" s="295">
        <v>4214</v>
      </c>
      <c r="D248" s="296">
        <v>100</v>
      </c>
      <c r="E248" s="295">
        <v>4214</v>
      </c>
      <c r="F248" s="295">
        <v>3604</v>
      </c>
      <c r="G248" s="308">
        <v>855.15</v>
      </c>
      <c r="H248" s="297">
        <v>162</v>
      </c>
      <c r="I248" s="298">
        <v>971</v>
      </c>
      <c r="J248" s="299">
        <v>230.37</v>
      </c>
      <c r="K248" s="298">
        <v>4574</v>
      </c>
      <c r="L248" s="299">
        <v>1085.52</v>
      </c>
      <c r="M248" s="297">
        <v>162</v>
      </c>
      <c r="N248" s="295">
        <v>8</v>
      </c>
      <c r="O248" s="290" t="s">
        <v>8</v>
      </c>
    </row>
    <row r="249" spans="1:15" ht="11.4" customHeight="1" x14ac:dyDescent="0.25">
      <c r="A249" s="293">
        <v>358024</v>
      </c>
      <c r="B249" s="294" t="s">
        <v>382</v>
      </c>
      <c r="C249" s="295">
        <v>30170</v>
      </c>
      <c r="D249" s="296">
        <v>115.1</v>
      </c>
      <c r="E249" s="295">
        <v>34726</v>
      </c>
      <c r="F249" s="295">
        <v>31576</v>
      </c>
      <c r="G249" s="308">
        <v>909.29</v>
      </c>
      <c r="H249" s="297">
        <v>129</v>
      </c>
      <c r="I249" s="298">
        <v>6590</v>
      </c>
      <c r="J249" s="299">
        <v>189.76</v>
      </c>
      <c r="K249" s="298">
        <v>38166</v>
      </c>
      <c r="L249" s="299">
        <v>1099.06</v>
      </c>
      <c r="M249" s="297">
        <v>129</v>
      </c>
      <c r="N249" s="295">
        <v>64</v>
      </c>
      <c r="O249" s="290" t="s">
        <v>8</v>
      </c>
    </row>
    <row r="250" spans="1:15" ht="11.4" customHeight="1" x14ac:dyDescent="0.25">
      <c r="A250" s="293">
        <v>358401</v>
      </c>
      <c r="B250" s="294" t="s">
        <v>383</v>
      </c>
      <c r="C250" s="295">
        <v>6986</v>
      </c>
      <c r="D250" s="296">
        <v>100</v>
      </c>
      <c r="E250" s="295">
        <v>6986</v>
      </c>
      <c r="F250" s="295">
        <v>7362</v>
      </c>
      <c r="G250" s="308">
        <v>1053.8900000000001</v>
      </c>
      <c r="H250" s="297">
        <v>60</v>
      </c>
      <c r="I250" s="298">
        <v>568</v>
      </c>
      <c r="J250" s="299">
        <v>81.319999999999993</v>
      </c>
      <c r="K250" s="298">
        <v>7931</v>
      </c>
      <c r="L250" s="299">
        <v>1135.2</v>
      </c>
      <c r="M250" s="297">
        <v>60</v>
      </c>
      <c r="N250" s="295">
        <v>13</v>
      </c>
      <c r="O250" s="290" t="s">
        <v>8</v>
      </c>
    </row>
    <row r="251" spans="1:15" ht="11.4" customHeight="1" x14ac:dyDescent="0.25">
      <c r="A251" s="293">
        <v>358402</v>
      </c>
      <c r="B251" s="294" t="s">
        <v>384</v>
      </c>
      <c r="C251" s="295">
        <v>4576</v>
      </c>
      <c r="D251" s="296">
        <v>100</v>
      </c>
      <c r="E251" s="295">
        <v>4576</v>
      </c>
      <c r="F251" s="295">
        <v>3368</v>
      </c>
      <c r="G251" s="308">
        <v>736.07</v>
      </c>
      <c r="H251" s="297">
        <v>292</v>
      </c>
      <c r="I251" s="298">
        <v>1463</v>
      </c>
      <c r="J251" s="299">
        <v>319.68</v>
      </c>
      <c r="K251" s="298">
        <v>4831</v>
      </c>
      <c r="L251" s="299">
        <v>1055.75</v>
      </c>
      <c r="M251" s="297">
        <v>292</v>
      </c>
      <c r="N251" s="295">
        <v>8</v>
      </c>
      <c r="O251" s="290" t="s">
        <v>8</v>
      </c>
    </row>
    <row r="252" spans="1:15" ht="11.4" customHeight="1" x14ac:dyDescent="0.25">
      <c r="A252" s="293">
        <v>358403</v>
      </c>
      <c r="B252" s="294" t="s">
        <v>385</v>
      </c>
      <c r="C252" s="295">
        <v>12976</v>
      </c>
      <c r="D252" s="296">
        <v>103</v>
      </c>
      <c r="E252" s="295">
        <v>13365</v>
      </c>
      <c r="F252" s="295">
        <v>10615</v>
      </c>
      <c r="G252" s="308">
        <v>794.26</v>
      </c>
      <c r="H252" s="297">
        <v>228</v>
      </c>
      <c r="I252" s="298">
        <v>3689</v>
      </c>
      <c r="J252" s="299">
        <v>276.02999999999997</v>
      </c>
      <c r="K252" s="298">
        <v>14305</v>
      </c>
      <c r="L252" s="299">
        <v>1070.3</v>
      </c>
      <c r="M252" s="297">
        <v>228</v>
      </c>
      <c r="N252" s="295">
        <v>24</v>
      </c>
      <c r="O252" s="290" t="s">
        <v>8</v>
      </c>
    </row>
    <row r="253" spans="1:15" ht="11.4" customHeight="1" x14ac:dyDescent="0.25">
      <c r="A253" s="293">
        <v>359010</v>
      </c>
      <c r="B253" s="294" t="s">
        <v>386</v>
      </c>
      <c r="C253" s="295">
        <v>40215</v>
      </c>
      <c r="D253" s="296">
        <v>120.1</v>
      </c>
      <c r="E253" s="295">
        <v>48298</v>
      </c>
      <c r="F253" s="295">
        <v>44341</v>
      </c>
      <c r="G253" s="308">
        <v>918.07</v>
      </c>
      <c r="H253" s="297">
        <v>122</v>
      </c>
      <c r="I253" s="298">
        <v>8847</v>
      </c>
      <c r="J253" s="299">
        <v>183.18</v>
      </c>
      <c r="K253" s="298">
        <v>53188</v>
      </c>
      <c r="L253" s="299">
        <v>1101.25</v>
      </c>
      <c r="M253" s="297">
        <v>122</v>
      </c>
      <c r="N253" s="295">
        <v>89</v>
      </c>
      <c r="O253" s="290" t="s">
        <v>8</v>
      </c>
    </row>
    <row r="254" spans="1:15" ht="11.4" customHeight="1" x14ac:dyDescent="0.25">
      <c r="A254" s="293">
        <v>359013</v>
      </c>
      <c r="B254" s="294" t="s">
        <v>387</v>
      </c>
      <c r="C254" s="295">
        <v>11220</v>
      </c>
      <c r="D254" s="296">
        <v>101.2</v>
      </c>
      <c r="E254" s="295">
        <v>11355</v>
      </c>
      <c r="F254" s="295">
        <v>11440</v>
      </c>
      <c r="G254" s="308">
        <v>1007.51</v>
      </c>
      <c r="H254" s="297">
        <v>84</v>
      </c>
      <c r="I254" s="298">
        <v>1318</v>
      </c>
      <c r="J254" s="299">
        <v>116.1</v>
      </c>
      <c r="K254" s="298">
        <v>12759</v>
      </c>
      <c r="L254" s="299">
        <v>1123.6099999999999</v>
      </c>
      <c r="M254" s="297">
        <v>84</v>
      </c>
      <c r="N254" s="295">
        <v>22</v>
      </c>
      <c r="O254" s="290" t="s">
        <v>8</v>
      </c>
    </row>
    <row r="255" spans="1:15" ht="11.4" customHeight="1" x14ac:dyDescent="0.25">
      <c r="A255" s="293">
        <v>359028</v>
      </c>
      <c r="B255" s="294" t="s">
        <v>388</v>
      </c>
      <c r="C255" s="295">
        <v>12272</v>
      </c>
      <c r="D255" s="296">
        <v>102.3</v>
      </c>
      <c r="E255" s="295">
        <v>12554</v>
      </c>
      <c r="F255" s="295">
        <v>12920</v>
      </c>
      <c r="G255" s="308">
        <v>1029.1600000000001</v>
      </c>
      <c r="H255" s="297">
        <v>71</v>
      </c>
      <c r="I255" s="298">
        <v>1254</v>
      </c>
      <c r="J255" s="299">
        <v>99.86</v>
      </c>
      <c r="K255" s="298">
        <v>14174</v>
      </c>
      <c r="L255" s="299">
        <v>1129.02</v>
      </c>
      <c r="M255" s="297">
        <v>71</v>
      </c>
      <c r="N255" s="295">
        <v>24</v>
      </c>
      <c r="O255" s="290" t="s">
        <v>8</v>
      </c>
    </row>
    <row r="256" spans="1:15" ht="11.4" customHeight="1" x14ac:dyDescent="0.25">
      <c r="A256" s="293">
        <v>359038</v>
      </c>
      <c r="B256" s="294" t="s">
        <v>389</v>
      </c>
      <c r="C256" s="295">
        <v>47672</v>
      </c>
      <c r="D256" s="296">
        <v>123.8</v>
      </c>
      <c r="E256" s="295">
        <v>59018</v>
      </c>
      <c r="F256" s="295">
        <v>72550</v>
      </c>
      <c r="G256" s="308">
        <v>1229.29</v>
      </c>
      <c r="H256" s="297">
        <v>25</v>
      </c>
      <c r="I256" s="300" t="s">
        <v>623</v>
      </c>
      <c r="J256" s="300" t="s">
        <v>623</v>
      </c>
      <c r="K256" s="298">
        <v>71760</v>
      </c>
      <c r="L256" s="299">
        <v>1215.8900000000001</v>
      </c>
      <c r="M256" s="297">
        <v>25</v>
      </c>
      <c r="N256" s="295">
        <v>123</v>
      </c>
      <c r="O256" s="290" t="s">
        <v>8</v>
      </c>
    </row>
    <row r="257" spans="1:15" ht="11.4" customHeight="1" x14ac:dyDescent="0.25">
      <c r="A257" s="293">
        <v>359401</v>
      </c>
      <c r="B257" s="294" t="s">
        <v>390</v>
      </c>
      <c r="C257" s="295">
        <v>9429</v>
      </c>
      <c r="D257" s="296">
        <v>100</v>
      </c>
      <c r="E257" s="295">
        <v>9429</v>
      </c>
      <c r="F257" s="295">
        <v>9377</v>
      </c>
      <c r="G257" s="308">
        <v>994.52</v>
      </c>
      <c r="H257" s="297">
        <v>89</v>
      </c>
      <c r="I257" s="298">
        <v>1187</v>
      </c>
      <c r="J257" s="299">
        <v>125.84</v>
      </c>
      <c r="K257" s="298">
        <v>10564</v>
      </c>
      <c r="L257" s="299">
        <v>1120.3599999999999</v>
      </c>
      <c r="M257" s="297">
        <v>89</v>
      </c>
      <c r="N257" s="295">
        <v>18</v>
      </c>
      <c r="O257" s="290" t="s">
        <v>8</v>
      </c>
    </row>
    <row r="258" spans="1:15" ht="11.4" customHeight="1" x14ac:dyDescent="0.25">
      <c r="A258" s="293">
        <v>359402</v>
      </c>
      <c r="B258" s="294" t="s">
        <v>391</v>
      </c>
      <c r="C258" s="295">
        <v>12724</v>
      </c>
      <c r="D258" s="296">
        <v>102.7</v>
      </c>
      <c r="E258" s="295">
        <v>13068</v>
      </c>
      <c r="F258" s="295">
        <v>12078</v>
      </c>
      <c r="G258" s="308">
        <v>924.27</v>
      </c>
      <c r="H258" s="297">
        <v>116</v>
      </c>
      <c r="I258" s="298">
        <v>2333</v>
      </c>
      <c r="J258" s="299">
        <v>178.53</v>
      </c>
      <c r="K258" s="298">
        <v>14411</v>
      </c>
      <c r="L258" s="299">
        <v>1102.8</v>
      </c>
      <c r="M258" s="297">
        <v>116</v>
      </c>
      <c r="N258" s="295">
        <v>24</v>
      </c>
      <c r="O258" s="290" t="s">
        <v>8</v>
      </c>
    </row>
    <row r="259" spans="1:15" ht="11.4" customHeight="1" x14ac:dyDescent="0.25">
      <c r="A259" s="293">
        <v>359403</v>
      </c>
      <c r="B259" s="294" t="s">
        <v>392</v>
      </c>
      <c r="C259" s="295">
        <v>21935</v>
      </c>
      <c r="D259" s="296">
        <v>111</v>
      </c>
      <c r="E259" s="295">
        <v>24348</v>
      </c>
      <c r="F259" s="295">
        <v>19844</v>
      </c>
      <c r="G259" s="308">
        <v>815.03</v>
      </c>
      <c r="H259" s="297">
        <v>202</v>
      </c>
      <c r="I259" s="298">
        <v>6342</v>
      </c>
      <c r="J259" s="299">
        <v>260.45999999999998</v>
      </c>
      <c r="K259" s="298">
        <v>26186</v>
      </c>
      <c r="L259" s="299">
        <v>1075.49</v>
      </c>
      <c r="M259" s="297">
        <v>202</v>
      </c>
      <c r="N259" s="295">
        <v>44</v>
      </c>
      <c r="O259" s="290" t="s">
        <v>8</v>
      </c>
    </row>
    <row r="260" spans="1:15" ht="11.4" customHeight="1" x14ac:dyDescent="0.25">
      <c r="A260" s="293">
        <v>359405</v>
      </c>
      <c r="B260" s="294" t="s">
        <v>393</v>
      </c>
      <c r="C260" s="295">
        <v>12918</v>
      </c>
      <c r="D260" s="296">
        <v>102.9</v>
      </c>
      <c r="E260" s="295">
        <v>13293</v>
      </c>
      <c r="F260" s="295">
        <v>15247</v>
      </c>
      <c r="G260" s="308">
        <v>1147</v>
      </c>
      <c r="H260" s="297">
        <v>36</v>
      </c>
      <c r="I260" s="298">
        <v>153</v>
      </c>
      <c r="J260" s="299">
        <v>11.49</v>
      </c>
      <c r="K260" s="298">
        <v>15400</v>
      </c>
      <c r="L260" s="299">
        <v>1158.48</v>
      </c>
      <c r="M260" s="297">
        <v>36</v>
      </c>
      <c r="N260" s="295">
        <v>26</v>
      </c>
      <c r="O260" s="290" t="s">
        <v>8</v>
      </c>
    </row>
    <row r="261" spans="1:15" ht="11.4" customHeight="1" x14ac:dyDescent="0.25">
      <c r="A261" s="293">
        <v>359406</v>
      </c>
      <c r="B261" s="294" t="s">
        <v>394</v>
      </c>
      <c r="C261" s="295">
        <v>10082</v>
      </c>
      <c r="D261" s="296">
        <v>100.1</v>
      </c>
      <c r="E261" s="295">
        <v>10092</v>
      </c>
      <c r="F261" s="295">
        <v>9263</v>
      </c>
      <c r="G261" s="308">
        <v>917.9</v>
      </c>
      <c r="H261" s="297">
        <v>123</v>
      </c>
      <c r="I261" s="298">
        <v>1850</v>
      </c>
      <c r="J261" s="299">
        <v>183.31</v>
      </c>
      <c r="K261" s="298">
        <v>11113</v>
      </c>
      <c r="L261" s="299">
        <v>1101.21</v>
      </c>
      <c r="M261" s="297">
        <v>123</v>
      </c>
      <c r="N261" s="295">
        <v>19</v>
      </c>
      <c r="O261" s="290" t="s">
        <v>8</v>
      </c>
    </row>
    <row r="262" spans="1:15" ht="11.4" customHeight="1" x14ac:dyDescent="0.25">
      <c r="A262" s="293">
        <v>359407</v>
      </c>
      <c r="B262" s="294" t="s">
        <v>395</v>
      </c>
      <c r="C262" s="295">
        <v>7380</v>
      </c>
      <c r="D262" s="296">
        <v>100</v>
      </c>
      <c r="E262" s="295">
        <v>7380</v>
      </c>
      <c r="F262" s="295">
        <v>5924</v>
      </c>
      <c r="G262" s="308">
        <v>802.71</v>
      </c>
      <c r="H262" s="297">
        <v>220</v>
      </c>
      <c r="I262" s="298">
        <v>1990</v>
      </c>
      <c r="J262" s="299">
        <v>269.7</v>
      </c>
      <c r="K262" s="298">
        <v>7914</v>
      </c>
      <c r="L262" s="299">
        <v>1072.4100000000001</v>
      </c>
      <c r="M262" s="297">
        <v>220</v>
      </c>
      <c r="N262" s="295">
        <v>13</v>
      </c>
      <c r="O262" s="290" t="s">
        <v>8</v>
      </c>
    </row>
    <row r="263" spans="1:15" ht="11.4" customHeight="1" x14ac:dyDescent="0.25">
      <c r="A263" s="293">
        <v>359409</v>
      </c>
      <c r="B263" s="294" t="s">
        <v>396</v>
      </c>
      <c r="C263" s="295">
        <v>18370</v>
      </c>
      <c r="D263" s="296">
        <v>108.4</v>
      </c>
      <c r="E263" s="295">
        <v>19913</v>
      </c>
      <c r="F263" s="295">
        <v>12588</v>
      </c>
      <c r="G263" s="308">
        <v>632.13</v>
      </c>
      <c r="H263" s="297">
        <v>377</v>
      </c>
      <c r="I263" s="298">
        <v>7918</v>
      </c>
      <c r="J263" s="299">
        <v>397.64</v>
      </c>
      <c r="K263" s="298">
        <v>20506</v>
      </c>
      <c r="L263" s="299">
        <v>1029.76</v>
      </c>
      <c r="M263" s="297">
        <v>377</v>
      </c>
      <c r="N263" s="295">
        <v>34</v>
      </c>
      <c r="O263" s="290" t="s">
        <v>8</v>
      </c>
    </row>
    <row r="264" spans="1:15" ht="11.4" customHeight="1" x14ac:dyDescent="0.25">
      <c r="A264" s="293">
        <v>360004</v>
      </c>
      <c r="B264" s="294" t="s">
        <v>397</v>
      </c>
      <c r="C264" s="295">
        <v>6746</v>
      </c>
      <c r="D264" s="296">
        <v>100</v>
      </c>
      <c r="E264" s="295">
        <v>6746</v>
      </c>
      <c r="F264" s="295">
        <v>5826</v>
      </c>
      <c r="G264" s="308">
        <v>863.62</v>
      </c>
      <c r="H264" s="297">
        <v>156</v>
      </c>
      <c r="I264" s="298">
        <v>1511</v>
      </c>
      <c r="J264" s="299">
        <v>224.02</v>
      </c>
      <c r="K264" s="298">
        <v>7337</v>
      </c>
      <c r="L264" s="299">
        <v>1087.6400000000001</v>
      </c>
      <c r="M264" s="297">
        <v>156</v>
      </c>
      <c r="N264" s="295">
        <v>12</v>
      </c>
      <c r="O264" s="290" t="s">
        <v>8</v>
      </c>
    </row>
    <row r="265" spans="1:15" ht="11.4" customHeight="1" x14ac:dyDescent="0.25">
      <c r="A265" s="293">
        <v>360025</v>
      </c>
      <c r="B265" s="294" t="s">
        <v>398</v>
      </c>
      <c r="C265" s="295">
        <v>33638</v>
      </c>
      <c r="D265" s="296">
        <v>116.8</v>
      </c>
      <c r="E265" s="295">
        <v>39289</v>
      </c>
      <c r="F265" s="295">
        <v>32801</v>
      </c>
      <c r="G265" s="308">
        <v>834.87</v>
      </c>
      <c r="H265" s="297">
        <v>177</v>
      </c>
      <c r="I265" s="298">
        <v>9649</v>
      </c>
      <c r="J265" s="299">
        <v>245.58</v>
      </c>
      <c r="K265" s="298">
        <v>42450</v>
      </c>
      <c r="L265" s="299">
        <v>1080.45</v>
      </c>
      <c r="M265" s="297">
        <v>177</v>
      </c>
      <c r="N265" s="295">
        <v>71</v>
      </c>
      <c r="O265" s="290" t="s">
        <v>8</v>
      </c>
    </row>
    <row r="266" spans="1:15" ht="11.4" customHeight="1" x14ac:dyDescent="0.25">
      <c r="A266" s="293">
        <v>360404</v>
      </c>
      <c r="B266" s="294" t="s">
        <v>399</v>
      </c>
      <c r="C266" s="295">
        <v>6718</v>
      </c>
      <c r="D266" s="296">
        <v>100</v>
      </c>
      <c r="E266" s="295">
        <v>6718</v>
      </c>
      <c r="F266" s="295">
        <v>4557</v>
      </c>
      <c r="G266" s="308">
        <v>678.34</v>
      </c>
      <c r="H266" s="297">
        <v>344</v>
      </c>
      <c r="I266" s="298">
        <v>2438</v>
      </c>
      <c r="J266" s="299">
        <v>362.97</v>
      </c>
      <c r="K266" s="298">
        <v>6996</v>
      </c>
      <c r="L266" s="299">
        <v>1041.32</v>
      </c>
      <c r="M266" s="297">
        <v>344</v>
      </c>
      <c r="N266" s="295">
        <v>12</v>
      </c>
      <c r="O266" s="290" t="s">
        <v>8</v>
      </c>
    </row>
    <row r="267" spans="1:15" ht="11.4" customHeight="1" x14ac:dyDescent="0.25">
      <c r="A267" s="293">
        <v>360405</v>
      </c>
      <c r="B267" s="294" t="s">
        <v>400</v>
      </c>
      <c r="C267" s="295">
        <v>6838</v>
      </c>
      <c r="D267" s="296">
        <v>100</v>
      </c>
      <c r="E267" s="295">
        <v>6838</v>
      </c>
      <c r="F267" s="295">
        <v>4882</v>
      </c>
      <c r="G267" s="308">
        <v>713.88</v>
      </c>
      <c r="H267" s="297">
        <v>308</v>
      </c>
      <c r="I267" s="298">
        <v>2300</v>
      </c>
      <c r="J267" s="299">
        <v>336.32</v>
      </c>
      <c r="K267" s="298">
        <v>7181</v>
      </c>
      <c r="L267" s="299">
        <v>1050.2</v>
      </c>
      <c r="M267" s="297">
        <v>308</v>
      </c>
      <c r="N267" s="295">
        <v>12</v>
      </c>
      <c r="O267" s="290" t="s">
        <v>8</v>
      </c>
    </row>
    <row r="268" spans="1:15" ht="11.4" customHeight="1" x14ac:dyDescent="0.25">
      <c r="A268" s="293">
        <v>360407</v>
      </c>
      <c r="B268" s="294" t="s">
        <v>401</v>
      </c>
      <c r="C268" s="295">
        <v>26492</v>
      </c>
      <c r="D268" s="296">
        <v>113.2</v>
      </c>
      <c r="E268" s="295">
        <v>29989</v>
      </c>
      <c r="F268" s="295">
        <v>19118</v>
      </c>
      <c r="G268" s="308">
        <v>637.5</v>
      </c>
      <c r="H268" s="297">
        <v>371</v>
      </c>
      <c r="I268" s="298">
        <v>11804</v>
      </c>
      <c r="J268" s="299">
        <v>393.61</v>
      </c>
      <c r="K268" s="298">
        <v>30922</v>
      </c>
      <c r="L268" s="299">
        <v>1031.1099999999999</v>
      </c>
      <c r="M268" s="297">
        <v>371</v>
      </c>
      <c r="N268" s="295">
        <v>51</v>
      </c>
      <c r="O268" s="290" t="s">
        <v>8</v>
      </c>
    </row>
    <row r="269" spans="1:15" ht="11.4" customHeight="1" x14ac:dyDescent="0.25">
      <c r="A269" s="293">
        <v>360408</v>
      </c>
      <c r="B269" s="294" t="s">
        <v>402</v>
      </c>
      <c r="C269" s="295">
        <v>12535</v>
      </c>
      <c r="D269" s="296">
        <v>102.5</v>
      </c>
      <c r="E269" s="295">
        <v>12848</v>
      </c>
      <c r="F269" s="295">
        <v>8141</v>
      </c>
      <c r="G269" s="308">
        <v>633.66999999999996</v>
      </c>
      <c r="H269" s="297">
        <v>374</v>
      </c>
      <c r="I269" s="298">
        <v>5094</v>
      </c>
      <c r="J269" s="299">
        <v>396.48</v>
      </c>
      <c r="K269" s="298">
        <v>13235</v>
      </c>
      <c r="L269" s="299">
        <v>1030.1500000000001</v>
      </c>
      <c r="M269" s="297">
        <v>374</v>
      </c>
      <c r="N269" s="295">
        <v>22</v>
      </c>
      <c r="O269" s="290" t="s">
        <v>8</v>
      </c>
    </row>
    <row r="270" spans="1:15" ht="11.4" customHeight="1" x14ac:dyDescent="0.25">
      <c r="A270" s="293">
        <v>361001</v>
      </c>
      <c r="B270" s="294" t="s">
        <v>403</v>
      </c>
      <c r="C270" s="295">
        <v>31893</v>
      </c>
      <c r="D270" s="296">
        <v>115.9</v>
      </c>
      <c r="E270" s="295">
        <v>36964</v>
      </c>
      <c r="F270" s="295">
        <v>35476</v>
      </c>
      <c r="G270" s="308">
        <v>959.75</v>
      </c>
      <c r="H270" s="297">
        <v>104</v>
      </c>
      <c r="I270" s="298">
        <v>5616</v>
      </c>
      <c r="J270" s="299">
        <v>151.91999999999999</v>
      </c>
      <c r="K270" s="298">
        <v>41092</v>
      </c>
      <c r="L270" s="299">
        <v>1111.67</v>
      </c>
      <c r="M270" s="297">
        <v>104</v>
      </c>
      <c r="N270" s="295">
        <v>69</v>
      </c>
      <c r="O270" s="290" t="s">
        <v>8</v>
      </c>
    </row>
    <row r="271" spans="1:15" ht="11.4" customHeight="1" x14ac:dyDescent="0.25">
      <c r="A271" s="293">
        <v>361003</v>
      </c>
      <c r="B271" s="294" t="s">
        <v>404</v>
      </c>
      <c r="C271" s="295">
        <v>9001</v>
      </c>
      <c r="D271" s="296">
        <v>100</v>
      </c>
      <c r="E271" s="295">
        <v>9001</v>
      </c>
      <c r="F271" s="295">
        <v>5510</v>
      </c>
      <c r="G271" s="308">
        <v>612.16999999999996</v>
      </c>
      <c r="H271" s="297">
        <v>384</v>
      </c>
      <c r="I271" s="298">
        <v>3714</v>
      </c>
      <c r="J271" s="299">
        <v>412.6</v>
      </c>
      <c r="K271" s="298">
        <v>9224</v>
      </c>
      <c r="L271" s="299">
        <v>1024.77</v>
      </c>
      <c r="M271" s="297">
        <v>384</v>
      </c>
      <c r="N271" s="295">
        <v>15</v>
      </c>
      <c r="O271" s="290" t="s">
        <v>8</v>
      </c>
    </row>
    <row r="272" spans="1:15" ht="11.4" customHeight="1" x14ac:dyDescent="0.25">
      <c r="A272" s="293">
        <v>361005</v>
      </c>
      <c r="B272" s="294" t="s">
        <v>405</v>
      </c>
      <c r="C272" s="295">
        <v>9999</v>
      </c>
      <c r="D272" s="296">
        <v>100</v>
      </c>
      <c r="E272" s="295">
        <v>9999</v>
      </c>
      <c r="F272" s="295">
        <v>8996</v>
      </c>
      <c r="G272" s="308">
        <v>899.71</v>
      </c>
      <c r="H272" s="297">
        <v>135</v>
      </c>
      <c r="I272" s="298">
        <v>1969</v>
      </c>
      <c r="J272" s="299">
        <v>196.95</v>
      </c>
      <c r="K272" s="298">
        <v>10966</v>
      </c>
      <c r="L272" s="299">
        <v>1096.6600000000001</v>
      </c>
      <c r="M272" s="297">
        <v>135</v>
      </c>
      <c r="N272" s="295">
        <v>18</v>
      </c>
      <c r="O272" s="290" t="s">
        <v>8</v>
      </c>
    </row>
    <row r="273" spans="1:15" ht="11.4" customHeight="1" x14ac:dyDescent="0.25">
      <c r="A273" s="293">
        <v>361006</v>
      </c>
      <c r="B273" s="294" t="s">
        <v>406</v>
      </c>
      <c r="C273" s="295">
        <v>14421</v>
      </c>
      <c r="D273" s="296">
        <v>104.4</v>
      </c>
      <c r="E273" s="295">
        <v>15056</v>
      </c>
      <c r="F273" s="295">
        <v>11616</v>
      </c>
      <c r="G273" s="308">
        <v>771.49</v>
      </c>
      <c r="H273" s="297">
        <v>254</v>
      </c>
      <c r="I273" s="298">
        <v>4413</v>
      </c>
      <c r="J273" s="299">
        <v>293.11</v>
      </c>
      <c r="K273" s="298">
        <v>16029</v>
      </c>
      <c r="L273" s="299">
        <v>1064.6099999999999</v>
      </c>
      <c r="M273" s="297">
        <v>254</v>
      </c>
      <c r="N273" s="295">
        <v>27</v>
      </c>
      <c r="O273" s="290" t="s">
        <v>8</v>
      </c>
    </row>
    <row r="274" spans="1:15" ht="11.4" customHeight="1" x14ac:dyDescent="0.25">
      <c r="A274" s="293">
        <v>361008</v>
      </c>
      <c r="B274" s="294" t="s">
        <v>407</v>
      </c>
      <c r="C274" s="295">
        <v>12917</v>
      </c>
      <c r="D274" s="296">
        <v>102.9</v>
      </c>
      <c r="E274" s="295">
        <v>13292</v>
      </c>
      <c r="F274" s="295">
        <v>10848</v>
      </c>
      <c r="G274" s="308">
        <v>816.16</v>
      </c>
      <c r="H274" s="297">
        <v>200</v>
      </c>
      <c r="I274" s="298">
        <v>3451</v>
      </c>
      <c r="J274" s="299">
        <v>259.61</v>
      </c>
      <c r="K274" s="298">
        <v>14299</v>
      </c>
      <c r="L274" s="299">
        <v>1075.77</v>
      </c>
      <c r="M274" s="297">
        <v>200</v>
      </c>
      <c r="N274" s="295">
        <v>24</v>
      </c>
      <c r="O274" s="290" t="s">
        <v>8</v>
      </c>
    </row>
    <row r="275" spans="1:15" ht="11.4" customHeight="1" x14ac:dyDescent="0.25">
      <c r="A275" s="293">
        <v>361009</v>
      </c>
      <c r="B275" s="294" t="s">
        <v>408</v>
      </c>
      <c r="C275" s="295">
        <v>15772</v>
      </c>
      <c r="D275" s="296">
        <v>105.8</v>
      </c>
      <c r="E275" s="295">
        <v>16687</v>
      </c>
      <c r="F275" s="295">
        <v>18213</v>
      </c>
      <c r="G275" s="308">
        <v>1091.44</v>
      </c>
      <c r="H275" s="297">
        <v>48</v>
      </c>
      <c r="I275" s="298">
        <v>887</v>
      </c>
      <c r="J275" s="299">
        <v>53.15</v>
      </c>
      <c r="K275" s="298">
        <v>19100</v>
      </c>
      <c r="L275" s="299">
        <v>1144.5899999999999</v>
      </c>
      <c r="M275" s="297">
        <v>48</v>
      </c>
      <c r="N275" s="295">
        <v>32</v>
      </c>
      <c r="O275" s="290" t="s">
        <v>8</v>
      </c>
    </row>
    <row r="276" spans="1:15" ht="11.4" customHeight="1" x14ac:dyDescent="0.25">
      <c r="A276" s="293">
        <v>361012</v>
      </c>
      <c r="B276" s="294" t="s">
        <v>409</v>
      </c>
      <c r="C276" s="295">
        <v>27762</v>
      </c>
      <c r="D276" s="296">
        <v>113.9</v>
      </c>
      <c r="E276" s="295">
        <v>31621</v>
      </c>
      <c r="F276" s="295">
        <v>52735</v>
      </c>
      <c r="G276" s="308">
        <v>1667.73</v>
      </c>
      <c r="H276" s="297">
        <v>3</v>
      </c>
      <c r="I276" s="300" t="s">
        <v>623</v>
      </c>
      <c r="J276" s="300" t="s">
        <v>623</v>
      </c>
      <c r="K276" s="298">
        <v>49539</v>
      </c>
      <c r="L276" s="299">
        <v>1566.65</v>
      </c>
      <c r="M276" s="297">
        <v>5</v>
      </c>
      <c r="N276" s="295">
        <v>85</v>
      </c>
      <c r="O276" s="290" t="s">
        <v>8</v>
      </c>
    </row>
    <row r="277" spans="1:15" ht="11.4" customHeight="1" x14ac:dyDescent="0.25">
      <c r="A277" s="293">
        <v>361401</v>
      </c>
      <c r="B277" s="294" t="s">
        <v>410</v>
      </c>
      <c r="C277" s="295">
        <v>15353</v>
      </c>
      <c r="D277" s="296">
        <v>105.4</v>
      </c>
      <c r="E277" s="295">
        <v>16182</v>
      </c>
      <c r="F277" s="295">
        <v>13211</v>
      </c>
      <c r="G277" s="308">
        <v>816.42</v>
      </c>
      <c r="H277" s="297">
        <v>199</v>
      </c>
      <c r="I277" s="298">
        <v>4198</v>
      </c>
      <c r="J277" s="299">
        <v>259.42</v>
      </c>
      <c r="K277" s="298">
        <v>17409</v>
      </c>
      <c r="L277" s="299">
        <v>1075.8399999999999</v>
      </c>
      <c r="M277" s="297">
        <v>199</v>
      </c>
      <c r="N277" s="295">
        <v>29</v>
      </c>
      <c r="O277" s="290" t="s">
        <v>8</v>
      </c>
    </row>
    <row r="278" spans="1:15" ht="22.05" customHeight="1" x14ac:dyDescent="0.25">
      <c r="A278" s="293">
        <v>401000</v>
      </c>
      <c r="B278" s="294" t="s">
        <v>43</v>
      </c>
      <c r="C278" s="295">
        <v>77546</v>
      </c>
      <c r="D278" s="296">
        <v>136</v>
      </c>
      <c r="E278" s="295">
        <v>105463</v>
      </c>
      <c r="F278" s="295">
        <v>55126</v>
      </c>
      <c r="G278" s="308">
        <v>522.71</v>
      </c>
      <c r="H278" s="297">
        <v>400</v>
      </c>
      <c r="I278" s="298">
        <v>50591</v>
      </c>
      <c r="J278" s="299">
        <v>479.7</v>
      </c>
      <c r="K278" s="298">
        <v>105717</v>
      </c>
      <c r="L278" s="299">
        <v>1002.41</v>
      </c>
      <c r="M278" s="297">
        <v>400</v>
      </c>
      <c r="N278" s="295">
        <v>172</v>
      </c>
      <c r="O278" s="290" t="s">
        <v>8</v>
      </c>
    </row>
    <row r="279" spans="1:15" ht="11.4" customHeight="1" x14ac:dyDescent="0.25">
      <c r="A279" s="293">
        <v>402000</v>
      </c>
      <c r="B279" s="294" t="s">
        <v>44</v>
      </c>
      <c r="C279" s="295">
        <v>50315</v>
      </c>
      <c r="D279" s="296">
        <v>125.1</v>
      </c>
      <c r="E279" s="295">
        <v>62944</v>
      </c>
      <c r="F279" s="295">
        <v>50415</v>
      </c>
      <c r="G279" s="308">
        <v>800.95</v>
      </c>
      <c r="H279" s="297">
        <v>222</v>
      </c>
      <c r="I279" s="298">
        <v>17059</v>
      </c>
      <c r="J279" s="299">
        <v>271.02</v>
      </c>
      <c r="K279" s="298">
        <v>67474</v>
      </c>
      <c r="L279" s="299">
        <v>1071.97</v>
      </c>
      <c r="M279" s="297">
        <v>222</v>
      </c>
      <c r="N279" s="295">
        <v>112</v>
      </c>
      <c r="O279" s="290" t="s">
        <v>8</v>
      </c>
    </row>
    <row r="280" spans="1:15" ht="11.4" customHeight="1" x14ac:dyDescent="0.25">
      <c r="A280" s="293">
        <v>403000</v>
      </c>
      <c r="B280" s="294" t="s">
        <v>143</v>
      </c>
      <c r="C280" s="295">
        <v>168301</v>
      </c>
      <c r="D280" s="296">
        <v>156.4</v>
      </c>
      <c r="E280" s="295">
        <v>263223</v>
      </c>
      <c r="F280" s="295">
        <v>216116</v>
      </c>
      <c r="G280" s="308">
        <v>821.04</v>
      </c>
      <c r="H280" s="297">
        <v>194</v>
      </c>
      <c r="I280" s="298">
        <v>67373</v>
      </c>
      <c r="J280" s="299">
        <v>255.95</v>
      </c>
      <c r="K280" s="298">
        <v>283489</v>
      </c>
      <c r="L280" s="299">
        <v>1076.99</v>
      </c>
      <c r="M280" s="297">
        <v>194</v>
      </c>
      <c r="N280" s="295">
        <v>472</v>
      </c>
      <c r="O280" s="290" t="s">
        <v>8</v>
      </c>
    </row>
    <row r="281" spans="1:15" ht="11.4" customHeight="1" x14ac:dyDescent="0.25">
      <c r="A281" s="293">
        <v>404000</v>
      </c>
      <c r="B281" s="294" t="s">
        <v>46</v>
      </c>
      <c r="C281" s="295">
        <v>164622</v>
      </c>
      <c r="D281" s="296">
        <v>155.80000000000001</v>
      </c>
      <c r="E281" s="295">
        <v>256481</v>
      </c>
      <c r="F281" s="295">
        <v>199555</v>
      </c>
      <c r="G281" s="308">
        <v>778.05</v>
      </c>
      <c r="H281" s="297">
        <v>248</v>
      </c>
      <c r="I281" s="298">
        <v>73917</v>
      </c>
      <c r="J281" s="299">
        <v>288.2</v>
      </c>
      <c r="K281" s="298">
        <v>273471</v>
      </c>
      <c r="L281" s="299">
        <v>1066.24</v>
      </c>
      <c r="M281" s="297">
        <v>248</v>
      </c>
      <c r="N281" s="295">
        <v>454</v>
      </c>
      <c r="O281" s="290" t="s">
        <v>8</v>
      </c>
    </row>
    <row r="282" spans="1:15" ht="11.4" customHeight="1" x14ac:dyDescent="0.25">
      <c r="A282" s="293">
        <v>405000</v>
      </c>
      <c r="B282" s="294" t="s">
        <v>47</v>
      </c>
      <c r="C282" s="295">
        <v>76023</v>
      </c>
      <c r="D282" s="296">
        <v>135.4</v>
      </c>
      <c r="E282" s="295">
        <v>102935</v>
      </c>
      <c r="F282" s="295">
        <v>66962</v>
      </c>
      <c r="G282" s="308">
        <v>650.53</v>
      </c>
      <c r="H282" s="297">
        <v>360</v>
      </c>
      <c r="I282" s="298">
        <v>39510</v>
      </c>
      <c r="J282" s="299">
        <v>383.84</v>
      </c>
      <c r="K282" s="298">
        <v>106472</v>
      </c>
      <c r="L282" s="299">
        <v>1034.3599999999999</v>
      </c>
      <c r="M282" s="297">
        <v>360</v>
      </c>
      <c r="N282" s="295">
        <v>175</v>
      </c>
      <c r="O282" s="290" t="s">
        <v>8</v>
      </c>
    </row>
    <row r="283" spans="1:15" ht="11.4" customHeight="1" x14ac:dyDescent="0.25">
      <c r="A283" s="293">
        <v>451001</v>
      </c>
      <c r="B283" s="294" t="s">
        <v>411</v>
      </c>
      <c r="C283" s="295">
        <v>11689</v>
      </c>
      <c r="D283" s="296">
        <v>101.7</v>
      </c>
      <c r="E283" s="295">
        <v>11888</v>
      </c>
      <c r="F283" s="295">
        <v>9053</v>
      </c>
      <c r="G283" s="308">
        <v>761.56</v>
      </c>
      <c r="H283" s="297">
        <v>268</v>
      </c>
      <c r="I283" s="298">
        <v>3573</v>
      </c>
      <c r="J283" s="299">
        <v>300.56</v>
      </c>
      <c r="K283" s="298">
        <v>12627</v>
      </c>
      <c r="L283" s="299">
        <v>1062.1199999999999</v>
      </c>
      <c r="M283" s="297">
        <v>268</v>
      </c>
      <c r="N283" s="295">
        <v>21</v>
      </c>
      <c r="O283" s="290" t="s">
        <v>8</v>
      </c>
    </row>
    <row r="284" spans="1:15" ht="11.4" customHeight="1" x14ac:dyDescent="0.25">
      <c r="A284" s="293">
        <v>451002</v>
      </c>
      <c r="B284" s="294" t="s">
        <v>412</v>
      </c>
      <c r="C284" s="295">
        <v>28863</v>
      </c>
      <c r="D284" s="296">
        <v>114.4</v>
      </c>
      <c r="E284" s="295">
        <v>33019</v>
      </c>
      <c r="F284" s="295">
        <v>26764</v>
      </c>
      <c r="G284" s="308">
        <v>810.55</v>
      </c>
      <c r="H284" s="297">
        <v>211</v>
      </c>
      <c r="I284" s="298">
        <v>8711</v>
      </c>
      <c r="J284" s="299">
        <v>263.82</v>
      </c>
      <c r="K284" s="298">
        <v>35475</v>
      </c>
      <c r="L284" s="299">
        <v>1074.3699999999999</v>
      </c>
      <c r="M284" s="297">
        <v>211</v>
      </c>
      <c r="N284" s="295">
        <v>59</v>
      </c>
      <c r="O284" s="290" t="s">
        <v>8</v>
      </c>
    </row>
    <row r="285" spans="1:15" ht="11.4" customHeight="1" x14ac:dyDescent="0.25">
      <c r="A285" s="293">
        <v>451004</v>
      </c>
      <c r="B285" s="294" t="s">
        <v>413</v>
      </c>
      <c r="C285" s="295">
        <v>22472</v>
      </c>
      <c r="D285" s="296">
        <v>111.2</v>
      </c>
      <c r="E285" s="295">
        <v>24989</v>
      </c>
      <c r="F285" s="295">
        <v>20134</v>
      </c>
      <c r="G285" s="308">
        <v>805.71</v>
      </c>
      <c r="H285" s="297">
        <v>216</v>
      </c>
      <c r="I285" s="298">
        <v>6683</v>
      </c>
      <c r="J285" s="299">
        <v>267.45</v>
      </c>
      <c r="K285" s="298">
        <v>26817</v>
      </c>
      <c r="L285" s="299">
        <v>1073.1600000000001</v>
      </c>
      <c r="M285" s="297">
        <v>216</v>
      </c>
      <c r="N285" s="295">
        <v>45</v>
      </c>
      <c r="O285" s="290" t="s">
        <v>8</v>
      </c>
    </row>
    <row r="286" spans="1:15" ht="11.4" customHeight="1" x14ac:dyDescent="0.25">
      <c r="A286" s="293">
        <v>451005</v>
      </c>
      <c r="B286" s="294" t="s">
        <v>414</v>
      </c>
      <c r="C286" s="295">
        <v>22708</v>
      </c>
      <c r="D286" s="296">
        <v>111.4</v>
      </c>
      <c r="E286" s="295">
        <v>25297</v>
      </c>
      <c r="F286" s="295">
        <v>23847</v>
      </c>
      <c r="G286" s="308">
        <v>942.69</v>
      </c>
      <c r="H286" s="297">
        <v>112</v>
      </c>
      <c r="I286" s="298">
        <v>4167</v>
      </c>
      <c r="J286" s="299">
        <v>164.72</v>
      </c>
      <c r="K286" s="298">
        <v>28014</v>
      </c>
      <c r="L286" s="299">
        <v>1107.4000000000001</v>
      </c>
      <c r="M286" s="297">
        <v>112</v>
      </c>
      <c r="N286" s="295">
        <v>47</v>
      </c>
      <c r="O286" s="290" t="s">
        <v>8</v>
      </c>
    </row>
    <row r="287" spans="1:15" ht="11.4" customHeight="1" x14ac:dyDescent="0.25">
      <c r="A287" s="293">
        <v>451007</v>
      </c>
      <c r="B287" s="294" t="s">
        <v>415</v>
      </c>
      <c r="C287" s="295">
        <v>22905</v>
      </c>
      <c r="D287" s="296">
        <v>111.5</v>
      </c>
      <c r="E287" s="295">
        <v>25539</v>
      </c>
      <c r="F287" s="295">
        <v>23067</v>
      </c>
      <c r="G287" s="308">
        <v>903.2</v>
      </c>
      <c r="H287" s="297">
        <v>132</v>
      </c>
      <c r="I287" s="298">
        <v>4963</v>
      </c>
      <c r="J287" s="299">
        <v>194.33</v>
      </c>
      <c r="K287" s="298">
        <v>28030</v>
      </c>
      <c r="L287" s="299">
        <v>1097.53</v>
      </c>
      <c r="M287" s="297">
        <v>132</v>
      </c>
      <c r="N287" s="295">
        <v>47</v>
      </c>
      <c r="O287" s="290" t="s">
        <v>8</v>
      </c>
    </row>
    <row r="288" spans="1:15" ht="11.4" customHeight="1" x14ac:dyDescent="0.25">
      <c r="A288" s="293">
        <v>451008</v>
      </c>
      <c r="B288" s="294" t="s">
        <v>416</v>
      </c>
      <c r="C288" s="295">
        <v>16063</v>
      </c>
      <c r="D288" s="296">
        <v>106.1</v>
      </c>
      <c r="E288" s="295">
        <v>17043</v>
      </c>
      <c r="F288" s="295">
        <v>16701</v>
      </c>
      <c r="G288" s="308">
        <v>979.92</v>
      </c>
      <c r="H288" s="297">
        <v>96</v>
      </c>
      <c r="I288" s="298">
        <v>2331</v>
      </c>
      <c r="J288" s="299">
        <v>136.79</v>
      </c>
      <c r="K288" s="298">
        <v>19032</v>
      </c>
      <c r="L288" s="299">
        <v>1116.71</v>
      </c>
      <c r="M288" s="297">
        <v>96</v>
      </c>
      <c r="N288" s="295">
        <v>32</v>
      </c>
      <c r="O288" s="290" t="s">
        <v>8</v>
      </c>
    </row>
    <row r="289" spans="1:15" ht="11.4" customHeight="1" x14ac:dyDescent="0.25">
      <c r="A289" s="293">
        <v>452001</v>
      </c>
      <c r="B289" s="294" t="s">
        <v>417</v>
      </c>
      <c r="C289" s="295">
        <v>41995</v>
      </c>
      <c r="D289" s="296">
        <v>121</v>
      </c>
      <c r="E289" s="295">
        <v>50814</v>
      </c>
      <c r="F289" s="295">
        <v>39479</v>
      </c>
      <c r="G289" s="308">
        <v>776.93</v>
      </c>
      <c r="H289" s="297">
        <v>249</v>
      </c>
      <c r="I289" s="298">
        <v>14687</v>
      </c>
      <c r="J289" s="299">
        <v>289.04000000000002</v>
      </c>
      <c r="K289" s="298">
        <v>54166</v>
      </c>
      <c r="L289" s="299">
        <v>1065.96</v>
      </c>
      <c r="M289" s="297">
        <v>249</v>
      </c>
      <c r="N289" s="295">
        <v>90</v>
      </c>
      <c r="O289" s="290" t="s">
        <v>8</v>
      </c>
    </row>
    <row r="290" spans="1:15" ht="11.4" customHeight="1" x14ac:dyDescent="0.25">
      <c r="A290" s="293">
        <v>452002</v>
      </c>
      <c r="B290" s="294" t="s">
        <v>418</v>
      </c>
      <c r="C290" s="295">
        <v>645</v>
      </c>
      <c r="D290" s="296">
        <v>100</v>
      </c>
      <c r="E290" s="295">
        <v>645</v>
      </c>
      <c r="F290" s="295">
        <v>987</v>
      </c>
      <c r="G290" s="308">
        <v>1530.04</v>
      </c>
      <c r="H290" s="297">
        <v>8</v>
      </c>
      <c r="I290" s="300" t="s">
        <v>623</v>
      </c>
      <c r="J290" s="300" t="s">
        <v>623</v>
      </c>
      <c r="K290" s="298">
        <v>987</v>
      </c>
      <c r="L290" s="299">
        <v>1530.04</v>
      </c>
      <c r="M290" s="297">
        <v>7</v>
      </c>
      <c r="N290" s="295">
        <v>2</v>
      </c>
      <c r="O290" s="290" t="s">
        <v>8</v>
      </c>
    </row>
    <row r="291" spans="1:15" ht="11.4" customHeight="1" x14ac:dyDescent="0.25">
      <c r="A291" s="293">
        <v>452006</v>
      </c>
      <c r="B291" s="294" t="s">
        <v>419</v>
      </c>
      <c r="C291" s="295">
        <v>13953</v>
      </c>
      <c r="D291" s="296">
        <v>104</v>
      </c>
      <c r="E291" s="295">
        <v>14511</v>
      </c>
      <c r="F291" s="295">
        <v>10496</v>
      </c>
      <c r="G291" s="308">
        <v>723.33</v>
      </c>
      <c r="H291" s="297">
        <v>300</v>
      </c>
      <c r="I291" s="298">
        <v>4778</v>
      </c>
      <c r="J291" s="299">
        <v>329.24</v>
      </c>
      <c r="K291" s="298">
        <v>15274</v>
      </c>
      <c r="L291" s="299">
        <v>1052.56</v>
      </c>
      <c r="M291" s="297">
        <v>300</v>
      </c>
      <c r="N291" s="295">
        <v>25</v>
      </c>
      <c r="O291" s="290" t="s">
        <v>8</v>
      </c>
    </row>
    <row r="292" spans="1:15" ht="11.4" customHeight="1" x14ac:dyDescent="0.25">
      <c r="A292" s="293">
        <v>452007</v>
      </c>
      <c r="B292" s="294" t="s">
        <v>420</v>
      </c>
      <c r="C292" s="295">
        <v>8566</v>
      </c>
      <c r="D292" s="296">
        <v>100</v>
      </c>
      <c r="E292" s="295">
        <v>8566</v>
      </c>
      <c r="F292" s="295">
        <v>4370</v>
      </c>
      <c r="G292" s="308">
        <v>510.18</v>
      </c>
      <c r="H292" s="297">
        <v>404</v>
      </c>
      <c r="I292" s="298">
        <v>4190</v>
      </c>
      <c r="J292" s="299">
        <v>489.1</v>
      </c>
      <c r="K292" s="298">
        <v>8560</v>
      </c>
      <c r="L292" s="299">
        <v>999.28</v>
      </c>
      <c r="M292" s="297">
        <v>404</v>
      </c>
      <c r="N292" s="295">
        <v>14</v>
      </c>
      <c r="O292" s="290" t="s">
        <v>8</v>
      </c>
    </row>
    <row r="293" spans="1:15" ht="11.4" customHeight="1" x14ac:dyDescent="0.25">
      <c r="A293" s="293">
        <v>452011</v>
      </c>
      <c r="B293" s="294" t="s">
        <v>421</v>
      </c>
      <c r="C293" s="295">
        <v>7093</v>
      </c>
      <c r="D293" s="296">
        <v>100</v>
      </c>
      <c r="E293" s="295">
        <v>7093</v>
      </c>
      <c r="F293" s="295">
        <v>4995</v>
      </c>
      <c r="G293" s="308">
        <v>704.26</v>
      </c>
      <c r="H293" s="297">
        <v>318</v>
      </c>
      <c r="I293" s="298">
        <v>2437</v>
      </c>
      <c r="J293" s="299">
        <v>343.54</v>
      </c>
      <c r="K293" s="298">
        <v>7432</v>
      </c>
      <c r="L293" s="299">
        <v>1047.8</v>
      </c>
      <c r="M293" s="297">
        <v>318</v>
      </c>
      <c r="N293" s="295">
        <v>12</v>
      </c>
      <c r="O293" s="290" t="s">
        <v>8</v>
      </c>
    </row>
    <row r="294" spans="1:15" ht="11.4" customHeight="1" x14ac:dyDescent="0.25">
      <c r="A294" s="293">
        <v>452012</v>
      </c>
      <c r="B294" s="294" t="s">
        <v>422</v>
      </c>
      <c r="C294" s="295">
        <v>12430</v>
      </c>
      <c r="D294" s="296">
        <v>102.4</v>
      </c>
      <c r="E294" s="295">
        <v>12728</v>
      </c>
      <c r="F294" s="295">
        <v>13215</v>
      </c>
      <c r="G294" s="308">
        <v>1038.28</v>
      </c>
      <c r="H294" s="297">
        <v>66</v>
      </c>
      <c r="I294" s="298">
        <v>1184</v>
      </c>
      <c r="J294" s="299">
        <v>93.02</v>
      </c>
      <c r="K294" s="298">
        <v>14399</v>
      </c>
      <c r="L294" s="299">
        <v>1131.3</v>
      </c>
      <c r="M294" s="297">
        <v>66</v>
      </c>
      <c r="N294" s="295">
        <v>24</v>
      </c>
      <c r="O294" s="290" t="s">
        <v>8</v>
      </c>
    </row>
    <row r="295" spans="1:15" ht="11.4" customHeight="1" x14ac:dyDescent="0.25">
      <c r="A295" s="293">
        <v>452013</v>
      </c>
      <c r="B295" s="294" t="s">
        <v>423</v>
      </c>
      <c r="C295" s="295">
        <v>1679</v>
      </c>
      <c r="D295" s="296">
        <v>100</v>
      </c>
      <c r="E295" s="295">
        <v>1679</v>
      </c>
      <c r="F295" s="295">
        <v>2725</v>
      </c>
      <c r="G295" s="308">
        <v>1622.85</v>
      </c>
      <c r="H295" s="297">
        <v>4</v>
      </c>
      <c r="I295" s="300" t="s">
        <v>623</v>
      </c>
      <c r="J295" s="300" t="s">
        <v>623</v>
      </c>
      <c r="K295" s="298">
        <v>2725</v>
      </c>
      <c r="L295" s="299">
        <v>1622.85</v>
      </c>
      <c r="M295" s="297">
        <v>1</v>
      </c>
      <c r="N295" s="295">
        <v>5</v>
      </c>
      <c r="O295" s="290" t="s">
        <v>8</v>
      </c>
    </row>
    <row r="296" spans="1:15" ht="11.4" customHeight="1" x14ac:dyDescent="0.25">
      <c r="A296" s="293">
        <v>452014</v>
      </c>
      <c r="B296" s="294" t="s">
        <v>424</v>
      </c>
      <c r="C296" s="295">
        <v>12111</v>
      </c>
      <c r="D296" s="296">
        <v>102.1</v>
      </c>
      <c r="E296" s="295">
        <v>12365</v>
      </c>
      <c r="F296" s="295">
        <v>11396</v>
      </c>
      <c r="G296" s="308">
        <v>921.62</v>
      </c>
      <c r="H296" s="297">
        <v>119</v>
      </c>
      <c r="I296" s="298">
        <v>2232</v>
      </c>
      <c r="J296" s="299">
        <v>180.51</v>
      </c>
      <c r="K296" s="298">
        <v>13628</v>
      </c>
      <c r="L296" s="299">
        <v>1102.1400000000001</v>
      </c>
      <c r="M296" s="297">
        <v>119</v>
      </c>
      <c r="N296" s="295">
        <v>23</v>
      </c>
      <c r="O296" s="290" t="s">
        <v>8</v>
      </c>
    </row>
    <row r="297" spans="1:15" ht="11.4" customHeight="1" x14ac:dyDescent="0.25">
      <c r="A297" s="293">
        <v>452019</v>
      </c>
      <c r="B297" s="294" t="s">
        <v>425</v>
      </c>
      <c r="C297" s="295">
        <v>25098</v>
      </c>
      <c r="D297" s="296">
        <v>112.5</v>
      </c>
      <c r="E297" s="295">
        <v>28235</v>
      </c>
      <c r="F297" s="295">
        <v>25911</v>
      </c>
      <c r="G297" s="308">
        <v>917.7</v>
      </c>
      <c r="H297" s="297">
        <v>124</v>
      </c>
      <c r="I297" s="298">
        <v>5180</v>
      </c>
      <c r="J297" s="299">
        <v>183.46</v>
      </c>
      <c r="K297" s="298">
        <v>31091</v>
      </c>
      <c r="L297" s="299">
        <v>1101.1600000000001</v>
      </c>
      <c r="M297" s="297">
        <v>124</v>
      </c>
      <c r="N297" s="295">
        <v>52</v>
      </c>
      <c r="O297" s="290" t="s">
        <v>8</v>
      </c>
    </row>
    <row r="298" spans="1:15" ht="11.4" customHeight="1" x14ac:dyDescent="0.25">
      <c r="A298" s="293">
        <v>452020</v>
      </c>
      <c r="B298" s="294" t="s">
        <v>426</v>
      </c>
      <c r="C298" s="295">
        <v>6158</v>
      </c>
      <c r="D298" s="296">
        <v>100</v>
      </c>
      <c r="E298" s="295">
        <v>6158</v>
      </c>
      <c r="F298" s="295">
        <v>8177</v>
      </c>
      <c r="G298" s="308">
        <v>1327.83</v>
      </c>
      <c r="H298" s="297">
        <v>17</v>
      </c>
      <c r="I298" s="300" t="s">
        <v>623</v>
      </c>
      <c r="J298" s="300" t="s">
        <v>623</v>
      </c>
      <c r="K298" s="298">
        <v>7973</v>
      </c>
      <c r="L298" s="299">
        <v>1294.73</v>
      </c>
      <c r="M298" s="297">
        <v>17</v>
      </c>
      <c r="N298" s="295">
        <v>14</v>
      </c>
      <c r="O298" s="290" t="s">
        <v>8</v>
      </c>
    </row>
    <row r="299" spans="1:15" ht="11.4" customHeight="1" x14ac:dyDescent="0.25">
      <c r="A299" s="293">
        <v>452023</v>
      </c>
      <c r="B299" s="294" t="s">
        <v>427</v>
      </c>
      <c r="C299" s="295">
        <v>18485</v>
      </c>
      <c r="D299" s="296">
        <v>108.5</v>
      </c>
      <c r="E299" s="295">
        <v>20056</v>
      </c>
      <c r="F299" s="295">
        <v>10402</v>
      </c>
      <c r="G299" s="308">
        <v>518.64</v>
      </c>
      <c r="H299" s="297">
        <v>402</v>
      </c>
      <c r="I299" s="298">
        <v>9682</v>
      </c>
      <c r="J299" s="299">
        <v>482.75</v>
      </c>
      <c r="K299" s="298">
        <v>20084</v>
      </c>
      <c r="L299" s="299">
        <v>1001.39</v>
      </c>
      <c r="M299" s="297">
        <v>402</v>
      </c>
      <c r="N299" s="295">
        <v>33</v>
      </c>
      <c r="O299" s="290" t="s">
        <v>8</v>
      </c>
    </row>
    <row r="300" spans="1:15" ht="11.4" customHeight="1" x14ac:dyDescent="0.25">
      <c r="A300" s="293">
        <v>452025</v>
      </c>
      <c r="B300" s="294" t="s">
        <v>428</v>
      </c>
      <c r="C300" s="295">
        <v>13214</v>
      </c>
      <c r="D300" s="296">
        <v>103.2</v>
      </c>
      <c r="E300" s="295">
        <v>13637</v>
      </c>
      <c r="F300" s="295">
        <v>10442</v>
      </c>
      <c r="G300" s="308">
        <v>765.72</v>
      </c>
      <c r="H300" s="297">
        <v>259</v>
      </c>
      <c r="I300" s="298">
        <v>4056</v>
      </c>
      <c r="J300" s="299">
        <v>297.44</v>
      </c>
      <c r="K300" s="298">
        <v>14498</v>
      </c>
      <c r="L300" s="299">
        <v>1063.1600000000001</v>
      </c>
      <c r="M300" s="297">
        <v>259</v>
      </c>
      <c r="N300" s="295">
        <v>24</v>
      </c>
      <c r="O300" s="290" t="s">
        <v>8</v>
      </c>
    </row>
    <row r="301" spans="1:15" ht="11.4" customHeight="1" x14ac:dyDescent="0.25">
      <c r="A301" s="293">
        <v>452027</v>
      </c>
      <c r="B301" s="294" t="s">
        <v>429</v>
      </c>
      <c r="C301" s="295">
        <v>4534</v>
      </c>
      <c r="D301" s="296">
        <v>100</v>
      </c>
      <c r="E301" s="295">
        <v>4534</v>
      </c>
      <c r="F301" s="295">
        <v>3766</v>
      </c>
      <c r="G301" s="308">
        <v>830.71</v>
      </c>
      <c r="H301" s="297">
        <v>185</v>
      </c>
      <c r="I301" s="298">
        <v>1128</v>
      </c>
      <c r="J301" s="299">
        <v>248.7</v>
      </c>
      <c r="K301" s="298">
        <v>4894</v>
      </c>
      <c r="L301" s="299">
        <v>1079.4100000000001</v>
      </c>
      <c r="M301" s="297">
        <v>185</v>
      </c>
      <c r="N301" s="295">
        <v>8</v>
      </c>
      <c r="O301" s="290" t="s">
        <v>8</v>
      </c>
    </row>
    <row r="302" spans="1:15" ht="11.4" customHeight="1" x14ac:dyDescent="0.25">
      <c r="A302" s="293">
        <v>452401</v>
      </c>
      <c r="B302" s="294" t="s">
        <v>430</v>
      </c>
      <c r="C302" s="295">
        <v>13397</v>
      </c>
      <c r="D302" s="296">
        <v>103.4</v>
      </c>
      <c r="E302" s="295">
        <v>13852</v>
      </c>
      <c r="F302" s="295">
        <v>7467</v>
      </c>
      <c r="G302" s="308">
        <v>539.03</v>
      </c>
      <c r="H302" s="297">
        <v>399</v>
      </c>
      <c r="I302" s="298">
        <v>6475</v>
      </c>
      <c r="J302" s="299">
        <v>467.46</v>
      </c>
      <c r="K302" s="298">
        <v>13942</v>
      </c>
      <c r="L302" s="299">
        <v>1006.49</v>
      </c>
      <c r="M302" s="297">
        <v>399</v>
      </c>
      <c r="N302" s="295">
        <v>23</v>
      </c>
      <c r="O302" s="290" t="s">
        <v>8</v>
      </c>
    </row>
    <row r="303" spans="1:15" ht="11.4" customHeight="1" x14ac:dyDescent="0.25">
      <c r="A303" s="293">
        <v>452403</v>
      </c>
      <c r="B303" s="294" t="s">
        <v>431</v>
      </c>
      <c r="C303" s="295">
        <v>11242</v>
      </c>
      <c r="D303" s="296">
        <v>101.2</v>
      </c>
      <c r="E303" s="295">
        <v>11377</v>
      </c>
      <c r="F303" s="295">
        <v>6749</v>
      </c>
      <c r="G303" s="308">
        <v>593.24</v>
      </c>
      <c r="H303" s="297">
        <v>390</v>
      </c>
      <c r="I303" s="298">
        <v>4856</v>
      </c>
      <c r="J303" s="299">
        <v>426.8</v>
      </c>
      <c r="K303" s="298">
        <v>11605</v>
      </c>
      <c r="L303" s="299">
        <v>1020.04</v>
      </c>
      <c r="M303" s="297">
        <v>390</v>
      </c>
      <c r="N303" s="295">
        <v>19</v>
      </c>
      <c r="O303" s="290" t="s">
        <v>8</v>
      </c>
    </row>
    <row r="304" spans="1:15" ht="11.4" customHeight="1" x14ac:dyDescent="0.25">
      <c r="A304" s="293">
        <v>453001</v>
      </c>
      <c r="B304" s="294" t="s">
        <v>432</v>
      </c>
      <c r="C304" s="295">
        <v>13020</v>
      </c>
      <c r="D304" s="296">
        <v>103</v>
      </c>
      <c r="E304" s="295">
        <v>13411</v>
      </c>
      <c r="F304" s="295">
        <v>10328</v>
      </c>
      <c r="G304" s="308">
        <v>770.12</v>
      </c>
      <c r="H304" s="297">
        <v>255</v>
      </c>
      <c r="I304" s="298">
        <v>3945</v>
      </c>
      <c r="J304" s="299">
        <v>294.14</v>
      </c>
      <c r="K304" s="298">
        <v>14273</v>
      </c>
      <c r="L304" s="299">
        <v>1064.26</v>
      </c>
      <c r="M304" s="297">
        <v>255</v>
      </c>
      <c r="N304" s="295">
        <v>24</v>
      </c>
      <c r="O304" s="290" t="s">
        <v>8</v>
      </c>
    </row>
    <row r="305" spans="1:15" ht="11.4" customHeight="1" x14ac:dyDescent="0.25">
      <c r="A305" s="293">
        <v>453002</v>
      </c>
      <c r="B305" s="294" t="s">
        <v>433</v>
      </c>
      <c r="C305" s="295">
        <v>8124</v>
      </c>
      <c r="D305" s="296">
        <v>100</v>
      </c>
      <c r="E305" s="295">
        <v>8124</v>
      </c>
      <c r="F305" s="295">
        <v>8208</v>
      </c>
      <c r="G305" s="308">
        <v>1010.39</v>
      </c>
      <c r="H305" s="297">
        <v>78</v>
      </c>
      <c r="I305" s="298">
        <v>926</v>
      </c>
      <c r="J305" s="299">
        <v>113.94</v>
      </c>
      <c r="K305" s="298">
        <v>9134</v>
      </c>
      <c r="L305" s="299">
        <v>1124.33</v>
      </c>
      <c r="M305" s="297">
        <v>78</v>
      </c>
      <c r="N305" s="295">
        <v>15</v>
      </c>
      <c r="O305" s="290" t="s">
        <v>8</v>
      </c>
    </row>
    <row r="306" spans="1:15" ht="11.4" customHeight="1" x14ac:dyDescent="0.25">
      <c r="A306" s="293">
        <v>453003</v>
      </c>
      <c r="B306" s="294" t="s">
        <v>434</v>
      </c>
      <c r="C306" s="295">
        <v>8280</v>
      </c>
      <c r="D306" s="296">
        <v>100</v>
      </c>
      <c r="E306" s="295">
        <v>8280</v>
      </c>
      <c r="F306" s="295">
        <v>6603</v>
      </c>
      <c r="G306" s="308">
        <v>797.44</v>
      </c>
      <c r="H306" s="297">
        <v>226</v>
      </c>
      <c r="I306" s="298">
        <v>2266</v>
      </c>
      <c r="J306" s="299">
        <v>273.64999999999998</v>
      </c>
      <c r="K306" s="298">
        <v>8869</v>
      </c>
      <c r="L306" s="299">
        <v>1071.0899999999999</v>
      </c>
      <c r="M306" s="297">
        <v>226</v>
      </c>
      <c r="N306" s="295">
        <v>15</v>
      </c>
      <c r="O306" s="290" t="s">
        <v>8</v>
      </c>
    </row>
    <row r="307" spans="1:15" ht="11.4" customHeight="1" x14ac:dyDescent="0.25">
      <c r="A307" s="293">
        <v>453004</v>
      </c>
      <c r="B307" s="294" t="s">
        <v>435</v>
      </c>
      <c r="C307" s="295">
        <v>35175</v>
      </c>
      <c r="D307" s="296">
        <v>117.6</v>
      </c>
      <c r="E307" s="295">
        <v>41366</v>
      </c>
      <c r="F307" s="295">
        <v>31532</v>
      </c>
      <c r="G307" s="308">
        <v>762.27</v>
      </c>
      <c r="H307" s="297">
        <v>266</v>
      </c>
      <c r="I307" s="298">
        <v>12411</v>
      </c>
      <c r="J307" s="299">
        <v>300.02999999999997</v>
      </c>
      <c r="K307" s="298">
        <v>43943</v>
      </c>
      <c r="L307" s="299">
        <v>1062.3</v>
      </c>
      <c r="M307" s="297">
        <v>266</v>
      </c>
      <c r="N307" s="295">
        <v>73</v>
      </c>
      <c r="O307" s="290" t="s">
        <v>8</v>
      </c>
    </row>
    <row r="308" spans="1:15" ht="11.4" customHeight="1" x14ac:dyDescent="0.25">
      <c r="A308" s="293">
        <v>453005</v>
      </c>
      <c r="B308" s="294" t="s">
        <v>436</v>
      </c>
      <c r="C308" s="295">
        <v>12211</v>
      </c>
      <c r="D308" s="296">
        <v>102.2</v>
      </c>
      <c r="E308" s="295">
        <v>12480</v>
      </c>
      <c r="F308" s="295">
        <v>17560</v>
      </c>
      <c r="G308" s="308">
        <v>1407.04</v>
      </c>
      <c r="H308" s="297">
        <v>12</v>
      </c>
      <c r="I308" s="300" t="s">
        <v>623</v>
      </c>
      <c r="J308" s="300" t="s">
        <v>623</v>
      </c>
      <c r="K308" s="298">
        <v>16949</v>
      </c>
      <c r="L308" s="299">
        <v>1358.09</v>
      </c>
      <c r="M308" s="297">
        <v>12</v>
      </c>
      <c r="N308" s="295">
        <v>29</v>
      </c>
      <c r="O308" s="290" t="s">
        <v>8</v>
      </c>
    </row>
    <row r="309" spans="1:15" ht="11.4" customHeight="1" x14ac:dyDescent="0.25">
      <c r="A309" s="293">
        <v>453006</v>
      </c>
      <c r="B309" s="294" t="s">
        <v>437</v>
      </c>
      <c r="C309" s="295">
        <v>9164</v>
      </c>
      <c r="D309" s="296">
        <v>100</v>
      </c>
      <c r="E309" s="295">
        <v>9164</v>
      </c>
      <c r="F309" s="295">
        <v>15906</v>
      </c>
      <c r="G309" s="308">
        <v>1735.71</v>
      </c>
      <c r="H309" s="297">
        <v>1</v>
      </c>
      <c r="I309" s="300" t="s">
        <v>623</v>
      </c>
      <c r="J309" s="300" t="s">
        <v>623</v>
      </c>
      <c r="K309" s="298">
        <v>14855</v>
      </c>
      <c r="L309" s="299">
        <v>1621.03</v>
      </c>
      <c r="M309" s="297">
        <v>2</v>
      </c>
      <c r="N309" s="295">
        <v>26</v>
      </c>
      <c r="O309" s="290" t="s">
        <v>8</v>
      </c>
    </row>
    <row r="310" spans="1:15" ht="11.4" customHeight="1" x14ac:dyDescent="0.25">
      <c r="A310" s="293">
        <v>453007</v>
      </c>
      <c r="B310" s="294" t="s">
        <v>438</v>
      </c>
      <c r="C310" s="295">
        <v>22413</v>
      </c>
      <c r="D310" s="296">
        <v>111.2</v>
      </c>
      <c r="E310" s="295">
        <v>24923</v>
      </c>
      <c r="F310" s="295">
        <v>20267</v>
      </c>
      <c r="G310" s="308">
        <v>813.18</v>
      </c>
      <c r="H310" s="297">
        <v>205</v>
      </c>
      <c r="I310" s="298">
        <v>6526</v>
      </c>
      <c r="J310" s="299">
        <v>261.85000000000002</v>
      </c>
      <c r="K310" s="298">
        <v>26793</v>
      </c>
      <c r="L310" s="299">
        <v>1075.03</v>
      </c>
      <c r="M310" s="297">
        <v>205</v>
      </c>
      <c r="N310" s="295">
        <v>45</v>
      </c>
      <c r="O310" s="290" t="s">
        <v>8</v>
      </c>
    </row>
    <row r="311" spans="1:15" ht="11.4" customHeight="1" x14ac:dyDescent="0.25">
      <c r="A311" s="293">
        <v>453008</v>
      </c>
      <c r="B311" s="294" t="s">
        <v>439</v>
      </c>
      <c r="C311" s="295">
        <v>15140</v>
      </c>
      <c r="D311" s="296">
        <v>105.1</v>
      </c>
      <c r="E311" s="295">
        <v>15912</v>
      </c>
      <c r="F311" s="295">
        <v>14414</v>
      </c>
      <c r="G311" s="308">
        <v>905.83</v>
      </c>
      <c r="H311" s="297">
        <v>131</v>
      </c>
      <c r="I311" s="298">
        <v>3061</v>
      </c>
      <c r="J311" s="299">
        <v>192.36</v>
      </c>
      <c r="K311" s="298">
        <v>17474</v>
      </c>
      <c r="L311" s="299">
        <v>1098.19</v>
      </c>
      <c r="M311" s="297">
        <v>131</v>
      </c>
      <c r="N311" s="295">
        <v>29</v>
      </c>
      <c r="O311" s="290" t="s">
        <v>8</v>
      </c>
    </row>
    <row r="312" spans="1:15" ht="11.4" customHeight="1" x14ac:dyDescent="0.25">
      <c r="A312" s="293">
        <v>453009</v>
      </c>
      <c r="B312" s="294" t="s">
        <v>440</v>
      </c>
      <c r="C312" s="295">
        <v>6973</v>
      </c>
      <c r="D312" s="296">
        <v>100</v>
      </c>
      <c r="E312" s="295">
        <v>6973</v>
      </c>
      <c r="F312" s="295">
        <v>7941</v>
      </c>
      <c r="G312" s="308">
        <v>1138.8699999999999</v>
      </c>
      <c r="H312" s="297">
        <v>38</v>
      </c>
      <c r="I312" s="298">
        <v>123</v>
      </c>
      <c r="J312" s="299">
        <v>17.579999999999998</v>
      </c>
      <c r="K312" s="298">
        <v>8064</v>
      </c>
      <c r="L312" s="299">
        <v>1156.45</v>
      </c>
      <c r="M312" s="297">
        <v>38</v>
      </c>
      <c r="N312" s="295">
        <v>14</v>
      </c>
      <c r="O312" s="290" t="s">
        <v>8</v>
      </c>
    </row>
    <row r="313" spans="1:15" ht="11.4" customHeight="1" x14ac:dyDescent="0.25">
      <c r="A313" s="293">
        <v>453010</v>
      </c>
      <c r="B313" s="294" t="s">
        <v>441</v>
      </c>
      <c r="C313" s="295">
        <v>4864</v>
      </c>
      <c r="D313" s="296">
        <v>100</v>
      </c>
      <c r="E313" s="295">
        <v>4864</v>
      </c>
      <c r="F313" s="295">
        <v>5394</v>
      </c>
      <c r="G313" s="308">
        <v>1109.01</v>
      </c>
      <c r="H313" s="297">
        <v>43</v>
      </c>
      <c r="I313" s="298">
        <v>194</v>
      </c>
      <c r="J313" s="299">
        <v>39.97</v>
      </c>
      <c r="K313" s="298">
        <v>5589</v>
      </c>
      <c r="L313" s="299">
        <v>1148.98</v>
      </c>
      <c r="M313" s="297">
        <v>43</v>
      </c>
      <c r="N313" s="295">
        <v>9</v>
      </c>
      <c r="O313" s="290" t="s">
        <v>8</v>
      </c>
    </row>
    <row r="314" spans="1:15" ht="11.4" customHeight="1" x14ac:dyDescent="0.25">
      <c r="A314" s="293">
        <v>453011</v>
      </c>
      <c r="B314" s="294" t="s">
        <v>442</v>
      </c>
      <c r="C314" s="295">
        <v>13479</v>
      </c>
      <c r="D314" s="296">
        <v>103.5</v>
      </c>
      <c r="E314" s="295">
        <v>13951</v>
      </c>
      <c r="F314" s="295">
        <v>12741</v>
      </c>
      <c r="G314" s="308">
        <v>913.24</v>
      </c>
      <c r="H314" s="297">
        <v>128</v>
      </c>
      <c r="I314" s="298">
        <v>2606</v>
      </c>
      <c r="J314" s="299">
        <v>186.81</v>
      </c>
      <c r="K314" s="298">
        <v>15347</v>
      </c>
      <c r="L314" s="299">
        <v>1100.04</v>
      </c>
      <c r="M314" s="297">
        <v>128</v>
      </c>
      <c r="N314" s="295">
        <v>26</v>
      </c>
      <c r="O314" s="290" t="s">
        <v>8</v>
      </c>
    </row>
    <row r="315" spans="1:15" ht="11.4" customHeight="1" x14ac:dyDescent="0.25">
      <c r="A315" s="293">
        <v>453012</v>
      </c>
      <c r="B315" s="294" t="s">
        <v>443</v>
      </c>
      <c r="C315" s="295">
        <v>8884</v>
      </c>
      <c r="D315" s="296">
        <v>100</v>
      </c>
      <c r="E315" s="295">
        <v>8884</v>
      </c>
      <c r="F315" s="295">
        <v>6153</v>
      </c>
      <c r="G315" s="308">
        <v>692.56</v>
      </c>
      <c r="H315" s="297">
        <v>337</v>
      </c>
      <c r="I315" s="298">
        <v>3130</v>
      </c>
      <c r="J315" s="299">
        <v>352.31</v>
      </c>
      <c r="K315" s="298">
        <v>9283</v>
      </c>
      <c r="L315" s="299">
        <v>1044.8699999999999</v>
      </c>
      <c r="M315" s="297">
        <v>337</v>
      </c>
      <c r="N315" s="295">
        <v>15</v>
      </c>
      <c r="O315" s="290" t="s">
        <v>8</v>
      </c>
    </row>
    <row r="316" spans="1:15" ht="11.4" customHeight="1" x14ac:dyDescent="0.25">
      <c r="A316" s="293">
        <v>453013</v>
      </c>
      <c r="B316" s="294" t="s">
        <v>444</v>
      </c>
      <c r="C316" s="295">
        <v>13725</v>
      </c>
      <c r="D316" s="296">
        <v>103.7</v>
      </c>
      <c r="E316" s="295">
        <v>14233</v>
      </c>
      <c r="F316" s="295">
        <v>11546</v>
      </c>
      <c r="G316" s="308">
        <v>811.2</v>
      </c>
      <c r="H316" s="297">
        <v>208</v>
      </c>
      <c r="I316" s="298">
        <v>3748</v>
      </c>
      <c r="J316" s="299">
        <v>263.33</v>
      </c>
      <c r="K316" s="298">
        <v>15294</v>
      </c>
      <c r="L316" s="299">
        <v>1074.53</v>
      </c>
      <c r="M316" s="297">
        <v>208</v>
      </c>
      <c r="N316" s="295">
        <v>25</v>
      </c>
      <c r="O316" s="290" t="s">
        <v>8</v>
      </c>
    </row>
    <row r="317" spans="1:15" ht="11.4" customHeight="1" x14ac:dyDescent="0.25">
      <c r="A317" s="293">
        <v>454010</v>
      </c>
      <c r="B317" s="294" t="s">
        <v>445</v>
      </c>
      <c r="C317" s="295">
        <v>10264</v>
      </c>
      <c r="D317" s="296">
        <v>100.3</v>
      </c>
      <c r="E317" s="295">
        <v>10295</v>
      </c>
      <c r="F317" s="295">
        <v>10564</v>
      </c>
      <c r="G317" s="308">
        <v>1026.1500000000001</v>
      </c>
      <c r="H317" s="297">
        <v>73</v>
      </c>
      <c r="I317" s="298">
        <v>1051</v>
      </c>
      <c r="J317" s="299">
        <v>102.12</v>
      </c>
      <c r="K317" s="298">
        <v>11616</v>
      </c>
      <c r="L317" s="299">
        <v>1128.27</v>
      </c>
      <c r="M317" s="297">
        <v>73</v>
      </c>
      <c r="N317" s="295">
        <v>20</v>
      </c>
      <c r="O317" s="290" t="s">
        <v>8</v>
      </c>
    </row>
    <row r="318" spans="1:15" ht="11.4" customHeight="1" x14ac:dyDescent="0.25">
      <c r="A318" s="293">
        <v>454014</v>
      </c>
      <c r="B318" s="294" t="s">
        <v>446</v>
      </c>
      <c r="C318" s="295">
        <v>11401</v>
      </c>
      <c r="D318" s="296">
        <v>101.4</v>
      </c>
      <c r="E318" s="295">
        <v>11561</v>
      </c>
      <c r="F318" s="295">
        <v>11154</v>
      </c>
      <c r="G318" s="308">
        <v>964.79</v>
      </c>
      <c r="H318" s="297">
        <v>101</v>
      </c>
      <c r="I318" s="298">
        <v>1713</v>
      </c>
      <c r="J318" s="299">
        <v>148.13999999999999</v>
      </c>
      <c r="K318" s="298">
        <v>12867</v>
      </c>
      <c r="L318" s="299">
        <v>1112.93</v>
      </c>
      <c r="M318" s="297">
        <v>101</v>
      </c>
      <c r="N318" s="295">
        <v>22</v>
      </c>
      <c r="O318" s="290" t="s">
        <v>8</v>
      </c>
    </row>
    <row r="319" spans="1:15" ht="11.4" customHeight="1" x14ac:dyDescent="0.25">
      <c r="A319" s="293">
        <v>454018</v>
      </c>
      <c r="B319" s="294" t="s">
        <v>447</v>
      </c>
      <c r="C319" s="295">
        <v>23881</v>
      </c>
      <c r="D319" s="296">
        <v>111.9</v>
      </c>
      <c r="E319" s="295">
        <v>26723</v>
      </c>
      <c r="F319" s="295">
        <v>25876</v>
      </c>
      <c r="G319" s="308">
        <v>968.3</v>
      </c>
      <c r="H319" s="297">
        <v>100</v>
      </c>
      <c r="I319" s="298">
        <v>3888</v>
      </c>
      <c r="J319" s="299">
        <v>145.51</v>
      </c>
      <c r="K319" s="298">
        <v>29764</v>
      </c>
      <c r="L319" s="299">
        <v>1113.81</v>
      </c>
      <c r="M319" s="297">
        <v>100</v>
      </c>
      <c r="N319" s="295">
        <v>50</v>
      </c>
      <c r="O319" s="290" t="s">
        <v>8</v>
      </c>
    </row>
    <row r="320" spans="1:15" ht="11.4" customHeight="1" x14ac:dyDescent="0.25">
      <c r="A320" s="293">
        <v>454019</v>
      </c>
      <c r="B320" s="294" t="s">
        <v>448</v>
      </c>
      <c r="C320" s="295">
        <v>12976</v>
      </c>
      <c r="D320" s="296">
        <v>103</v>
      </c>
      <c r="E320" s="295">
        <v>13365</v>
      </c>
      <c r="F320" s="295">
        <v>12569</v>
      </c>
      <c r="G320" s="308">
        <v>940.45</v>
      </c>
      <c r="H320" s="297">
        <v>113</v>
      </c>
      <c r="I320" s="298">
        <v>2224</v>
      </c>
      <c r="J320" s="299">
        <v>166.4</v>
      </c>
      <c r="K320" s="298">
        <v>14793</v>
      </c>
      <c r="L320" s="299">
        <v>1106.8399999999999</v>
      </c>
      <c r="M320" s="297">
        <v>113</v>
      </c>
      <c r="N320" s="295">
        <v>25</v>
      </c>
      <c r="O320" s="290" t="s">
        <v>8</v>
      </c>
    </row>
    <row r="321" spans="1:15" ht="11.4" customHeight="1" x14ac:dyDescent="0.25">
      <c r="A321" s="293">
        <v>454032</v>
      </c>
      <c r="B321" s="294" t="s">
        <v>449</v>
      </c>
      <c r="C321" s="295">
        <v>54465</v>
      </c>
      <c r="D321" s="296">
        <v>126.8</v>
      </c>
      <c r="E321" s="295">
        <v>69062</v>
      </c>
      <c r="F321" s="295">
        <v>59077</v>
      </c>
      <c r="G321" s="308">
        <v>855.42</v>
      </c>
      <c r="H321" s="297">
        <v>161</v>
      </c>
      <c r="I321" s="298">
        <v>15896</v>
      </c>
      <c r="J321" s="299">
        <v>230.16</v>
      </c>
      <c r="K321" s="298">
        <v>74973</v>
      </c>
      <c r="L321" s="299">
        <v>1085.5899999999999</v>
      </c>
      <c r="M321" s="297">
        <v>161</v>
      </c>
      <c r="N321" s="295">
        <v>125</v>
      </c>
      <c r="O321" s="290" t="s">
        <v>8</v>
      </c>
    </row>
    <row r="322" spans="1:15" ht="11.4" customHeight="1" x14ac:dyDescent="0.25">
      <c r="A322" s="293">
        <v>454035</v>
      </c>
      <c r="B322" s="294" t="s">
        <v>450</v>
      </c>
      <c r="C322" s="295">
        <v>35310</v>
      </c>
      <c r="D322" s="296">
        <v>117.7</v>
      </c>
      <c r="E322" s="295">
        <v>41560</v>
      </c>
      <c r="F322" s="295">
        <v>42538</v>
      </c>
      <c r="G322" s="308">
        <v>1023.53</v>
      </c>
      <c r="H322" s="297">
        <v>75</v>
      </c>
      <c r="I322" s="298">
        <v>4326</v>
      </c>
      <c r="J322" s="299">
        <v>104.09</v>
      </c>
      <c r="K322" s="298">
        <v>46864</v>
      </c>
      <c r="L322" s="299">
        <v>1127.6099999999999</v>
      </c>
      <c r="M322" s="297">
        <v>75</v>
      </c>
      <c r="N322" s="295">
        <v>79</v>
      </c>
      <c r="O322" s="290" t="s">
        <v>8</v>
      </c>
    </row>
    <row r="323" spans="1:15" ht="11.4" customHeight="1" x14ac:dyDescent="0.25">
      <c r="A323" s="293">
        <v>454041</v>
      </c>
      <c r="B323" s="294" t="s">
        <v>451</v>
      </c>
      <c r="C323" s="295">
        <v>37834</v>
      </c>
      <c r="D323" s="296">
        <v>118.9</v>
      </c>
      <c r="E323" s="295">
        <v>44985</v>
      </c>
      <c r="F323" s="295">
        <v>45254</v>
      </c>
      <c r="G323" s="308">
        <v>1005.98</v>
      </c>
      <c r="H323" s="297">
        <v>85</v>
      </c>
      <c r="I323" s="298">
        <v>5274</v>
      </c>
      <c r="J323" s="299">
        <v>117.25</v>
      </c>
      <c r="K323" s="298">
        <v>50528</v>
      </c>
      <c r="L323" s="299">
        <v>1123.23</v>
      </c>
      <c r="M323" s="297">
        <v>85</v>
      </c>
      <c r="N323" s="295">
        <v>85</v>
      </c>
      <c r="O323" s="290" t="s">
        <v>8</v>
      </c>
    </row>
    <row r="324" spans="1:15" ht="11.4" customHeight="1" x14ac:dyDescent="0.25">
      <c r="A324" s="293">
        <v>454044</v>
      </c>
      <c r="B324" s="294" t="s">
        <v>452</v>
      </c>
      <c r="C324" s="295">
        <v>4244</v>
      </c>
      <c r="D324" s="296">
        <v>100</v>
      </c>
      <c r="E324" s="295">
        <v>4244</v>
      </c>
      <c r="F324" s="295">
        <v>3857</v>
      </c>
      <c r="G324" s="308">
        <v>908.91</v>
      </c>
      <c r="H324" s="297">
        <v>130</v>
      </c>
      <c r="I324" s="298">
        <v>807</v>
      </c>
      <c r="J324" s="299">
        <v>190.05</v>
      </c>
      <c r="K324" s="298">
        <v>4664</v>
      </c>
      <c r="L324" s="299">
        <v>1098.96</v>
      </c>
      <c r="M324" s="297">
        <v>130</v>
      </c>
      <c r="N324" s="295">
        <v>8</v>
      </c>
      <c r="O324" s="290" t="s">
        <v>8</v>
      </c>
    </row>
    <row r="325" spans="1:15" ht="11.4" customHeight="1" x14ac:dyDescent="0.25">
      <c r="A325" s="293">
        <v>454045</v>
      </c>
      <c r="B325" s="294" t="s">
        <v>453</v>
      </c>
      <c r="C325" s="295">
        <v>7827</v>
      </c>
      <c r="D325" s="296">
        <v>100</v>
      </c>
      <c r="E325" s="295">
        <v>7827</v>
      </c>
      <c r="F325" s="295">
        <v>12583</v>
      </c>
      <c r="G325" s="308">
        <v>1607.67</v>
      </c>
      <c r="H325" s="297">
        <v>5</v>
      </c>
      <c r="I325" s="300" t="s">
        <v>623</v>
      </c>
      <c r="J325" s="300" t="s">
        <v>623</v>
      </c>
      <c r="K325" s="298">
        <v>11886</v>
      </c>
      <c r="L325" s="299">
        <v>1518.6</v>
      </c>
      <c r="M325" s="297">
        <v>8</v>
      </c>
      <c r="N325" s="295">
        <v>20</v>
      </c>
      <c r="O325" s="290" t="s">
        <v>8</v>
      </c>
    </row>
    <row r="326" spans="1:15" ht="11.4" customHeight="1" x14ac:dyDescent="0.25">
      <c r="A326" s="293">
        <v>454054</v>
      </c>
      <c r="B326" s="294" t="s">
        <v>454</v>
      </c>
      <c r="C326" s="295">
        <v>9599</v>
      </c>
      <c r="D326" s="296">
        <v>100</v>
      </c>
      <c r="E326" s="295">
        <v>9599</v>
      </c>
      <c r="F326" s="295">
        <v>7799</v>
      </c>
      <c r="G326" s="308">
        <v>812.47</v>
      </c>
      <c r="H326" s="297">
        <v>206</v>
      </c>
      <c r="I326" s="298">
        <v>2519</v>
      </c>
      <c r="J326" s="299">
        <v>262.38</v>
      </c>
      <c r="K326" s="298">
        <v>10317</v>
      </c>
      <c r="L326" s="299">
        <v>1074.8499999999999</v>
      </c>
      <c r="M326" s="297">
        <v>206</v>
      </c>
      <c r="N326" s="295">
        <v>17</v>
      </c>
      <c r="O326" s="290" t="s">
        <v>8</v>
      </c>
    </row>
    <row r="327" spans="1:15" ht="11.4" customHeight="1" x14ac:dyDescent="0.25">
      <c r="A327" s="293">
        <v>454401</v>
      </c>
      <c r="B327" s="294" t="s">
        <v>455</v>
      </c>
      <c r="C327" s="295">
        <v>16938</v>
      </c>
      <c r="D327" s="296">
        <v>106.9</v>
      </c>
      <c r="E327" s="295">
        <v>18107</v>
      </c>
      <c r="F327" s="295">
        <v>27034</v>
      </c>
      <c r="G327" s="308">
        <v>1493.02</v>
      </c>
      <c r="H327" s="297">
        <v>10</v>
      </c>
      <c r="I327" s="300" t="s">
        <v>623</v>
      </c>
      <c r="J327" s="300" t="s">
        <v>623</v>
      </c>
      <c r="K327" s="298">
        <v>25837</v>
      </c>
      <c r="L327" s="299">
        <v>1426.88</v>
      </c>
      <c r="M327" s="297">
        <v>10</v>
      </c>
      <c r="N327" s="295">
        <v>44</v>
      </c>
      <c r="O327" s="290" t="s">
        <v>8</v>
      </c>
    </row>
    <row r="328" spans="1:15" ht="11.4" customHeight="1" x14ac:dyDescent="0.25">
      <c r="A328" s="293">
        <v>454402</v>
      </c>
      <c r="B328" s="294" t="s">
        <v>456</v>
      </c>
      <c r="C328" s="295">
        <v>10446</v>
      </c>
      <c r="D328" s="296">
        <v>100.4</v>
      </c>
      <c r="E328" s="295">
        <v>10488</v>
      </c>
      <c r="F328" s="295">
        <v>8850</v>
      </c>
      <c r="G328" s="308">
        <v>843.87</v>
      </c>
      <c r="H328" s="297">
        <v>170</v>
      </c>
      <c r="I328" s="298">
        <v>2505</v>
      </c>
      <c r="J328" s="299">
        <v>238.83</v>
      </c>
      <c r="K328" s="298">
        <v>11355</v>
      </c>
      <c r="L328" s="299">
        <v>1082.7</v>
      </c>
      <c r="M328" s="297">
        <v>170</v>
      </c>
      <c r="N328" s="295">
        <v>19</v>
      </c>
      <c r="O328" s="290" t="s">
        <v>8</v>
      </c>
    </row>
    <row r="329" spans="1:15" ht="11.4" customHeight="1" x14ac:dyDescent="0.25">
      <c r="A329" s="293">
        <v>454403</v>
      </c>
      <c r="B329" s="294" t="s">
        <v>457</v>
      </c>
      <c r="C329" s="295">
        <v>10482</v>
      </c>
      <c r="D329" s="296">
        <v>100.5</v>
      </c>
      <c r="E329" s="295">
        <v>10534</v>
      </c>
      <c r="F329" s="295">
        <v>9314</v>
      </c>
      <c r="G329" s="308">
        <v>884.15</v>
      </c>
      <c r="H329" s="297">
        <v>146</v>
      </c>
      <c r="I329" s="298">
        <v>2198</v>
      </c>
      <c r="J329" s="299">
        <v>208.62</v>
      </c>
      <c r="K329" s="298">
        <v>11511</v>
      </c>
      <c r="L329" s="299">
        <v>1092.77</v>
      </c>
      <c r="M329" s="297">
        <v>146</v>
      </c>
      <c r="N329" s="295">
        <v>19</v>
      </c>
      <c r="O329" s="290" t="s">
        <v>8</v>
      </c>
    </row>
    <row r="330" spans="1:15" ht="11.4" customHeight="1" x14ac:dyDescent="0.25">
      <c r="A330" s="293">
        <v>454404</v>
      </c>
      <c r="B330" s="294" t="s">
        <v>458</v>
      </c>
      <c r="C330" s="295">
        <v>11864</v>
      </c>
      <c r="D330" s="296">
        <v>101.9</v>
      </c>
      <c r="E330" s="295">
        <v>12089</v>
      </c>
      <c r="F330" s="295">
        <v>10373</v>
      </c>
      <c r="G330" s="308">
        <v>858.08</v>
      </c>
      <c r="H330" s="297">
        <v>158</v>
      </c>
      <c r="I330" s="298">
        <v>2758</v>
      </c>
      <c r="J330" s="299">
        <v>228.17</v>
      </c>
      <c r="K330" s="298">
        <v>13132</v>
      </c>
      <c r="L330" s="299">
        <v>1086.25</v>
      </c>
      <c r="M330" s="297">
        <v>158</v>
      </c>
      <c r="N330" s="295">
        <v>22</v>
      </c>
      <c r="O330" s="290" t="s">
        <v>8</v>
      </c>
    </row>
    <row r="331" spans="1:15" ht="11.4" customHeight="1" x14ac:dyDescent="0.25">
      <c r="A331" s="293">
        <v>454405</v>
      </c>
      <c r="B331" s="294" t="s">
        <v>459</v>
      </c>
      <c r="C331" s="295">
        <v>9221</v>
      </c>
      <c r="D331" s="296">
        <v>100</v>
      </c>
      <c r="E331" s="295">
        <v>9221</v>
      </c>
      <c r="F331" s="295">
        <v>9140</v>
      </c>
      <c r="G331" s="308">
        <v>991.24</v>
      </c>
      <c r="H331" s="297">
        <v>92</v>
      </c>
      <c r="I331" s="298">
        <v>1183</v>
      </c>
      <c r="J331" s="299">
        <v>128.30000000000001</v>
      </c>
      <c r="K331" s="298">
        <v>10323</v>
      </c>
      <c r="L331" s="299">
        <v>1119.54</v>
      </c>
      <c r="M331" s="297">
        <v>92</v>
      </c>
      <c r="N331" s="295">
        <v>17</v>
      </c>
      <c r="O331" s="290" t="s">
        <v>8</v>
      </c>
    </row>
    <row r="332" spans="1:15" ht="11.4" customHeight="1" x14ac:dyDescent="0.25">
      <c r="A332" s="293">
        <v>454406</v>
      </c>
      <c r="B332" s="294" t="s">
        <v>460</v>
      </c>
      <c r="C332" s="295">
        <v>12264</v>
      </c>
      <c r="D332" s="296">
        <v>102.3</v>
      </c>
      <c r="E332" s="295">
        <v>12546</v>
      </c>
      <c r="F332" s="295">
        <v>9078</v>
      </c>
      <c r="G332" s="308">
        <v>723.58</v>
      </c>
      <c r="H332" s="297">
        <v>299</v>
      </c>
      <c r="I332" s="298">
        <v>4128</v>
      </c>
      <c r="J332" s="299">
        <v>329.04</v>
      </c>
      <c r="K332" s="298">
        <v>13206</v>
      </c>
      <c r="L332" s="299">
        <v>1052.6300000000001</v>
      </c>
      <c r="M332" s="297">
        <v>299</v>
      </c>
      <c r="N332" s="295">
        <v>22</v>
      </c>
      <c r="O332" s="290" t="s">
        <v>8</v>
      </c>
    </row>
    <row r="333" spans="1:15" ht="11.4" customHeight="1" x14ac:dyDescent="0.25">
      <c r="A333" s="293">
        <v>454407</v>
      </c>
      <c r="B333" s="294" t="s">
        <v>461</v>
      </c>
      <c r="C333" s="295">
        <v>16872</v>
      </c>
      <c r="D333" s="296">
        <v>106.9</v>
      </c>
      <c r="E333" s="295">
        <v>18036</v>
      </c>
      <c r="F333" s="295">
        <v>15027</v>
      </c>
      <c r="G333" s="308">
        <v>833.17</v>
      </c>
      <c r="H333" s="297">
        <v>179</v>
      </c>
      <c r="I333" s="298">
        <v>4452</v>
      </c>
      <c r="J333" s="299">
        <v>246.85</v>
      </c>
      <c r="K333" s="298">
        <v>19479</v>
      </c>
      <c r="L333" s="299">
        <v>1080.03</v>
      </c>
      <c r="M333" s="297">
        <v>179</v>
      </c>
      <c r="N333" s="295">
        <v>32</v>
      </c>
      <c r="O333" s="290" t="s">
        <v>8</v>
      </c>
    </row>
    <row r="334" spans="1:15" ht="11.4" customHeight="1" x14ac:dyDescent="0.25">
      <c r="A334" s="293">
        <v>454408</v>
      </c>
      <c r="B334" s="294" t="s">
        <v>462</v>
      </c>
      <c r="C334" s="295">
        <v>13877</v>
      </c>
      <c r="D334" s="296">
        <v>103.9</v>
      </c>
      <c r="E334" s="295">
        <v>14418</v>
      </c>
      <c r="F334" s="295">
        <v>18885</v>
      </c>
      <c r="G334" s="308">
        <v>1309.83</v>
      </c>
      <c r="H334" s="297">
        <v>18</v>
      </c>
      <c r="I334" s="300" t="s">
        <v>623</v>
      </c>
      <c r="J334" s="300" t="s">
        <v>623</v>
      </c>
      <c r="K334" s="298">
        <v>18460</v>
      </c>
      <c r="L334" s="299">
        <v>1280.33</v>
      </c>
      <c r="M334" s="297">
        <v>18</v>
      </c>
      <c r="N334" s="295">
        <v>32</v>
      </c>
      <c r="O334" s="290" t="s">
        <v>8</v>
      </c>
    </row>
    <row r="335" spans="1:15" ht="11.4" customHeight="1" x14ac:dyDescent="0.25">
      <c r="A335" s="293">
        <v>454409</v>
      </c>
      <c r="B335" s="294" t="s">
        <v>463</v>
      </c>
      <c r="C335" s="295">
        <v>17206</v>
      </c>
      <c r="D335" s="296">
        <v>107.2</v>
      </c>
      <c r="E335" s="295">
        <v>18445</v>
      </c>
      <c r="F335" s="295">
        <v>20507</v>
      </c>
      <c r="G335" s="308">
        <v>1111.78</v>
      </c>
      <c r="H335" s="297">
        <v>42</v>
      </c>
      <c r="I335" s="298">
        <v>699</v>
      </c>
      <c r="J335" s="299">
        <v>37.9</v>
      </c>
      <c r="K335" s="298">
        <v>21206</v>
      </c>
      <c r="L335" s="299">
        <v>1149.68</v>
      </c>
      <c r="M335" s="297">
        <v>42</v>
      </c>
      <c r="N335" s="295">
        <v>36</v>
      </c>
      <c r="O335" s="290" t="s">
        <v>8</v>
      </c>
    </row>
    <row r="336" spans="1:15" ht="11.4" customHeight="1" x14ac:dyDescent="0.25">
      <c r="A336" s="293">
        <v>455007</v>
      </c>
      <c r="B336" s="294" t="s">
        <v>464</v>
      </c>
      <c r="C336" s="295">
        <v>14337</v>
      </c>
      <c r="D336" s="296">
        <v>104.3</v>
      </c>
      <c r="E336" s="295">
        <v>14953</v>
      </c>
      <c r="F336" s="295">
        <v>11818</v>
      </c>
      <c r="G336" s="308">
        <v>790.33</v>
      </c>
      <c r="H336" s="297">
        <v>235</v>
      </c>
      <c r="I336" s="298">
        <v>4172</v>
      </c>
      <c r="J336" s="299">
        <v>278.99</v>
      </c>
      <c r="K336" s="298">
        <v>15989</v>
      </c>
      <c r="L336" s="299">
        <v>1069.31</v>
      </c>
      <c r="M336" s="297">
        <v>235</v>
      </c>
      <c r="N336" s="295">
        <v>27</v>
      </c>
      <c r="O336" s="290" t="s">
        <v>8</v>
      </c>
    </row>
    <row r="337" spans="1:15" ht="11.4" customHeight="1" x14ac:dyDescent="0.25">
      <c r="A337" s="293">
        <v>455014</v>
      </c>
      <c r="B337" s="294" t="s">
        <v>465</v>
      </c>
      <c r="C337" s="295">
        <v>8866</v>
      </c>
      <c r="D337" s="296">
        <v>100</v>
      </c>
      <c r="E337" s="295">
        <v>8866</v>
      </c>
      <c r="F337" s="295">
        <v>6755</v>
      </c>
      <c r="G337" s="308">
        <v>761.88</v>
      </c>
      <c r="H337" s="297">
        <v>267</v>
      </c>
      <c r="I337" s="298">
        <v>2663</v>
      </c>
      <c r="J337" s="299">
        <v>300.32</v>
      </c>
      <c r="K337" s="298">
        <v>9417</v>
      </c>
      <c r="L337" s="299">
        <v>1062.2</v>
      </c>
      <c r="M337" s="297">
        <v>267</v>
      </c>
      <c r="N337" s="295">
        <v>16</v>
      </c>
      <c r="O337" s="290" t="s">
        <v>8</v>
      </c>
    </row>
    <row r="338" spans="1:15" ht="11.4" customHeight="1" x14ac:dyDescent="0.25">
      <c r="A338" s="293">
        <v>455015</v>
      </c>
      <c r="B338" s="294" t="s">
        <v>466</v>
      </c>
      <c r="C338" s="295">
        <v>20407</v>
      </c>
      <c r="D338" s="296">
        <v>110.2</v>
      </c>
      <c r="E338" s="295">
        <v>22489</v>
      </c>
      <c r="F338" s="295">
        <v>13680</v>
      </c>
      <c r="G338" s="308">
        <v>608.29</v>
      </c>
      <c r="H338" s="297">
        <v>385</v>
      </c>
      <c r="I338" s="298">
        <v>9345</v>
      </c>
      <c r="J338" s="299">
        <v>415.52</v>
      </c>
      <c r="K338" s="298">
        <v>23024</v>
      </c>
      <c r="L338" s="299">
        <v>1023.8</v>
      </c>
      <c r="M338" s="297">
        <v>385</v>
      </c>
      <c r="N338" s="295">
        <v>38</v>
      </c>
      <c r="O338" s="290" t="s">
        <v>8</v>
      </c>
    </row>
    <row r="339" spans="1:15" ht="11.4" customHeight="1" x14ac:dyDescent="0.25">
      <c r="A339" s="293">
        <v>455020</v>
      </c>
      <c r="B339" s="294" t="s">
        <v>467</v>
      </c>
      <c r="C339" s="295">
        <v>9251</v>
      </c>
      <c r="D339" s="296">
        <v>100</v>
      </c>
      <c r="E339" s="295">
        <v>9251</v>
      </c>
      <c r="F339" s="295">
        <v>7819</v>
      </c>
      <c r="G339" s="308">
        <v>845.16</v>
      </c>
      <c r="H339" s="297">
        <v>167</v>
      </c>
      <c r="I339" s="298">
        <v>2200</v>
      </c>
      <c r="J339" s="299">
        <v>237.86</v>
      </c>
      <c r="K339" s="298">
        <v>10019</v>
      </c>
      <c r="L339" s="299">
        <v>1083.02</v>
      </c>
      <c r="M339" s="297">
        <v>167</v>
      </c>
      <c r="N339" s="295">
        <v>17</v>
      </c>
      <c r="O339" s="290" t="s">
        <v>8</v>
      </c>
    </row>
    <row r="340" spans="1:15" ht="11.4" customHeight="1" x14ac:dyDescent="0.25">
      <c r="A340" s="293">
        <v>455021</v>
      </c>
      <c r="B340" s="294" t="s">
        <v>468</v>
      </c>
      <c r="C340" s="295">
        <v>1331</v>
      </c>
      <c r="D340" s="296">
        <v>100</v>
      </c>
      <c r="E340" s="295">
        <v>1331</v>
      </c>
      <c r="F340" s="295">
        <v>1637</v>
      </c>
      <c r="G340" s="308">
        <v>1229.9000000000001</v>
      </c>
      <c r="H340" s="297">
        <v>24</v>
      </c>
      <c r="I340" s="300" t="s">
        <v>623</v>
      </c>
      <c r="J340" s="300" t="s">
        <v>623</v>
      </c>
      <c r="K340" s="298">
        <v>1637</v>
      </c>
      <c r="L340" s="299">
        <v>1229.9000000000001</v>
      </c>
      <c r="M340" s="297">
        <v>24</v>
      </c>
      <c r="N340" s="295">
        <v>3</v>
      </c>
      <c r="O340" s="290" t="s">
        <v>8</v>
      </c>
    </row>
    <row r="341" spans="1:15" ht="11.4" customHeight="1" x14ac:dyDescent="0.25">
      <c r="A341" s="293">
        <v>455025</v>
      </c>
      <c r="B341" s="294" t="s">
        <v>469</v>
      </c>
      <c r="C341" s="295">
        <v>8880</v>
      </c>
      <c r="D341" s="296">
        <v>100</v>
      </c>
      <c r="E341" s="295">
        <v>8880</v>
      </c>
      <c r="F341" s="295">
        <v>5855</v>
      </c>
      <c r="G341" s="308">
        <v>659.39</v>
      </c>
      <c r="H341" s="297">
        <v>355</v>
      </c>
      <c r="I341" s="298">
        <v>3349</v>
      </c>
      <c r="J341" s="299">
        <v>377.19</v>
      </c>
      <c r="K341" s="298">
        <v>9205</v>
      </c>
      <c r="L341" s="299">
        <v>1036.58</v>
      </c>
      <c r="M341" s="297">
        <v>355</v>
      </c>
      <c r="N341" s="295">
        <v>15</v>
      </c>
      <c r="O341" s="290" t="s">
        <v>8</v>
      </c>
    </row>
    <row r="342" spans="1:15" ht="11.4" customHeight="1" x14ac:dyDescent="0.25">
      <c r="A342" s="293">
        <v>455026</v>
      </c>
      <c r="B342" s="294" t="s">
        <v>470</v>
      </c>
      <c r="C342" s="295">
        <v>23989</v>
      </c>
      <c r="D342" s="296">
        <v>112</v>
      </c>
      <c r="E342" s="295">
        <v>26868</v>
      </c>
      <c r="F342" s="295">
        <v>27075</v>
      </c>
      <c r="G342" s="308">
        <v>1007.72</v>
      </c>
      <c r="H342" s="297">
        <v>83</v>
      </c>
      <c r="I342" s="298">
        <v>3115</v>
      </c>
      <c r="J342" s="299">
        <v>115.94</v>
      </c>
      <c r="K342" s="298">
        <v>30191</v>
      </c>
      <c r="L342" s="299">
        <v>1123.6600000000001</v>
      </c>
      <c r="M342" s="297">
        <v>83</v>
      </c>
      <c r="N342" s="295">
        <v>51</v>
      </c>
      <c r="O342" s="290" t="s">
        <v>8</v>
      </c>
    </row>
    <row r="343" spans="1:15" ht="11.4" customHeight="1" x14ac:dyDescent="0.25">
      <c r="A343" s="293">
        <v>455027</v>
      </c>
      <c r="B343" s="294" t="s">
        <v>471</v>
      </c>
      <c r="C343" s="295">
        <v>11699</v>
      </c>
      <c r="D343" s="296">
        <v>101.7</v>
      </c>
      <c r="E343" s="295">
        <v>11898</v>
      </c>
      <c r="F343" s="295">
        <v>7577</v>
      </c>
      <c r="G343" s="308">
        <v>636.80999999999995</v>
      </c>
      <c r="H343" s="297">
        <v>372</v>
      </c>
      <c r="I343" s="298">
        <v>4689</v>
      </c>
      <c r="J343" s="299">
        <v>394.12</v>
      </c>
      <c r="K343" s="298">
        <v>12266</v>
      </c>
      <c r="L343" s="299">
        <v>1030.94</v>
      </c>
      <c r="M343" s="297">
        <v>372</v>
      </c>
      <c r="N343" s="295">
        <v>20</v>
      </c>
      <c r="O343" s="290" t="s">
        <v>8</v>
      </c>
    </row>
    <row r="344" spans="1:15" ht="11.4" customHeight="1" x14ac:dyDescent="0.25">
      <c r="A344" s="293">
        <v>456001</v>
      </c>
      <c r="B344" s="294" t="s">
        <v>472</v>
      </c>
      <c r="C344" s="295">
        <v>15526</v>
      </c>
      <c r="D344" s="296">
        <v>105.5</v>
      </c>
      <c r="E344" s="295">
        <v>16380</v>
      </c>
      <c r="F344" s="295">
        <v>15466</v>
      </c>
      <c r="G344" s="308">
        <v>944.2</v>
      </c>
      <c r="H344" s="297">
        <v>111</v>
      </c>
      <c r="I344" s="298">
        <v>2680</v>
      </c>
      <c r="J344" s="299">
        <v>163.58000000000001</v>
      </c>
      <c r="K344" s="298">
        <v>18145</v>
      </c>
      <c r="L344" s="299">
        <v>1107.78</v>
      </c>
      <c r="M344" s="297">
        <v>111</v>
      </c>
      <c r="N344" s="295">
        <v>30</v>
      </c>
      <c r="O344" s="290" t="s">
        <v>8</v>
      </c>
    </row>
    <row r="345" spans="1:15" ht="11.4" customHeight="1" x14ac:dyDescent="0.25">
      <c r="A345" s="293">
        <v>456015</v>
      </c>
      <c r="B345" s="294" t="s">
        <v>473</v>
      </c>
      <c r="C345" s="295">
        <v>53579</v>
      </c>
      <c r="D345" s="296">
        <v>126.4</v>
      </c>
      <c r="E345" s="295">
        <v>67724</v>
      </c>
      <c r="F345" s="295">
        <v>47889</v>
      </c>
      <c r="G345" s="308">
        <v>707.12</v>
      </c>
      <c r="H345" s="297">
        <v>314</v>
      </c>
      <c r="I345" s="298">
        <v>23121</v>
      </c>
      <c r="J345" s="299">
        <v>341.39</v>
      </c>
      <c r="K345" s="298">
        <v>71009</v>
      </c>
      <c r="L345" s="299">
        <v>1048.51</v>
      </c>
      <c r="M345" s="297">
        <v>314</v>
      </c>
      <c r="N345" s="295">
        <v>117</v>
      </c>
      <c r="O345" s="290" t="s">
        <v>8</v>
      </c>
    </row>
    <row r="346" spans="1:15" ht="11.4" customHeight="1" x14ac:dyDescent="0.25">
      <c r="A346" s="293">
        <v>456025</v>
      </c>
      <c r="B346" s="294" t="s">
        <v>474</v>
      </c>
      <c r="C346" s="295">
        <v>12281</v>
      </c>
      <c r="D346" s="296">
        <v>102.3</v>
      </c>
      <c r="E346" s="295">
        <v>12563</v>
      </c>
      <c r="F346" s="295">
        <v>12116</v>
      </c>
      <c r="G346" s="308">
        <v>964.4</v>
      </c>
      <c r="H346" s="297">
        <v>102</v>
      </c>
      <c r="I346" s="298">
        <v>1865</v>
      </c>
      <c r="J346" s="299">
        <v>148.43</v>
      </c>
      <c r="K346" s="298">
        <v>13981</v>
      </c>
      <c r="L346" s="299">
        <v>1112.83</v>
      </c>
      <c r="M346" s="297">
        <v>102</v>
      </c>
      <c r="N346" s="295">
        <v>24</v>
      </c>
      <c r="O346" s="290" t="s">
        <v>8</v>
      </c>
    </row>
    <row r="347" spans="1:15" ht="11.4" customHeight="1" x14ac:dyDescent="0.25">
      <c r="A347" s="293">
        <v>456401</v>
      </c>
      <c r="B347" s="294" t="s">
        <v>475</v>
      </c>
      <c r="C347" s="295">
        <v>14412</v>
      </c>
      <c r="D347" s="296">
        <v>104.4</v>
      </c>
      <c r="E347" s="295">
        <v>15046</v>
      </c>
      <c r="F347" s="295">
        <v>17046</v>
      </c>
      <c r="G347" s="308">
        <v>1132.9100000000001</v>
      </c>
      <c r="H347" s="297">
        <v>40</v>
      </c>
      <c r="I347" s="298">
        <v>332</v>
      </c>
      <c r="J347" s="299">
        <v>22.05</v>
      </c>
      <c r="K347" s="298">
        <v>17378</v>
      </c>
      <c r="L347" s="299">
        <v>1154.96</v>
      </c>
      <c r="M347" s="297">
        <v>40</v>
      </c>
      <c r="N347" s="295">
        <v>30</v>
      </c>
      <c r="O347" s="290" t="s">
        <v>8</v>
      </c>
    </row>
    <row r="348" spans="1:15" ht="11.4" customHeight="1" x14ac:dyDescent="0.25">
      <c r="A348" s="293">
        <v>456402</v>
      </c>
      <c r="B348" s="294" t="s">
        <v>476</v>
      </c>
      <c r="C348" s="295">
        <v>14133</v>
      </c>
      <c r="D348" s="296">
        <v>104.1</v>
      </c>
      <c r="E348" s="295">
        <v>14712</v>
      </c>
      <c r="F348" s="295">
        <v>11943</v>
      </c>
      <c r="G348" s="308">
        <v>811.76</v>
      </c>
      <c r="H348" s="297">
        <v>207</v>
      </c>
      <c r="I348" s="298">
        <v>3868</v>
      </c>
      <c r="J348" s="299">
        <v>262.91000000000003</v>
      </c>
      <c r="K348" s="298">
        <v>15811</v>
      </c>
      <c r="L348" s="299">
        <v>1074.67</v>
      </c>
      <c r="M348" s="297">
        <v>207</v>
      </c>
      <c r="N348" s="295">
        <v>26</v>
      </c>
      <c r="O348" s="290" t="s">
        <v>8</v>
      </c>
    </row>
    <row r="349" spans="1:15" ht="11.4" customHeight="1" x14ac:dyDescent="0.25">
      <c r="A349" s="293">
        <v>456403</v>
      </c>
      <c r="B349" s="294" t="s">
        <v>477</v>
      </c>
      <c r="C349" s="295">
        <v>15839</v>
      </c>
      <c r="D349" s="296">
        <v>105.8</v>
      </c>
      <c r="E349" s="295">
        <v>16758</v>
      </c>
      <c r="F349" s="295">
        <v>18317</v>
      </c>
      <c r="G349" s="308">
        <v>1093.04</v>
      </c>
      <c r="H349" s="297">
        <v>47</v>
      </c>
      <c r="I349" s="298">
        <v>871</v>
      </c>
      <c r="J349" s="299">
        <v>51.95</v>
      </c>
      <c r="K349" s="298">
        <v>19188</v>
      </c>
      <c r="L349" s="299">
        <v>1144.99</v>
      </c>
      <c r="M349" s="297">
        <v>47</v>
      </c>
      <c r="N349" s="295">
        <v>33</v>
      </c>
      <c r="O349" s="290" t="s">
        <v>8</v>
      </c>
    </row>
    <row r="350" spans="1:15" ht="11.4" customHeight="1" x14ac:dyDescent="0.25">
      <c r="A350" s="293">
        <v>456404</v>
      </c>
      <c r="B350" s="294" t="s">
        <v>478</v>
      </c>
      <c r="C350" s="295">
        <v>11322</v>
      </c>
      <c r="D350" s="296">
        <v>101.3</v>
      </c>
      <c r="E350" s="295">
        <v>11469</v>
      </c>
      <c r="F350" s="295">
        <v>10165</v>
      </c>
      <c r="G350" s="308">
        <v>886.34</v>
      </c>
      <c r="H350" s="297">
        <v>144</v>
      </c>
      <c r="I350" s="298">
        <v>2374</v>
      </c>
      <c r="J350" s="299">
        <v>206.98</v>
      </c>
      <c r="K350" s="298">
        <v>12539</v>
      </c>
      <c r="L350" s="299">
        <v>1093.32</v>
      </c>
      <c r="M350" s="297">
        <v>144</v>
      </c>
      <c r="N350" s="295">
        <v>21</v>
      </c>
      <c r="O350" s="290" t="s">
        <v>8</v>
      </c>
    </row>
    <row r="351" spans="1:15" ht="11.4" customHeight="1" x14ac:dyDescent="0.25">
      <c r="A351" s="293">
        <v>457002</v>
      </c>
      <c r="B351" s="294" t="s">
        <v>479</v>
      </c>
      <c r="C351" s="295">
        <v>5262</v>
      </c>
      <c r="D351" s="296">
        <v>100</v>
      </c>
      <c r="E351" s="295">
        <v>5262</v>
      </c>
      <c r="F351" s="295">
        <v>5973</v>
      </c>
      <c r="G351" s="308">
        <v>1135.03</v>
      </c>
      <c r="H351" s="297">
        <v>39</v>
      </c>
      <c r="I351" s="298">
        <v>108</v>
      </c>
      <c r="J351" s="299">
        <v>20.46</v>
      </c>
      <c r="K351" s="298">
        <v>6080</v>
      </c>
      <c r="L351" s="299">
        <v>1155.49</v>
      </c>
      <c r="M351" s="297">
        <v>39</v>
      </c>
      <c r="N351" s="295">
        <v>10</v>
      </c>
      <c r="O351" s="290" t="s">
        <v>8</v>
      </c>
    </row>
    <row r="352" spans="1:15" ht="11.4" customHeight="1" x14ac:dyDescent="0.25">
      <c r="A352" s="293">
        <v>457012</v>
      </c>
      <c r="B352" s="294" t="s">
        <v>480</v>
      </c>
      <c r="C352" s="295">
        <v>3595</v>
      </c>
      <c r="D352" s="296">
        <v>100</v>
      </c>
      <c r="E352" s="295">
        <v>3595</v>
      </c>
      <c r="F352" s="295">
        <v>2666</v>
      </c>
      <c r="G352" s="308">
        <v>741.62</v>
      </c>
      <c r="H352" s="297">
        <v>288</v>
      </c>
      <c r="I352" s="298">
        <v>1134</v>
      </c>
      <c r="J352" s="299">
        <v>315.52</v>
      </c>
      <c r="K352" s="298">
        <v>3800</v>
      </c>
      <c r="L352" s="299">
        <v>1057.1400000000001</v>
      </c>
      <c r="M352" s="297">
        <v>288</v>
      </c>
      <c r="N352" s="295">
        <v>6</v>
      </c>
      <c r="O352" s="290" t="s">
        <v>8</v>
      </c>
    </row>
    <row r="353" spans="1:15" ht="11.4" customHeight="1" x14ac:dyDescent="0.25">
      <c r="A353" s="293">
        <v>457013</v>
      </c>
      <c r="B353" s="294" t="s">
        <v>481</v>
      </c>
      <c r="C353" s="295">
        <v>34702</v>
      </c>
      <c r="D353" s="296">
        <v>117.4</v>
      </c>
      <c r="E353" s="295">
        <v>40740</v>
      </c>
      <c r="F353" s="295">
        <v>41994</v>
      </c>
      <c r="G353" s="308">
        <v>1030.79</v>
      </c>
      <c r="H353" s="297">
        <v>70</v>
      </c>
      <c r="I353" s="298">
        <v>4019</v>
      </c>
      <c r="J353" s="299">
        <v>98.64</v>
      </c>
      <c r="K353" s="298">
        <v>46013</v>
      </c>
      <c r="L353" s="299">
        <v>1129.43</v>
      </c>
      <c r="M353" s="297">
        <v>70</v>
      </c>
      <c r="N353" s="295">
        <v>78</v>
      </c>
      <c r="O353" s="290" t="s">
        <v>8</v>
      </c>
    </row>
    <row r="354" spans="1:15" ht="11.4" customHeight="1" x14ac:dyDescent="0.25">
      <c r="A354" s="293">
        <v>457014</v>
      </c>
      <c r="B354" s="294" t="s">
        <v>482</v>
      </c>
      <c r="C354" s="295">
        <v>23393</v>
      </c>
      <c r="D354" s="296">
        <v>111.7</v>
      </c>
      <c r="E354" s="295">
        <v>26130</v>
      </c>
      <c r="F354" s="295">
        <v>13562</v>
      </c>
      <c r="G354" s="308">
        <v>519.03</v>
      </c>
      <c r="H354" s="297">
        <v>401</v>
      </c>
      <c r="I354" s="298">
        <v>12607</v>
      </c>
      <c r="J354" s="299">
        <v>482.46</v>
      </c>
      <c r="K354" s="298">
        <v>26169</v>
      </c>
      <c r="L354" s="299">
        <v>1001.49</v>
      </c>
      <c r="M354" s="297">
        <v>401</v>
      </c>
      <c r="N354" s="295">
        <v>42</v>
      </c>
      <c r="O354" s="290" t="s">
        <v>8</v>
      </c>
    </row>
    <row r="355" spans="1:15" ht="11.4" customHeight="1" x14ac:dyDescent="0.25">
      <c r="A355" s="293">
        <v>457017</v>
      </c>
      <c r="B355" s="294" t="s">
        <v>483</v>
      </c>
      <c r="C355" s="295">
        <v>11283</v>
      </c>
      <c r="D355" s="296">
        <v>101.3</v>
      </c>
      <c r="E355" s="295">
        <v>11430</v>
      </c>
      <c r="F355" s="295">
        <v>6176</v>
      </c>
      <c r="G355" s="308">
        <v>540.30999999999995</v>
      </c>
      <c r="H355" s="297">
        <v>397</v>
      </c>
      <c r="I355" s="298">
        <v>5332</v>
      </c>
      <c r="J355" s="299">
        <v>466.5</v>
      </c>
      <c r="K355" s="298">
        <v>11508</v>
      </c>
      <c r="L355" s="299">
        <v>1006.81</v>
      </c>
      <c r="M355" s="297">
        <v>397</v>
      </c>
      <c r="N355" s="295">
        <v>19</v>
      </c>
      <c r="O355" s="290" t="s">
        <v>8</v>
      </c>
    </row>
    <row r="356" spans="1:15" ht="11.4" customHeight="1" x14ac:dyDescent="0.25">
      <c r="A356" s="293">
        <v>457018</v>
      </c>
      <c r="B356" s="294" t="s">
        <v>484</v>
      </c>
      <c r="C356" s="295">
        <v>18155</v>
      </c>
      <c r="D356" s="296">
        <v>108.2</v>
      </c>
      <c r="E356" s="295">
        <v>19644</v>
      </c>
      <c r="F356" s="295">
        <v>10613</v>
      </c>
      <c r="G356" s="308">
        <v>540.28</v>
      </c>
      <c r="H356" s="297">
        <v>398</v>
      </c>
      <c r="I356" s="298">
        <v>9164</v>
      </c>
      <c r="J356" s="299">
        <v>466.52</v>
      </c>
      <c r="K356" s="298">
        <v>19778</v>
      </c>
      <c r="L356" s="299">
        <v>1006.8</v>
      </c>
      <c r="M356" s="297">
        <v>398</v>
      </c>
      <c r="N356" s="295">
        <v>32</v>
      </c>
      <c r="O356" s="290" t="s">
        <v>8</v>
      </c>
    </row>
    <row r="357" spans="1:15" ht="11.4" customHeight="1" x14ac:dyDescent="0.25">
      <c r="A357" s="293">
        <v>457020</v>
      </c>
      <c r="B357" s="294" t="s">
        <v>485</v>
      </c>
      <c r="C357" s="295">
        <v>11789</v>
      </c>
      <c r="D357" s="296">
        <v>101.8</v>
      </c>
      <c r="E357" s="295">
        <v>12001</v>
      </c>
      <c r="F357" s="295">
        <v>8504</v>
      </c>
      <c r="G357" s="308">
        <v>708.62</v>
      </c>
      <c r="H357" s="297">
        <v>311</v>
      </c>
      <c r="I357" s="298">
        <v>4084</v>
      </c>
      <c r="J357" s="299">
        <v>340.27</v>
      </c>
      <c r="K357" s="298">
        <v>12588</v>
      </c>
      <c r="L357" s="299">
        <v>1048.8900000000001</v>
      </c>
      <c r="M357" s="297">
        <v>311</v>
      </c>
      <c r="N357" s="295">
        <v>21</v>
      </c>
      <c r="O357" s="290" t="s">
        <v>8</v>
      </c>
    </row>
    <row r="358" spans="1:15" ht="11.4" customHeight="1" x14ac:dyDescent="0.25">
      <c r="A358" s="293">
        <v>457021</v>
      </c>
      <c r="B358" s="294" t="s">
        <v>486</v>
      </c>
      <c r="C358" s="295">
        <v>15847</v>
      </c>
      <c r="D358" s="296">
        <v>105.8</v>
      </c>
      <c r="E358" s="295">
        <v>16766</v>
      </c>
      <c r="F358" s="295">
        <v>14343</v>
      </c>
      <c r="G358" s="308">
        <v>855.5</v>
      </c>
      <c r="H358" s="297">
        <v>160</v>
      </c>
      <c r="I358" s="298">
        <v>3858</v>
      </c>
      <c r="J358" s="299">
        <v>230.1</v>
      </c>
      <c r="K358" s="298">
        <v>18201</v>
      </c>
      <c r="L358" s="299">
        <v>1085.6099999999999</v>
      </c>
      <c r="M358" s="297">
        <v>160</v>
      </c>
      <c r="N358" s="295">
        <v>30</v>
      </c>
      <c r="O358" s="290" t="s">
        <v>8</v>
      </c>
    </row>
    <row r="359" spans="1:15" ht="11.4" customHeight="1" x14ac:dyDescent="0.25">
      <c r="A359" s="293">
        <v>457022</v>
      </c>
      <c r="B359" s="294" t="s">
        <v>487</v>
      </c>
      <c r="C359" s="295">
        <v>21105</v>
      </c>
      <c r="D359" s="296">
        <v>110.6</v>
      </c>
      <c r="E359" s="295">
        <v>23342</v>
      </c>
      <c r="F359" s="295">
        <v>12043</v>
      </c>
      <c r="G359" s="308">
        <v>515.94000000000005</v>
      </c>
      <c r="H359" s="297">
        <v>403</v>
      </c>
      <c r="I359" s="298">
        <v>11316</v>
      </c>
      <c r="J359" s="299">
        <v>484.77</v>
      </c>
      <c r="K359" s="298">
        <v>23359</v>
      </c>
      <c r="L359" s="299">
        <v>1000.72</v>
      </c>
      <c r="M359" s="297">
        <v>403</v>
      </c>
      <c r="N359" s="295">
        <v>38</v>
      </c>
      <c r="O359" s="290" t="s">
        <v>8</v>
      </c>
    </row>
    <row r="360" spans="1:15" ht="11.4" customHeight="1" x14ac:dyDescent="0.25">
      <c r="A360" s="293">
        <v>457024</v>
      </c>
      <c r="B360" s="294" t="s">
        <v>488</v>
      </c>
      <c r="C360" s="295">
        <v>7698</v>
      </c>
      <c r="D360" s="296">
        <v>100</v>
      </c>
      <c r="E360" s="295">
        <v>7698</v>
      </c>
      <c r="F360" s="295">
        <v>6079</v>
      </c>
      <c r="G360" s="308">
        <v>789.75</v>
      </c>
      <c r="H360" s="297">
        <v>237</v>
      </c>
      <c r="I360" s="298">
        <v>2151</v>
      </c>
      <c r="J360" s="299">
        <v>279.42</v>
      </c>
      <c r="K360" s="298">
        <v>8230</v>
      </c>
      <c r="L360" s="299">
        <v>1069.17</v>
      </c>
      <c r="M360" s="297">
        <v>237</v>
      </c>
      <c r="N360" s="295">
        <v>14</v>
      </c>
      <c r="O360" s="290" t="s">
        <v>8</v>
      </c>
    </row>
    <row r="361" spans="1:15" ht="11.4" customHeight="1" x14ac:dyDescent="0.25">
      <c r="A361" s="293">
        <v>457402</v>
      </c>
      <c r="B361" s="294" t="s">
        <v>489</v>
      </c>
      <c r="C361" s="295">
        <v>10879</v>
      </c>
      <c r="D361" s="296">
        <v>100.9</v>
      </c>
      <c r="E361" s="295">
        <v>10977</v>
      </c>
      <c r="F361" s="295">
        <v>6951</v>
      </c>
      <c r="G361" s="308">
        <v>633.25</v>
      </c>
      <c r="H361" s="297">
        <v>375</v>
      </c>
      <c r="I361" s="298">
        <v>4356</v>
      </c>
      <c r="J361" s="299">
        <v>396.8</v>
      </c>
      <c r="K361" s="298">
        <v>11307</v>
      </c>
      <c r="L361" s="299">
        <v>1030.04</v>
      </c>
      <c r="M361" s="297">
        <v>375</v>
      </c>
      <c r="N361" s="295">
        <v>19</v>
      </c>
      <c r="O361" s="290" t="s">
        <v>8</v>
      </c>
    </row>
    <row r="362" spans="1:15" ht="11.4" customHeight="1" x14ac:dyDescent="0.25">
      <c r="A362" s="293">
        <v>457403</v>
      </c>
      <c r="B362" s="294" t="s">
        <v>490</v>
      </c>
      <c r="C362" s="295">
        <v>6715</v>
      </c>
      <c r="D362" s="296">
        <v>100</v>
      </c>
      <c r="E362" s="295">
        <v>6715</v>
      </c>
      <c r="F362" s="295">
        <v>5142</v>
      </c>
      <c r="G362" s="308">
        <v>765.79</v>
      </c>
      <c r="H362" s="297">
        <v>258</v>
      </c>
      <c r="I362" s="298">
        <v>1997</v>
      </c>
      <c r="J362" s="299">
        <v>297.39</v>
      </c>
      <c r="K362" s="298">
        <v>7139</v>
      </c>
      <c r="L362" s="299">
        <v>1063.18</v>
      </c>
      <c r="M362" s="297">
        <v>258</v>
      </c>
      <c r="N362" s="295">
        <v>12</v>
      </c>
      <c r="O362" s="290" t="s">
        <v>8</v>
      </c>
    </row>
    <row r="363" spans="1:15" ht="11.4" customHeight="1" x14ac:dyDescent="0.25">
      <c r="A363" s="293">
        <v>458003</v>
      </c>
      <c r="B363" s="294" t="s">
        <v>491</v>
      </c>
      <c r="C363" s="295">
        <v>6328</v>
      </c>
      <c r="D363" s="296">
        <v>100</v>
      </c>
      <c r="E363" s="295">
        <v>6328</v>
      </c>
      <c r="F363" s="295">
        <v>8716</v>
      </c>
      <c r="G363" s="308">
        <v>1377.44</v>
      </c>
      <c r="H363" s="297">
        <v>14</v>
      </c>
      <c r="I363" s="300" t="s">
        <v>623</v>
      </c>
      <c r="J363" s="300" t="s">
        <v>623</v>
      </c>
      <c r="K363" s="298">
        <v>8444</v>
      </c>
      <c r="L363" s="299">
        <v>1334.42</v>
      </c>
      <c r="M363" s="297">
        <v>14</v>
      </c>
      <c r="N363" s="295">
        <v>14</v>
      </c>
      <c r="O363" s="290" t="s">
        <v>8</v>
      </c>
    </row>
    <row r="364" spans="1:15" ht="11.4" customHeight="1" x14ac:dyDescent="0.25">
      <c r="A364" s="293">
        <v>458005</v>
      </c>
      <c r="B364" s="294" t="s">
        <v>492</v>
      </c>
      <c r="C364" s="295">
        <v>31256</v>
      </c>
      <c r="D364" s="296">
        <v>115.6</v>
      </c>
      <c r="E364" s="295">
        <v>36132</v>
      </c>
      <c r="F364" s="295">
        <v>30661</v>
      </c>
      <c r="G364" s="308">
        <v>848.59</v>
      </c>
      <c r="H364" s="297">
        <v>163</v>
      </c>
      <c r="I364" s="298">
        <v>8502</v>
      </c>
      <c r="J364" s="299">
        <v>235.29</v>
      </c>
      <c r="K364" s="298">
        <v>39163</v>
      </c>
      <c r="L364" s="299">
        <v>1083.8800000000001</v>
      </c>
      <c r="M364" s="297">
        <v>163</v>
      </c>
      <c r="N364" s="295">
        <v>65</v>
      </c>
      <c r="O364" s="290" t="s">
        <v>8</v>
      </c>
    </row>
    <row r="365" spans="1:15" ht="11.4" customHeight="1" x14ac:dyDescent="0.25">
      <c r="A365" s="293">
        <v>458007</v>
      </c>
      <c r="B365" s="294" t="s">
        <v>493</v>
      </c>
      <c r="C365" s="295">
        <v>16346</v>
      </c>
      <c r="D365" s="296">
        <v>106.3</v>
      </c>
      <c r="E365" s="295">
        <v>17376</v>
      </c>
      <c r="F365" s="295">
        <v>17959</v>
      </c>
      <c r="G365" s="308">
        <v>1033.53</v>
      </c>
      <c r="H365" s="297">
        <v>69</v>
      </c>
      <c r="I365" s="298">
        <v>1678</v>
      </c>
      <c r="J365" s="299">
        <v>96.58</v>
      </c>
      <c r="K365" s="298">
        <v>19637</v>
      </c>
      <c r="L365" s="299">
        <v>1130.1199999999999</v>
      </c>
      <c r="M365" s="297">
        <v>69</v>
      </c>
      <c r="N365" s="295">
        <v>33</v>
      </c>
      <c r="O365" s="290" t="s">
        <v>8</v>
      </c>
    </row>
    <row r="366" spans="1:15" ht="11.4" customHeight="1" x14ac:dyDescent="0.25">
      <c r="A366" s="293">
        <v>458009</v>
      </c>
      <c r="B366" s="294" t="s">
        <v>494</v>
      </c>
      <c r="C366" s="295">
        <v>14198</v>
      </c>
      <c r="D366" s="296">
        <v>104.2</v>
      </c>
      <c r="E366" s="295">
        <v>14794</v>
      </c>
      <c r="F366" s="295">
        <v>12386</v>
      </c>
      <c r="G366" s="308">
        <v>837.2</v>
      </c>
      <c r="H366" s="297">
        <v>175</v>
      </c>
      <c r="I366" s="298">
        <v>3607</v>
      </c>
      <c r="J366" s="299">
        <v>243.83</v>
      </c>
      <c r="K366" s="298">
        <v>15993</v>
      </c>
      <c r="L366" s="299">
        <v>1081.03</v>
      </c>
      <c r="M366" s="297">
        <v>175</v>
      </c>
      <c r="N366" s="295">
        <v>27</v>
      </c>
      <c r="O366" s="290" t="s">
        <v>8</v>
      </c>
    </row>
    <row r="367" spans="1:15" ht="11.4" customHeight="1" x14ac:dyDescent="0.25">
      <c r="A367" s="293">
        <v>458010</v>
      </c>
      <c r="B367" s="294" t="s">
        <v>495</v>
      </c>
      <c r="C367" s="295">
        <v>16247</v>
      </c>
      <c r="D367" s="296">
        <v>106.2</v>
      </c>
      <c r="E367" s="295">
        <v>17254</v>
      </c>
      <c r="F367" s="295">
        <v>15788</v>
      </c>
      <c r="G367" s="308">
        <v>915.02</v>
      </c>
      <c r="H367" s="297">
        <v>126</v>
      </c>
      <c r="I367" s="298">
        <v>3200</v>
      </c>
      <c r="J367" s="299">
        <v>185.47</v>
      </c>
      <c r="K367" s="298">
        <v>18988</v>
      </c>
      <c r="L367" s="299">
        <v>1100.49</v>
      </c>
      <c r="M367" s="297">
        <v>126</v>
      </c>
      <c r="N367" s="295">
        <v>32</v>
      </c>
      <c r="O367" s="290" t="s">
        <v>8</v>
      </c>
    </row>
    <row r="368" spans="1:15" ht="11.4" customHeight="1" x14ac:dyDescent="0.25">
      <c r="A368" s="293">
        <v>458013</v>
      </c>
      <c r="B368" s="294" t="s">
        <v>496</v>
      </c>
      <c r="C368" s="295">
        <v>16109</v>
      </c>
      <c r="D368" s="296">
        <v>106.1</v>
      </c>
      <c r="E368" s="295">
        <v>17092</v>
      </c>
      <c r="F368" s="295">
        <v>17859</v>
      </c>
      <c r="G368" s="308">
        <v>1044.8599999999999</v>
      </c>
      <c r="H368" s="297">
        <v>63</v>
      </c>
      <c r="I368" s="298">
        <v>1506</v>
      </c>
      <c r="J368" s="299">
        <v>88.09</v>
      </c>
      <c r="K368" s="298">
        <v>19364</v>
      </c>
      <c r="L368" s="299">
        <v>1132.95</v>
      </c>
      <c r="M368" s="297">
        <v>63</v>
      </c>
      <c r="N368" s="295">
        <v>33</v>
      </c>
      <c r="O368" s="290" t="s">
        <v>8</v>
      </c>
    </row>
    <row r="369" spans="1:15" ht="11.4" customHeight="1" x14ac:dyDescent="0.25">
      <c r="A369" s="293">
        <v>458014</v>
      </c>
      <c r="B369" s="294" t="s">
        <v>497</v>
      </c>
      <c r="C369" s="295">
        <v>20045</v>
      </c>
      <c r="D369" s="296">
        <v>110</v>
      </c>
      <c r="E369" s="295">
        <v>22050</v>
      </c>
      <c r="F369" s="295">
        <v>18167</v>
      </c>
      <c r="G369" s="308">
        <v>823.89</v>
      </c>
      <c r="H369" s="297">
        <v>191</v>
      </c>
      <c r="I369" s="298">
        <v>5597</v>
      </c>
      <c r="J369" s="299">
        <v>253.82</v>
      </c>
      <c r="K369" s="298">
        <v>23763</v>
      </c>
      <c r="L369" s="299">
        <v>1077.7</v>
      </c>
      <c r="M369" s="297">
        <v>191</v>
      </c>
      <c r="N369" s="295">
        <v>40</v>
      </c>
      <c r="O369" s="290" t="s">
        <v>8</v>
      </c>
    </row>
    <row r="370" spans="1:15" ht="11.4" customHeight="1" x14ac:dyDescent="0.25">
      <c r="A370" s="293">
        <v>458401</v>
      </c>
      <c r="B370" s="294" t="s">
        <v>498</v>
      </c>
      <c r="C370" s="295">
        <v>10850</v>
      </c>
      <c r="D370" s="296">
        <v>100.9</v>
      </c>
      <c r="E370" s="295">
        <v>10948</v>
      </c>
      <c r="F370" s="295">
        <v>10822</v>
      </c>
      <c r="G370" s="308">
        <v>988.5</v>
      </c>
      <c r="H370" s="297">
        <v>93</v>
      </c>
      <c r="I370" s="298">
        <v>1427</v>
      </c>
      <c r="J370" s="299">
        <v>130.36000000000001</v>
      </c>
      <c r="K370" s="298">
        <v>12249</v>
      </c>
      <c r="L370" s="299">
        <v>1118.8599999999999</v>
      </c>
      <c r="M370" s="297">
        <v>93</v>
      </c>
      <c r="N370" s="295">
        <v>21</v>
      </c>
      <c r="O370" s="290" t="s">
        <v>8</v>
      </c>
    </row>
    <row r="371" spans="1:15" ht="11.4" customHeight="1" x14ac:dyDescent="0.25">
      <c r="A371" s="293">
        <v>459003</v>
      </c>
      <c r="B371" s="294" t="s">
        <v>499</v>
      </c>
      <c r="C371" s="295">
        <v>15719</v>
      </c>
      <c r="D371" s="296">
        <v>105.7</v>
      </c>
      <c r="E371" s="295">
        <v>16615</v>
      </c>
      <c r="F371" s="295">
        <v>16887</v>
      </c>
      <c r="G371" s="308">
        <v>1016.38</v>
      </c>
      <c r="H371" s="297">
        <v>77</v>
      </c>
      <c r="I371" s="298">
        <v>1819</v>
      </c>
      <c r="J371" s="299">
        <v>109.45</v>
      </c>
      <c r="K371" s="298">
        <v>18706</v>
      </c>
      <c r="L371" s="299">
        <v>1125.83</v>
      </c>
      <c r="M371" s="297">
        <v>77</v>
      </c>
      <c r="N371" s="295">
        <v>32</v>
      </c>
      <c r="O371" s="290" t="s">
        <v>8</v>
      </c>
    </row>
    <row r="372" spans="1:15" ht="11.4" customHeight="1" x14ac:dyDescent="0.25">
      <c r="A372" s="293">
        <v>459004</v>
      </c>
      <c r="B372" s="294" t="s">
        <v>500</v>
      </c>
      <c r="C372" s="295">
        <v>10656</v>
      </c>
      <c r="D372" s="296">
        <v>100.7</v>
      </c>
      <c r="E372" s="295">
        <v>10731</v>
      </c>
      <c r="F372" s="295">
        <v>11454</v>
      </c>
      <c r="G372" s="308">
        <v>1067.4100000000001</v>
      </c>
      <c r="H372" s="297">
        <v>55</v>
      </c>
      <c r="I372" s="298">
        <v>764</v>
      </c>
      <c r="J372" s="299">
        <v>71.180000000000007</v>
      </c>
      <c r="K372" s="298">
        <v>12218</v>
      </c>
      <c r="L372" s="299">
        <v>1138.58</v>
      </c>
      <c r="M372" s="297">
        <v>55</v>
      </c>
      <c r="N372" s="295">
        <v>21</v>
      </c>
      <c r="O372" s="290" t="s">
        <v>8</v>
      </c>
    </row>
    <row r="373" spans="1:15" ht="11.4" customHeight="1" x14ac:dyDescent="0.25">
      <c r="A373" s="293">
        <v>459005</v>
      </c>
      <c r="B373" s="294" t="s">
        <v>501</v>
      </c>
      <c r="C373" s="295">
        <v>9248</v>
      </c>
      <c r="D373" s="296">
        <v>100</v>
      </c>
      <c r="E373" s="295">
        <v>9248</v>
      </c>
      <c r="F373" s="295">
        <v>9336</v>
      </c>
      <c r="G373" s="308">
        <v>1009.46</v>
      </c>
      <c r="H373" s="297">
        <v>80</v>
      </c>
      <c r="I373" s="298">
        <v>1060</v>
      </c>
      <c r="J373" s="299">
        <v>114.63</v>
      </c>
      <c r="K373" s="298">
        <v>10396</v>
      </c>
      <c r="L373" s="299">
        <v>1124.0999999999999</v>
      </c>
      <c r="M373" s="297">
        <v>80</v>
      </c>
      <c r="N373" s="295">
        <v>18</v>
      </c>
      <c r="O373" s="290" t="s">
        <v>8</v>
      </c>
    </row>
    <row r="374" spans="1:15" ht="11.4" customHeight="1" x14ac:dyDescent="0.25">
      <c r="A374" s="293">
        <v>459006</v>
      </c>
      <c r="B374" s="294" t="s">
        <v>502</v>
      </c>
      <c r="C374" s="295">
        <v>8409</v>
      </c>
      <c r="D374" s="296">
        <v>100</v>
      </c>
      <c r="E374" s="295">
        <v>8409</v>
      </c>
      <c r="F374" s="295">
        <v>6671</v>
      </c>
      <c r="G374" s="308">
        <v>793.28</v>
      </c>
      <c r="H374" s="297">
        <v>229</v>
      </c>
      <c r="I374" s="298">
        <v>2327</v>
      </c>
      <c r="J374" s="299">
        <v>276.77999999999997</v>
      </c>
      <c r="K374" s="298">
        <v>8998</v>
      </c>
      <c r="L374" s="299">
        <v>1070.05</v>
      </c>
      <c r="M374" s="297">
        <v>229</v>
      </c>
      <c r="N374" s="295">
        <v>15</v>
      </c>
      <c r="O374" s="290" t="s">
        <v>8</v>
      </c>
    </row>
    <row r="375" spans="1:15" ht="11.4" customHeight="1" x14ac:dyDescent="0.25">
      <c r="A375" s="293">
        <v>459008</v>
      </c>
      <c r="B375" s="294" t="s">
        <v>503</v>
      </c>
      <c r="C375" s="295">
        <v>13749</v>
      </c>
      <c r="D375" s="296">
        <v>103.7</v>
      </c>
      <c r="E375" s="295">
        <v>14258</v>
      </c>
      <c r="F375" s="295">
        <v>10144</v>
      </c>
      <c r="G375" s="308">
        <v>711.47</v>
      </c>
      <c r="H375" s="297">
        <v>310</v>
      </c>
      <c r="I375" s="298">
        <v>4821</v>
      </c>
      <c r="J375" s="299">
        <v>338.13</v>
      </c>
      <c r="K375" s="298">
        <v>14965</v>
      </c>
      <c r="L375" s="299">
        <v>1049.5999999999999</v>
      </c>
      <c r="M375" s="297">
        <v>310</v>
      </c>
      <c r="N375" s="295">
        <v>25</v>
      </c>
      <c r="O375" s="290" t="s">
        <v>8</v>
      </c>
    </row>
    <row r="376" spans="1:15" ht="11.4" customHeight="1" x14ac:dyDescent="0.25">
      <c r="A376" s="293">
        <v>459012</v>
      </c>
      <c r="B376" s="294" t="s">
        <v>504</v>
      </c>
      <c r="C376" s="295">
        <v>14712</v>
      </c>
      <c r="D376" s="296">
        <v>104.7</v>
      </c>
      <c r="E376" s="295">
        <v>15403</v>
      </c>
      <c r="F376" s="295">
        <v>14632</v>
      </c>
      <c r="G376" s="308">
        <v>949.98</v>
      </c>
      <c r="H376" s="297">
        <v>107</v>
      </c>
      <c r="I376" s="298">
        <v>2453</v>
      </c>
      <c r="J376" s="299">
        <v>159.25</v>
      </c>
      <c r="K376" s="298">
        <v>17085</v>
      </c>
      <c r="L376" s="299">
        <v>1109.23</v>
      </c>
      <c r="M376" s="297">
        <v>107</v>
      </c>
      <c r="N376" s="295">
        <v>29</v>
      </c>
      <c r="O376" s="290" t="s">
        <v>8</v>
      </c>
    </row>
    <row r="377" spans="1:15" ht="11.4" customHeight="1" x14ac:dyDescent="0.25">
      <c r="A377" s="293">
        <v>459013</v>
      </c>
      <c r="B377" s="294" t="s">
        <v>505</v>
      </c>
      <c r="C377" s="295">
        <v>12709</v>
      </c>
      <c r="D377" s="296">
        <v>102.7</v>
      </c>
      <c r="E377" s="295">
        <v>13052</v>
      </c>
      <c r="F377" s="295">
        <v>11052</v>
      </c>
      <c r="G377" s="308">
        <v>846.79</v>
      </c>
      <c r="H377" s="297">
        <v>165</v>
      </c>
      <c r="I377" s="298">
        <v>3089</v>
      </c>
      <c r="J377" s="299">
        <v>236.64</v>
      </c>
      <c r="K377" s="298">
        <v>14141</v>
      </c>
      <c r="L377" s="299">
        <v>1083.43</v>
      </c>
      <c r="M377" s="297">
        <v>165</v>
      </c>
      <c r="N377" s="295">
        <v>24</v>
      </c>
      <c r="O377" s="290" t="s">
        <v>8</v>
      </c>
    </row>
    <row r="378" spans="1:15" ht="11.4" customHeight="1" x14ac:dyDescent="0.25">
      <c r="A378" s="293">
        <v>459014</v>
      </c>
      <c r="B378" s="294" t="s">
        <v>506</v>
      </c>
      <c r="C378" s="295">
        <v>31018</v>
      </c>
      <c r="D378" s="296">
        <v>115.5</v>
      </c>
      <c r="E378" s="295">
        <v>35826</v>
      </c>
      <c r="F378" s="295">
        <v>25258</v>
      </c>
      <c r="G378" s="308">
        <v>705.01</v>
      </c>
      <c r="H378" s="297">
        <v>317</v>
      </c>
      <c r="I378" s="298">
        <v>12287</v>
      </c>
      <c r="J378" s="299">
        <v>342.97</v>
      </c>
      <c r="K378" s="298">
        <v>37545</v>
      </c>
      <c r="L378" s="299">
        <v>1047.99</v>
      </c>
      <c r="M378" s="297">
        <v>317</v>
      </c>
      <c r="N378" s="295">
        <v>62</v>
      </c>
      <c r="O378" s="290" t="s">
        <v>8</v>
      </c>
    </row>
    <row r="379" spans="1:15" ht="11.4" customHeight="1" x14ac:dyDescent="0.25">
      <c r="A379" s="293">
        <v>459015</v>
      </c>
      <c r="B379" s="294" t="s">
        <v>507</v>
      </c>
      <c r="C379" s="295">
        <v>9935</v>
      </c>
      <c r="D379" s="296">
        <v>100</v>
      </c>
      <c r="E379" s="295">
        <v>9935</v>
      </c>
      <c r="F379" s="295">
        <v>10607</v>
      </c>
      <c r="G379" s="308">
        <v>1067.6199999999999</v>
      </c>
      <c r="H379" s="297">
        <v>54</v>
      </c>
      <c r="I379" s="298">
        <v>706</v>
      </c>
      <c r="J379" s="299">
        <v>71.010000000000005</v>
      </c>
      <c r="K379" s="298">
        <v>11312</v>
      </c>
      <c r="L379" s="299">
        <v>1138.6400000000001</v>
      </c>
      <c r="M379" s="297">
        <v>54</v>
      </c>
      <c r="N379" s="295">
        <v>19</v>
      </c>
      <c r="O379" s="290" t="s">
        <v>8</v>
      </c>
    </row>
    <row r="380" spans="1:15" ht="11.4" customHeight="1" x14ac:dyDescent="0.25">
      <c r="A380" s="293">
        <v>459019</v>
      </c>
      <c r="B380" s="294" t="s">
        <v>508</v>
      </c>
      <c r="C380" s="295">
        <v>31813</v>
      </c>
      <c r="D380" s="296">
        <v>115.9</v>
      </c>
      <c r="E380" s="295">
        <v>36871</v>
      </c>
      <c r="F380" s="295">
        <v>37211</v>
      </c>
      <c r="G380" s="308">
        <v>1009.22</v>
      </c>
      <c r="H380" s="297">
        <v>81</v>
      </c>
      <c r="I380" s="298">
        <v>4233</v>
      </c>
      <c r="J380" s="299">
        <v>114.82</v>
      </c>
      <c r="K380" s="298">
        <v>41444</v>
      </c>
      <c r="L380" s="299">
        <v>1124.04</v>
      </c>
      <c r="M380" s="297">
        <v>81</v>
      </c>
      <c r="N380" s="295">
        <v>70</v>
      </c>
      <c r="O380" s="290" t="s">
        <v>8</v>
      </c>
    </row>
    <row r="381" spans="1:15" ht="11.4" customHeight="1" x14ac:dyDescent="0.25">
      <c r="A381" s="293">
        <v>459020</v>
      </c>
      <c r="B381" s="294" t="s">
        <v>509</v>
      </c>
      <c r="C381" s="295">
        <v>13473</v>
      </c>
      <c r="D381" s="296">
        <v>103.5</v>
      </c>
      <c r="E381" s="295">
        <v>13945</v>
      </c>
      <c r="F381" s="295">
        <v>10045</v>
      </c>
      <c r="G381" s="308">
        <v>720.3</v>
      </c>
      <c r="H381" s="297">
        <v>303</v>
      </c>
      <c r="I381" s="298">
        <v>4623</v>
      </c>
      <c r="J381" s="299">
        <v>331.51</v>
      </c>
      <c r="K381" s="298">
        <v>14667</v>
      </c>
      <c r="L381" s="299">
        <v>1051.81</v>
      </c>
      <c r="M381" s="297">
        <v>303</v>
      </c>
      <c r="N381" s="295">
        <v>24</v>
      </c>
      <c r="O381" s="290" t="s">
        <v>8</v>
      </c>
    </row>
    <row r="382" spans="1:15" ht="11.4" customHeight="1" x14ac:dyDescent="0.25">
      <c r="A382" s="293">
        <v>459021</v>
      </c>
      <c r="B382" s="294" t="s">
        <v>510</v>
      </c>
      <c r="C382" s="295">
        <v>10993</v>
      </c>
      <c r="D382" s="296">
        <v>101</v>
      </c>
      <c r="E382" s="295">
        <v>11103</v>
      </c>
      <c r="F382" s="295">
        <v>11397</v>
      </c>
      <c r="G382" s="308">
        <v>1026.44</v>
      </c>
      <c r="H382" s="297">
        <v>72</v>
      </c>
      <c r="I382" s="298">
        <v>1131</v>
      </c>
      <c r="J382" s="299">
        <v>101.91</v>
      </c>
      <c r="K382" s="298">
        <v>12528</v>
      </c>
      <c r="L382" s="299">
        <v>1128.3399999999999</v>
      </c>
      <c r="M382" s="297">
        <v>72</v>
      </c>
      <c r="N382" s="295">
        <v>21</v>
      </c>
      <c r="O382" s="290" t="s">
        <v>8</v>
      </c>
    </row>
    <row r="383" spans="1:15" ht="11.4" customHeight="1" x14ac:dyDescent="0.25">
      <c r="A383" s="293">
        <v>459022</v>
      </c>
      <c r="B383" s="294" t="s">
        <v>511</v>
      </c>
      <c r="C383" s="295">
        <v>10359</v>
      </c>
      <c r="D383" s="296">
        <v>100.4</v>
      </c>
      <c r="E383" s="295">
        <v>10400</v>
      </c>
      <c r="F383" s="295">
        <v>9997</v>
      </c>
      <c r="G383" s="308">
        <v>961.24</v>
      </c>
      <c r="H383" s="297">
        <v>103</v>
      </c>
      <c r="I383" s="298">
        <v>1568</v>
      </c>
      <c r="J383" s="299">
        <v>150.80000000000001</v>
      </c>
      <c r="K383" s="298">
        <v>11565</v>
      </c>
      <c r="L383" s="299">
        <v>1112.04</v>
      </c>
      <c r="M383" s="297">
        <v>103</v>
      </c>
      <c r="N383" s="295">
        <v>19</v>
      </c>
      <c r="O383" s="290" t="s">
        <v>8</v>
      </c>
    </row>
    <row r="384" spans="1:15" ht="11.4" customHeight="1" x14ac:dyDescent="0.25">
      <c r="A384" s="293">
        <v>459024</v>
      </c>
      <c r="B384" s="294" t="s">
        <v>512</v>
      </c>
      <c r="C384" s="295">
        <v>46542</v>
      </c>
      <c r="D384" s="296">
        <v>123.3</v>
      </c>
      <c r="E384" s="295">
        <v>57386</v>
      </c>
      <c r="F384" s="295">
        <v>55783</v>
      </c>
      <c r="G384" s="308">
        <v>972.07</v>
      </c>
      <c r="H384" s="297">
        <v>99</v>
      </c>
      <c r="I384" s="298">
        <v>8188</v>
      </c>
      <c r="J384" s="299">
        <v>142.68</v>
      </c>
      <c r="K384" s="298">
        <v>63971</v>
      </c>
      <c r="L384" s="299">
        <v>1114.75</v>
      </c>
      <c r="M384" s="297">
        <v>99</v>
      </c>
      <c r="N384" s="295">
        <v>108</v>
      </c>
      <c r="O384" s="290" t="s">
        <v>8</v>
      </c>
    </row>
    <row r="385" spans="1:15" ht="11.4" customHeight="1" x14ac:dyDescent="0.25">
      <c r="A385" s="293">
        <v>459029</v>
      </c>
      <c r="B385" s="294" t="s">
        <v>513</v>
      </c>
      <c r="C385" s="295">
        <v>9856</v>
      </c>
      <c r="D385" s="296">
        <v>100</v>
      </c>
      <c r="E385" s="295">
        <v>9856</v>
      </c>
      <c r="F385" s="295">
        <v>6192</v>
      </c>
      <c r="G385" s="308">
        <v>628.22</v>
      </c>
      <c r="H385" s="297">
        <v>378</v>
      </c>
      <c r="I385" s="298">
        <v>3948</v>
      </c>
      <c r="J385" s="299">
        <v>400.57</v>
      </c>
      <c r="K385" s="298">
        <v>10140</v>
      </c>
      <c r="L385" s="299">
        <v>1028.79</v>
      </c>
      <c r="M385" s="297">
        <v>378</v>
      </c>
      <c r="N385" s="295">
        <v>17</v>
      </c>
      <c r="O385" s="290" t="s">
        <v>8</v>
      </c>
    </row>
    <row r="386" spans="1:15" ht="11.4" customHeight="1" x14ac:dyDescent="0.25">
      <c r="A386" s="293">
        <v>459033</v>
      </c>
      <c r="B386" s="294" t="s">
        <v>514</v>
      </c>
      <c r="C386" s="295">
        <v>23065</v>
      </c>
      <c r="D386" s="296">
        <v>111.5</v>
      </c>
      <c r="E386" s="295">
        <v>25717</v>
      </c>
      <c r="F386" s="295">
        <v>22586</v>
      </c>
      <c r="G386" s="308">
        <v>878.23</v>
      </c>
      <c r="H386" s="297">
        <v>149</v>
      </c>
      <c r="I386" s="298">
        <v>5479</v>
      </c>
      <c r="J386" s="299">
        <v>213.06</v>
      </c>
      <c r="K386" s="298">
        <v>28065</v>
      </c>
      <c r="L386" s="299">
        <v>1091.29</v>
      </c>
      <c r="M386" s="297">
        <v>149</v>
      </c>
      <c r="N386" s="295">
        <v>47</v>
      </c>
      <c r="O386" s="290" t="s">
        <v>8</v>
      </c>
    </row>
    <row r="387" spans="1:15" ht="11.4" customHeight="1" x14ac:dyDescent="0.25">
      <c r="A387" s="293">
        <v>459034</v>
      </c>
      <c r="B387" s="294" t="s">
        <v>515</v>
      </c>
      <c r="C387" s="295">
        <v>6645</v>
      </c>
      <c r="D387" s="296">
        <v>100</v>
      </c>
      <c r="E387" s="295">
        <v>6645</v>
      </c>
      <c r="F387" s="295">
        <v>5917</v>
      </c>
      <c r="G387" s="308">
        <v>890.44</v>
      </c>
      <c r="H387" s="297">
        <v>141</v>
      </c>
      <c r="I387" s="298">
        <v>1355</v>
      </c>
      <c r="J387" s="299">
        <v>203.9</v>
      </c>
      <c r="K387" s="298">
        <v>7272</v>
      </c>
      <c r="L387" s="299">
        <v>1094.3399999999999</v>
      </c>
      <c r="M387" s="297">
        <v>141</v>
      </c>
      <c r="N387" s="295">
        <v>12</v>
      </c>
      <c r="O387" s="290" t="s">
        <v>8</v>
      </c>
    </row>
    <row r="388" spans="1:15" ht="11.4" customHeight="1" x14ac:dyDescent="0.25">
      <c r="A388" s="293">
        <v>459401</v>
      </c>
      <c r="B388" s="294" t="s">
        <v>516</v>
      </c>
      <c r="C388" s="295">
        <v>23468</v>
      </c>
      <c r="D388" s="296">
        <v>111.7</v>
      </c>
      <c r="E388" s="295">
        <v>26214</v>
      </c>
      <c r="F388" s="295">
        <v>21898</v>
      </c>
      <c r="G388" s="308">
        <v>835.36</v>
      </c>
      <c r="H388" s="297">
        <v>176</v>
      </c>
      <c r="I388" s="298">
        <v>6428</v>
      </c>
      <c r="J388" s="299">
        <v>245.21</v>
      </c>
      <c r="K388" s="298">
        <v>28326</v>
      </c>
      <c r="L388" s="299">
        <v>1080.57</v>
      </c>
      <c r="M388" s="297">
        <v>176</v>
      </c>
      <c r="N388" s="295">
        <v>47</v>
      </c>
      <c r="O388" s="290" t="s">
        <v>8</v>
      </c>
    </row>
    <row r="389" spans="1:15" ht="11.4" customHeight="1" x14ac:dyDescent="0.25">
      <c r="A389" s="293">
        <v>459402</v>
      </c>
      <c r="B389" s="294" t="s">
        <v>517</v>
      </c>
      <c r="C389" s="295">
        <v>29598</v>
      </c>
      <c r="D389" s="296">
        <v>114.8</v>
      </c>
      <c r="E389" s="295">
        <v>33979</v>
      </c>
      <c r="F389" s="295">
        <v>27477</v>
      </c>
      <c r="G389" s="308">
        <v>808.65</v>
      </c>
      <c r="H389" s="297">
        <v>212</v>
      </c>
      <c r="I389" s="298">
        <v>9013</v>
      </c>
      <c r="J389" s="299">
        <v>265.24</v>
      </c>
      <c r="K389" s="298">
        <v>36490</v>
      </c>
      <c r="L389" s="299">
        <v>1073.9000000000001</v>
      </c>
      <c r="M389" s="297">
        <v>212</v>
      </c>
      <c r="N389" s="295">
        <v>61</v>
      </c>
      <c r="O389" s="290" t="s">
        <v>8</v>
      </c>
    </row>
    <row r="390" spans="1:15" ht="11.4" customHeight="1" x14ac:dyDescent="0.25">
      <c r="A390" s="293">
        <v>459403</v>
      </c>
      <c r="B390" s="294" t="s">
        <v>518</v>
      </c>
      <c r="C390" s="295">
        <v>15952</v>
      </c>
      <c r="D390" s="296">
        <v>106</v>
      </c>
      <c r="E390" s="295">
        <v>16909</v>
      </c>
      <c r="F390" s="295">
        <v>12720</v>
      </c>
      <c r="G390" s="308">
        <v>752.23</v>
      </c>
      <c r="H390" s="297">
        <v>279</v>
      </c>
      <c r="I390" s="298">
        <v>5200</v>
      </c>
      <c r="J390" s="299">
        <v>307.56</v>
      </c>
      <c r="K390" s="298">
        <v>17920</v>
      </c>
      <c r="L390" s="299">
        <v>1059.79</v>
      </c>
      <c r="M390" s="297">
        <v>279</v>
      </c>
      <c r="N390" s="295">
        <v>30</v>
      </c>
      <c r="O390" s="290" t="s">
        <v>8</v>
      </c>
    </row>
    <row r="391" spans="1:15" ht="11.4" customHeight="1" x14ac:dyDescent="0.25">
      <c r="A391" s="293">
        <v>459404</v>
      </c>
      <c r="B391" s="294" t="s">
        <v>519</v>
      </c>
      <c r="C391" s="295">
        <v>10214</v>
      </c>
      <c r="D391" s="296">
        <v>100.2</v>
      </c>
      <c r="E391" s="295">
        <v>10234</v>
      </c>
      <c r="F391" s="295">
        <v>9203</v>
      </c>
      <c r="G391" s="308">
        <v>899.3</v>
      </c>
      <c r="H391" s="297">
        <v>136</v>
      </c>
      <c r="I391" s="298">
        <v>2019</v>
      </c>
      <c r="J391" s="299">
        <v>197.26</v>
      </c>
      <c r="K391" s="298">
        <v>11222</v>
      </c>
      <c r="L391" s="299">
        <v>1096.56</v>
      </c>
      <c r="M391" s="297">
        <v>136</v>
      </c>
      <c r="N391" s="295">
        <v>19</v>
      </c>
      <c r="O391" s="290" t="s">
        <v>8</v>
      </c>
    </row>
    <row r="392" spans="1:15" ht="11.4" customHeight="1" x14ac:dyDescent="0.25">
      <c r="A392" s="293">
        <v>460001</v>
      </c>
      <c r="B392" s="294" t="s">
        <v>520</v>
      </c>
      <c r="C392" s="295">
        <v>6455</v>
      </c>
      <c r="D392" s="296">
        <v>100</v>
      </c>
      <c r="E392" s="295">
        <v>6455</v>
      </c>
      <c r="F392" s="295">
        <v>7636</v>
      </c>
      <c r="G392" s="308">
        <v>1182.98</v>
      </c>
      <c r="H392" s="297">
        <v>30</v>
      </c>
      <c r="I392" s="300" t="s">
        <v>623</v>
      </c>
      <c r="J392" s="300" t="s">
        <v>623</v>
      </c>
      <c r="K392" s="298">
        <v>7609</v>
      </c>
      <c r="L392" s="299">
        <v>1178.8399999999999</v>
      </c>
      <c r="M392" s="297">
        <v>30</v>
      </c>
      <c r="N392" s="295">
        <v>13</v>
      </c>
      <c r="O392" s="290" t="s">
        <v>8</v>
      </c>
    </row>
    <row r="393" spans="1:15" ht="11.4" customHeight="1" x14ac:dyDescent="0.25">
      <c r="A393" s="293">
        <v>460002</v>
      </c>
      <c r="B393" s="294" t="s">
        <v>521</v>
      </c>
      <c r="C393" s="295">
        <v>17177</v>
      </c>
      <c r="D393" s="296">
        <v>107.2</v>
      </c>
      <c r="E393" s="295">
        <v>18414</v>
      </c>
      <c r="F393" s="295">
        <v>20386</v>
      </c>
      <c r="G393" s="308">
        <v>1107.0999999999999</v>
      </c>
      <c r="H393" s="297">
        <v>44</v>
      </c>
      <c r="I393" s="298">
        <v>763</v>
      </c>
      <c r="J393" s="299">
        <v>41.41</v>
      </c>
      <c r="K393" s="298">
        <v>21149</v>
      </c>
      <c r="L393" s="299">
        <v>1148.51</v>
      </c>
      <c r="M393" s="297">
        <v>44</v>
      </c>
      <c r="N393" s="295">
        <v>36</v>
      </c>
      <c r="O393" s="290" t="s">
        <v>8</v>
      </c>
    </row>
    <row r="394" spans="1:15" ht="11.4" customHeight="1" x14ac:dyDescent="0.25">
      <c r="A394" s="293">
        <v>460003</v>
      </c>
      <c r="B394" s="294" t="s">
        <v>522</v>
      </c>
      <c r="C394" s="295">
        <v>13114</v>
      </c>
      <c r="D394" s="296">
        <v>103.1</v>
      </c>
      <c r="E394" s="295">
        <v>13521</v>
      </c>
      <c r="F394" s="295">
        <v>14143</v>
      </c>
      <c r="G394" s="308">
        <v>1045.99</v>
      </c>
      <c r="H394" s="297">
        <v>62</v>
      </c>
      <c r="I394" s="298">
        <v>1180</v>
      </c>
      <c r="J394" s="299">
        <v>87.24</v>
      </c>
      <c r="K394" s="298">
        <v>15322</v>
      </c>
      <c r="L394" s="299">
        <v>1133.23</v>
      </c>
      <c r="M394" s="297">
        <v>62</v>
      </c>
      <c r="N394" s="295">
        <v>26</v>
      </c>
      <c r="O394" s="290" t="s">
        <v>8</v>
      </c>
    </row>
    <row r="395" spans="1:15" ht="11.4" customHeight="1" x14ac:dyDescent="0.25">
      <c r="A395" s="293">
        <v>460004</v>
      </c>
      <c r="B395" s="294" t="s">
        <v>523</v>
      </c>
      <c r="C395" s="295">
        <v>10204</v>
      </c>
      <c r="D395" s="296">
        <v>100.2</v>
      </c>
      <c r="E395" s="295">
        <v>10224</v>
      </c>
      <c r="F395" s="295">
        <v>11410</v>
      </c>
      <c r="G395" s="308">
        <v>1116.05</v>
      </c>
      <c r="H395" s="297">
        <v>41</v>
      </c>
      <c r="I395" s="298">
        <v>355</v>
      </c>
      <c r="J395" s="299">
        <v>34.700000000000003</v>
      </c>
      <c r="K395" s="298">
        <v>11765</v>
      </c>
      <c r="L395" s="299">
        <v>1150.74</v>
      </c>
      <c r="M395" s="297">
        <v>41</v>
      </c>
      <c r="N395" s="295">
        <v>20</v>
      </c>
      <c r="O395" s="290" t="s">
        <v>8</v>
      </c>
    </row>
    <row r="396" spans="1:15" ht="11.4" customHeight="1" x14ac:dyDescent="0.25">
      <c r="A396" s="293">
        <v>460005</v>
      </c>
      <c r="B396" s="294" t="s">
        <v>524</v>
      </c>
      <c r="C396" s="295">
        <v>7334</v>
      </c>
      <c r="D396" s="296">
        <v>100</v>
      </c>
      <c r="E396" s="295">
        <v>7334</v>
      </c>
      <c r="F396" s="295">
        <v>8443</v>
      </c>
      <c r="G396" s="308">
        <v>1151.26</v>
      </c>
      <c r="H396" s="297">
        <v>35</v>
      </c>
      <c r="I396" s="298">
        <v>61</v>
      </c>
      <c r="J396" s="299">
        <v>8.2899999999999991</v>
      </c>
      <c r="K396" s="298">
        <v>8504</v>
      </c>
      <c r="L396" s="299">
        <v>1159.55</v>
      </c>
      <c r="M396" s="297">
        <v>35</v>
      </c>
      <c r="N396" s="295">
        <v>14</v>
      </c>
      <c r="O396" s="290" t="s">
        <v>8</v>
      </c>
    </row>
    <row r="397" spans="1:15" ht="11.4" customHeight="1" x14ac:dyDescent="0.25">
      <c r="A397" s="293">
        <v>460006</v>
      </c>
      <c r="B397" s="294" t="s">
        <v>525</v>
      </c>
      <c r="C397" s="295">
        <v>26965</v>
      </c>
      <c r="D397" s="296">
        <v>113.5</v>
      </c>
      <c r="E397" s="295">
        <v>30605</v>
      </c>
      <c r="F397" s="295">
        <v>38516</v>
      </c>
      <c r="G397" s="308">
        <v>1258.5</v>
      </c>
      <c r="H397" s="297">
        <v>23</v>
      </c>
      <c r="I397" s="300" t="s">
        <v>623</v>
      </c>
      <c r="J397" s="300" t="s">
        <v>623</v>
      </c>
      <c r="K397" s="298">
        <v>37928</v>
      </c>
      <c r="L397" s="299">
        <v>1239.26</v>
      </c>
      <c r="M397" s="297">
        <v>23</v>
      </c>
      <c r="N397" s="295">
        <v>65</v>
      </c>
      <c r="O397" s="290" t="s">
        <v>8</v>
      </c>
    </row>
    <row r="398" spans="1:15" ht="11.4" customHeight="1" x14ac:dyDescent="0.25">
      <c r="A398" s="293">
        <v>460007</v>
      </c>
      <c r="B398" s="294" t="s">
        <v>526</v>
      </c>
      <c r="C398" s="295">
        <v>8737</v>
      </c>
      <c r="D398" s="296">
        <v>100</v>
      </c>
      <c r="E398" s="295">
        <v>8737</v>
      </c>
      <c r="F398" s="295">
        <v>7889</v>
      </c>
      <c r="G398" s="308">
        <v>902.94</v>
      </c>
      <c r="H398" s="297">
        <v>133</v>
      </c>
      <c r="I398" s="298">
        <v>1700</v>
      </c>
      <c r="J398" s="299">
        <v>194.53</v>
      </c>
      <c r="K398" s="298">
        <v>9589</v>
      </c>
      <c r="L398" s="299">
        <v>1097.47</v>
      </c>
      <c r="M398" s="297">
        <v>133</v>
      </c>
      <c r="N398" s="295">
        <v>16</v>
      </c>
      <c r="O398" s="290" t="s">
        <v>8</v>
      </c>
    </row>
    <row r="399" spans="1:15" ht="11.4" customHeight="1" x14ac:dyDescent="0.25">
      <c r="A399" s="293">
        <v>460008</v>
      </c>
      <c r="B399" s="294" t="s">
        <v>527</v>
      </c>
      <c r="C399" s="295">
        <v>10210</v>
      </c>
      <c r="D399" s="296">
        <v>100.2</v>
      </c>
      <c r="E399" s="295">
        <v>10230</v>
      </c>
      <c r="F399" s="295">
        <v>13385</v>
      </c>
      <c r="G399" s="308">
        <v>1308.45</v>
      </c>
      <c r="H399" s="297">
        <v>19</v>
      </c>
      <c r="I399" s="300" t="s">
        <v>623</v>
      </c>
      <c r="J399" s="300" t="s">
        <v>623</v>
      </c>
      <c r="K399" s="298">
        <v>13086</v>
      </c>
      <c r="L399" s="299">
        <v>1279.22</v>
      </c>
      <c r="M399" s="297">
        <v>19</v>
      </c>
      <c r="N399" s="295">
        <v>22</v>
      </c>
      <c r="O399" s="290" t="s">
        <v>8</v>
      </c>
    </row>
    <row r="400" spans="1:15" ht="11.4" customHeight="1" x14ac:dyDescent="0.25">
      <c r="A400" s="293">
        <v>460009</v>
      </c>
      <c r="B400" s="294" t="s">
        <v>528</v>
      </c>
      <c r="C400" s="295">
        <v>33118</v>
      </c>
      <c r="D400" s="296">
        <v>116.6</v>
      </c>
      <c r="E400" s="295">
        <v>38616</v>
      </c>
      <c r="F400" s="295">
        <v>42544</v>
      </c>
      <c r="G400" s="308">
        <v>1101.71</v>
      </c>
      <c r="H400" s="297">
        <v>45</v>
      </c>
      <c r="I400" s="298">
        <v>1755</v>
      </c>
      <c r="J400" s="299">
        <v>45.45</v>
      </c>
      <c r="K400" s="298">
        <v>44299</v>
      </c>
      <c r="L400" s="299">
        <v>1147.1600000000001</v>
      </c>
      <c r="M400" s="297">
        <v>45</v>
      </c>
      <c r="N400" s="295">
        <v>75</v>
      </c>
      <c r="O400" s="290" t="s">
        <v>8</v>
      </c>
    </row>
    <row r="401" spans="1:15" ht="11.4" customHeight="1" x14ac:dyDescent="0.25">
      <c r="A401" s="293">
        <v>460010</v>
      </c>
      <c r="B401" s="294" t="s">
        <v>529</v>
      </c>
      <c r="C401" s="295">
        <v>10577</v>
      </c>
      <c r="D401" s="296">
        <v>100.6</v>
      </c>
      <c r="E401" s="295">
        <v>10640</v>
      </c>
      <c r="F401" s="295">
        <v>14728</v>
      </c>
      <c r="G401" s="308">
        <v>1384.2</v>
      </c>
      <c r="H401" s="297">
        <v>13</v>
      </c>
      <c r="I401" s="300" t="s">
        <v>623</v>
      </c>
      <c r="J401" s="300" t="s">
        <v>623</v>
      </c>
      <c r="K401" s="298">
        <v>14256</v>
      </c>
      <c r="L401" s="299">
        <v>1339.83</v>
      </c>
      <c r="M401" s="297">
        <v>13</v>
      </c>
      <c r="N401" s="295">
        <v>24</v>
      </c>
      <c r="O401" s="290" t="s">
        <v>8</v>
      </c>
    </row>
    <row r="402" spans="1:15" ht="11.4" customHeight="1" x14ac:dyDescent="0.25">
      <c r="A402" s="293">
        <v>461001</v>
      </c>
      <c r="B402" s="294" t="s">
        <v>530</v>
      </c>
      <c r="C402" s="295">
        <v>6852</v>
      </c>
      <c r="D402" s="296">
        <v>100</v>
      </c>
      <c r="E402" s="295">
        <v>6852</v>
      </c>
      <c r="F402" s="295">
        <v>5992</v>
      </c>
      <c r="G402" s="308">
        <v>874.43</v>
      </c>
      <c r="H402" s="297">
        <v>151</v>
      </c>
      <c r="I402" s="298">
        <v>1479</v>
      </c>
      <c r="J402" s="299">
        <v>215.91</v>
      </c>
      <c r="K402" s="298">
        <v>7471</v>
      </c>
      <c r="L402" s="299">
        <v>1090.3399999999999</v>
      </c>
      <c r="M402" s="297">
        <v>151</v>
      </c>
      <c r="N402" s="295">
        <v>12</v>
      </c>
      <c r="O402" s="290" t="s">
        <v>8</v>
      </c>
    </row>
    <row r="403" spans="1:15" ht="11.4" customHeight="1" x14ac:dyDescent="0.25">
      <c r="A403" s="293">
        <v>461002</v>
      </c>
      <c r="B403" s="294" t="s">
        <v>531</v>
      </c>
      <c r="C403" s="295">
        <v>15025</v>
      </c>
      <c r="D403" s="296">
        <v>105</v>
      </c>
      <c r="E403" s="295">
        <v>15776</v>
      </c>
      <c r="F403" s="295">
        <v>12357</v>
      </c>
      <c r="G403" s="308">
        <v>783.26</v>
      </c>
      <c r="H403" s="297">
        <v>244</v>
      </c>
      <c r="I403" s="298">
        <v>4485</v>
      </c>
      <c r="J403" s="299">
        <v>284.27999999999997</v>
      </c>
      <c r="K403" s="298">
        <v>16842</v>
      </c>
      <c r="L403" s="299">
        <v>1067.55</v>
      </c>
      <c r="M403" s="297">
        <v>244</v>
      </c>
      <c r="N403" s="295">
        <v>28</v>
      </c>
      <c r="O403" s="290" t="s">
        <v>8</v>
      </c>
    </row>
    <row r="404" spans="1:15" ht="11.4" customHeight="1" x14ac:dyDescent="0.25">
      <c r="A404" s="293">
        <v>461003</v>
      </c>
      <c r="B404" s="294" t="s">
        <v>532</v>
      </c>
      <c r="C404" s="295">
        <v>6127</v>
      </c>
      <c r="D404" s="296">
        <v>100</v>
      </c>
      <c r="E404" s="295">
        <v>6127</v>
      </c>
      <c r="F404" s="295">
        <v>4890</v>
      </c>
      <c r="G404" s="308">
        <v>798.16</v>
      </c>
      <c r="H404" s="297">
        <v>223</v>
      </c>
      <c r="I404" s="298">
        <v>1673</v>
      </c>
      <c r="J404" s="299">
        <v>273.11</v>
      </c>
      <c r="K404" s="298">
        <v>6564</v>
      </c>
      <c r="L404" s="299">
        <v>1071.27</v>
      </c>
      <c r="M404" s="297">
        <v>223</v>
      </c>
      <c r="N404" s="295">
        <v>11</v>
      </c>
      <c r="O404" s="290" t="s">
        <v>8</v>
      </c>
    </row>
    <row r="405" spans="1:15" ht="11.4" customHeight="1" x14ac:dyDescent="0.25">
      <c r="A405" s="293">
        <v>461004</v>
      </c>
      <c r="B405" s="294" t="s">
        <v>533</v>
      </c>
      <c r="C405" s="295">
        <v>9103</v>
      </c>
      <c r="D405" s="296">
        <v>100</v>
      </c>
      <c r="E405" s="295">
        <v>9103</v>
      </c>
      <c r="F405" s="295">
        <v>7339</v>
      </c>
      <c r="G405" s="308">
        <v>806.19</v>
      </c>
      <c r="H405" s="297">
        <v>215</v>
      </c>
      <c r="I405" s="298">
        <v>2431</v>
      </c>
      <c r="J405" s="299">
        <v>267.08999999999997</v>
      </c>
      <c r="K405" s="298">
        <v>9770</v>
      </c>
      <c r="L405" s="299">
        <v>1073.28</v>
      </c>
      <c r="M405" s="297">
        <v>215</v>
      </c>
      <c r="N405" s="295">
        <v>16</v>
      </c>
      <c r="O405" s="290" t="s">
        <v>8</v>
      </c>
    </row>
    <row r="406" spans="1:15" ht="11.4" customHeight="1" x14ac:dyDescent="0.25">
      <c r="A406" s="293">
        <v>461005</v>
      </c>
      <c r="B406" s="294" t="s">
        <v>534</v>
      </c>
      <c r="C406" s="295">
        <v>5816</v>
      </c>
      <c r="D406" s="296">
        <v>100</v>
      </c>
      <c r="E406" s="295">
        <v>5816</v>
      </c>
      <c r="F406" s="295">
        <v>4112</v>
      </c>
      <c r="G406" s="308">
        <v>706.96</v>
      </c>
      <c r="H406" s="297">
        <v>315</v>
      </c>
      <c r="I406" s="298">
        <v>1986</v>
      </c>
      <c r="J406" s="299">
        <v>341.51</v>
      </c>
      <c r="K406" s="298">
        <v>6098</v>
      </c>
      <c r="L406" s="299">
        <v>1048.47</v>
      </c>
      <c r="M406" s="297">
        <v>315</v>
      </c>
      <c r="N406" s="295">
        <v>10</v>
      </c>
      <c r="O406" s="290" t="s">
        <v>8</v>
      </c>
    </row>
    <row r="407" spans="1:15" ht="11.4" customHeight="1" x14ac:dyDescent="0.25">
      <c r="A407" s="293">
        <v>461006</v>
      </c>
      <c r="B407" s="294" t="s">
        <v>535</v>
      </c>
      <c r="C407" s="295">
        <v>7114</v>
      </c>
      <c r="D407" s="296">
        <v>100</v>
      </c>
      <c r="E407" s="295">
        <v>7114</v>
      </c>
      <c r="F407" s="295">
        <v>10446</v>
      </c>
      <c r="G407" s="308">
        <v>1468.37</v>
      </c>
      <c r="H407" s="297">
        <v>11</v>
      </c>
      <c r="I407" s="300" t="s">
        <v>623</v>
      </c>
      <c r="J407" s="300" t="s">
        <v>623</v>
      </c>
      <c r="K407" s="298">
        <v>10011</v>
      </c>
      <c r="L407" s="299">
        <v>1407.16</v>
      </c>
      <c r="M407" s="297">
        <v>11</v>
      </c>
      <c r="N407" s="295">
        <v>17</v>
      </c>
      <c r="O407" s="290" t="s">
        <v>8</v>
      </c>
    </row>
    <row r="408" spans="1:15" ht="11.4" customHeight="1" x14ac:dyDescent="0.25">
      <c r="A408" s="293">
        <v>461007</v>
      </c>
      <c r="B408" s="294" t="s">
        <v>536</v>
      </c>
      <c r="C408" s="295">
        <v>26266</v>
      </c>
      <c r="D408" s="296">
        <v>113.1</v>
      </c>
      <c r="E408" s="295">
        <v>29707</v>
      </c>
      <c r="F408" s="295">
        <v>26483</v>
      </c>
      <c r="G408" s="308">
        <v>891.48</v>
      </c>
      <c r="H408" s="297">
        <v>140</v>
      </c>
      <c r="I408" s="298">
        <v>6034</v>
      </c>
      <c r="J408" s="299">
        <v>203.12</v>
      </c>
      <c r="K408" s="298">
        <v>32517</v>
      </c>
      <c r="L408" s="299">
        <v>1094.5999999999999</v>
      </c>
      <c r="M408" s="297">
        <v>140</v>
      </c>
      <c r="N408" s="295">
        <v>54</v>
      </c>
      <c r="O408" s="290" t="s">
        <v>8</v>
      </c>
    </row>
    <row r="409" spans="1:15" ht="11.4" customHeight="1" x14ac:dyDescent="0.25">
      <c r="A409" s="293">
        <v>461008</v>
      </c>
      <c r="B409" s="294" t="s">
        <v>537</v>
      </c>
      <c r="C409" s="295">
        <v>5320</v>
      </c>
      <c r="D409" s="296">
        <v>100</v>
      </c>
      <c r="E409" s="295">
        <v>5320</v>
      </c>
      <c r="F409" s="295">
        <v>4068</v>
      </c>
      <c r="G409" s="308">
        <v>764.68</v>
      </c>
      <c r="H409" s="297">
        <v>260</v>
      </c>
      <c r="I409" s="298">
        <v>1587</v>
      </c>
      <c r="J409" s="299">
        <v>298.22000000000003</v>
      </c>
      <c r="K409" s="298">
        <v>5655</v>
      </c>
      <c r="L409" s="299">
        <v>1062.9000000000001</v>
      </c>
      <c r="M409" s="297">
        <v>260</v>
      </c>
      <c r="N409" s="295">
        <v>9</v>
      </c>
      <c r="O409" s="290" t="s">
        <v>8</v>
      </c>
    </row>
    <row r="410" spans="1:15" ht="11.4" customHeight="1" x14ac:dyDescent="0.25">
      <c r="A410" s="293">
        <v>461009</v>
      </c>
      <c r="B410" s="294" t="s">
        <v>538</v>
      </c>
      <c r="C410" s="295">
        <v>7450</v>
      </c>
      <c r="D410" s="296">
        <v>100</v>
      </c>
      <c r="E410" s="295">
        <v>7450</v>
      </c>
      <c r="F410" s="295">
        <v>8038</v>
      </c>
      <c r="G410" s="308">
        <v>1078.93</v>
      </c>
      <c r="H410" s="297">
        <v>51</v>
      </c>
      <c r="I410" s="298">
        <v>466</v>
      </c>
      <c r="J410" s="299">
        <v>62.54</v>
      </c>
      <c r="K410" s="298">
        <v>8504</v>
      </c>
      <c r="L410" s="299">
        <v>1141.46</v>
      </c>
      <c r="M410" s="297">
        <v>51</v>
      </c>
      <c r="N410" s="295">
        <v>14</v>
      </c>
      <c r="O410" s="290" t="s">
        <v>8</v>
      </c>
    </row>
    <row r="411" spans="1:15" ht="11.4" customHeight="1" x14ac:dyDescent="0.25">
      <c r="A411" s="293">
        <v>462005</v>
      </c>
      <c r="B411" s="294" t="s">
        <v>539</v>
      </c>
      <c r="C411" s="295">
        <v>10198</v>
      </c>
      <c r="D411" s="296">
        <v>100.2</v>
      </c>
      <c r="E411" s="295">
        <v>10218</v>
      </c>
      <c r="F411" s="295">
        <v>12974</v>
      </c>
      <c r="G411" s="308">
        <v>1269.75</v>
      </c>
      <c r="H411" s="297">
        <v>22</v>
      </c>
      <c r="I411" s="300" t="s">
        <v>623</v>
      </c>
      <c r="J411" s="300" t="s">
        <v>623</v>
      </c>
      <c r="K411" s="298">
        <v>12755</v>
      </c>
      <c r="L411" s="299">
        <v>1248.26</v>
      </c>
      <c r="M411" s="297">
        <v>22</v>
      </c>
      <c r="N411" s="295">
        <v>22</v>
      </c>
      <c r="O411" s="290" t="s">
        <v>8</v>
      </c>
    </row>
    <row r="412" spans="1:15" ht="11.4" customHeight="1" x14ac:dyDescent="0.25">
      <c r="A412" s="301">
        <v>462007</v>
      </c>
      <c r="B412" s="294" t="s">
        <v>540</v>
      </c>
      <c r="C412" s="295">
        <v>1912</v>
      </c>
      <c r="D412" s="296">
        <v>100</v>
      </c>
      <c r="E412" s="295">
        <v>1912</v>
      </c>
      <c r="F412" s="295">
        <v>2937</v>
      </c>
      <c r="G412" s="308">
        <v>1535.87</v>
      </c>
      <c r="H412" s="297">
        <v>7</v>
      </c>
      <c r="I412" s="300" t="s">
        <v>623</v>
      </c>
      <c r="J412" s="300" t="s">
        <v>623</v>
      </c>
      <c r="K412" s="298">
        <v>2937</v>
      </c>
      <c r="L412" s="299">
        <v>1535.87</v>
      </c>
      <c r="M412" s="297">
        <v>6</v>
      </c>
      <c r="N412" s="295">
        <v>5</v>
      </c>
      <c r="O412" s="290" t="s">
        <v>8</v>
      </c>
    </row>
    <row r="413" spans="1:15" ht="11.4" customHeight="1" x14ac:dyDescent="0.25">
      <c r="A413" s="301">
        <v>462014</v>
      </c>
      <c r="B413" s="294" t="s">
        <v>541</v>
      </c>
      <c r="C413" s="295">
        <v>844</v>
      </c>
      <c r="D413" s="296">
        <v>100</v>
      </c>
      <c r="E413" s="295">
        <v>844</v>
      </c>
      <c r="F413" s="295">
        <v>1345</v>
      </c>
      <c r="G413" s="308">
        <v>1593.26</v>
      </c>
      <c r="H413" s="297">
        <v>6</v>
      </c>
      <c r="I413" s="300" t="s">
        <v>623</v>
      </c>
      <c r="J413" s="300" t="s">
        <v>623</v>
      </c>
      <c r="K413" s="298">
        <v>1345</v>
      </c>
      <c r="L413" s="299">
        <v>1593.26</v>
      </c>
      <c r="M413" s="297">
        <v>3</v>
      </c>
      <c r="N413" s="295">
        <v>2</v>
      </c>
      <c r="O413" s="290" t="s">
        <v>8</v>
      </c>
    </row>
    <row r="414" spans="1:15" ht="11.4" customHeight="1" x14ac:dyDescent="0.25">
      <c r="A414" s="301">
        <v>462019</v>
      </c>
      <c r="B414" s="294" t="s">
        <v>542</v>
      </c>
      <c r="C414" s="295">
        <v>20356</v>
      </c>
      <c r="D414" s="296">
        <v>110.2</v>
      </c>
      <c r="E414" s="295">
        <v>22432</v>
      </c>
      <c r="F414" s="295">
        <v>14032</v>
      </c>
      <c r="G414" s="308">
        <v>625.52</v>
      </c>
      <c r="H414" s="297">
        <v>379</v>
      </c>
      <c r="I414" s="298">
        <v>9031</v>
      </c>
      <c r="J414" s="299">
        <v>402.59</v>
      </c>
      <c r="K414" s="298">
        <v>23063</v>
      </c>
      <c r="L414" s="299">
        <v>1028.1099999999999</v>
      </c>
      <c r="M414" s="297">
        <v>379</v>
      </c>
      <c r="N414" s="295">
        <v>38</v>
      </c>
      <c r="O414" s="290" t="s">
        <v>8</v>
      </c>
    </row>
    <row r="415" spans="1:15" ht="11.4" customHeight="1" x14ac:dyDescent="0.25">
      <c r="A415" s="301">
        <v>462401</v>
      </c>
      <c r="B415" s="294" t="s">
        <v>543</v>
      </c>
      <c r="C415" s="295">
        <v>14403</v>
      </c>
      <c r="D415" s="296">
        <v>104.4</v>
      </c>
      <c r="E415" s="295">
        <v>15037</v>
      </c>
      <c r="F415" s="295">
        <v>11153</v>
      </c>
      <c r="G415" s="308">
        <v>741.72</v>
      </c>
      <c r="H415" s="297">
        <v>287</v>
      </c>
      <c r="I415" s="298">
        <v>4743</v>
      </c>
      <c r="J415" s="299">
        <v>315.44</v>
      </c>
      <c r="K415" s="298">
        <v>15897</v>
      </c>
      <c r="L415" s="299">
        <v>1057.1600000000001</v>
      </c>
      <c r="M415" s="297">
        <v>287</v>
      </c>
      <c r="N415" s="295">
        <v>26</v>
      </c>
      <c r="O415" s="290" t="s">
        <v>8</v>
      </c>
    </row>
    <row r="416" spans="1:15" ht="11.4" customHeight="1" x14ac:dyDescent="0.25">
      <c r="A416" s="301">
        <v>462402</v>
      </c>
      <c r="B416" s="294" t="s">
        <v>544</v>
      </c>
      <c r="C416" s="295">
        <v>9543</v>
      </c>
      <c r="D416" s="296">
        <v>100</v>
      </c>
      <c r="E416" s="295">
        <v>9543</v>
      </c>
      <c r="F416" s="295">
        <v>7381</v>
      </c>
      <c r="G416" s="308">
        <v>773.43</v>
      </c>
      <c r="H416" s="297">
        <v>251</v>
      </c>
      <c r="I416" s="298">
        <v>2783</v>
      </c>
      <c r="J416" s="299">
        <v>291.66000000000003</v>
      </c>
      <c r="K416" s="298">
        <v>10164</v>
      </c>
      <c r="L416" s="299">
        <v>1065.0899999999999</v>
      </c>
      <c r="M416" s="297">
        <v>251</v>
      </c>
      <c r="N416" s="295">
        <v>17</v>
      </c>
      <c r="O416" s="290" t="s">
        <v>8</v>
      </c>
    </row>
    <row r="417" spans="1:15" ht="40.049999999999997" customHeight="1" x14ac:dyDescent="0.25">
      <c r="A417" s="302" t="s">
        <v>880</v>
      </c>
      <c r="B417" s="303" t="s">
        <v>1058</v>
      </c>
      <c r="C417" s="304">
        <v>8008191</v>
      </c>
      <c r="D417" s="305">
        <v>121.3</v>
      </c>
      <c r="E417" s="304">
        <v>9710268</v>
      </c>
      <c r="F417" s="304">
        <v>8430656</v>
      </c>
      <c r="G417" s="306">
        <v>868.22</v>
      </c>
      <c r="H417" s="307"/>
      <c r="I417" s="304">
        <v>2275739</v>
      </c>
      <c r="J417" s="306">
        <v>234.36</v>
      </c>
      <c r="K417" s="304">
        <v>10671104</v>
      </c>
      <c r="L417" s="351">
        <v>1098.95</v>
      </c>
      <c r="M417" s="307"/>
      <c r="N417" s="304">
        <v>17815</v>
      </c>
      <c r="O417" s="290" t="s">
        <v>8</v>
      </c>
    </row>
    <row r="418" spans="1:15" ht="5.7" customHeight="1" x14ac:dyDescent="0.25">
      <c r="A418" s="491" t="s">
        <v>866</v>
      </c>
      <c r="B418" s="491"/>
      <c r="C418" s="491"/>
      <c r="D418" s="491"/>
      <c r="E418" s="491"/>
      <c r="F418" s="491"/>
      <c r="G418" s="491"/>
      <c r="H418" s="491"/>
      <c r="I418" s="491"/>
      <c r="J418" s="491"/>
      <c r="K418" s="491"/>
      <c r="L418" s="491"/>
      <c r="M418" s="491"/>
      <c r="N418" s="491"/>
      <c r="O418" s="290" t="s">
        <v>8</v>
      </c>
    </row>
    <row r="419" spans="1:15" ht="9" customHeight="1" x14ac:dyDescent="0.25">
      <c r="A419" s="481" t="s">
        <v>552</v>
      </c>
      <c r="B419" s="481"/>
      <c r="C419" s="481"/>
      <c r="D419" s="481"/>
      <c r="E419" s="481"/>
      <c r="F419" s="481"/>
      <c r="G419" s="481"/>
      <c r="H419" s="481"/>
      <c r="I419" s="481"/>
      <c r="J419" s="481"/>
      <c r="K419" s="481"/>
      <c r="L419" s="481"/>
      <c r="M419" s="481"/>
      <c r="N419" s="481"/>
      <c r="O419" s="290" t="s">
        <v>8</v>
      </c>
    </row>
    <row r="420" spans="1:15" ht="5.7" customHeight="1" x14ac:dyDescent="0.25">
      <c r="A420" s="290" t="s">
        <v>3</v>
      </c>
      <c r="B420" s="290" t="s">
        <v>3</v>
      </c>
      <c r="C420" s="290" t="s">
        <v>3</v>
      </c>
      <c r="D420" s="290" t="s">
        <v>3</v>
      </c>
      <c r="E420" s="290" t="s">
        <v>3</v>
      </c>
      <c r="F420" s="290" t="s">
        <v>3</v>
      </c>
      <c r="G420" s="290" t="s">
        <v>3</v>
      </c>
      <c r="H420" s="290" t="s">
        <v>3</v>
      </c>
      <c r="I420" s="290" t="s">
        <v>3</v>
      </c>
      <c r="J420" s="290" t="s">
        <v>3</v>
      </c>
      <c r="K420" s="290" t="s">
        <v>3</v>
      </c>
      <c r="L420" s="290" t="s">
        <v>3</v>
      </c>
      <c r="M420" s="290" t="s">
        <v>3</v>
      </c>
      <c r="N420" s="290" t="s">
        <v>3</v>
      </c>
      <c r="O420" s="290" t="s">
        <v>9</v>
      </c>
    </row>
  </sheetData>
  <mergeCells count="24">
    <mergeCell ref="A1:H1"/>
    <mergeCell ref="I1:N1"/>
    <mergeCell ref="A418:N418"/>
    <mergeCell ref="F4:H7"/>
    <mergeCell ref="C4:C10"/>
    <mergeCell ref="D4:D10"/>
    <mergeCell ref="E4:E10"/>
    <mergeCell ref="F8:F10"/>
    <mergeCell ref="G8:G10"/>
    <mergeCell ref="H8:H10"/>
    <mergeCell ref="A3:N3"/>
    <mergeCell ref="B4:B10"/>
    <mergeCell ref="A4:A10"/>
    <mergeCell ref="K4:M7"/>
    <mergeCell ref="N4:N7"/>
    <mergeCell ref="K8:K10"/>
    <mergeCell ref="L8:L10"/>
    <mergeCell ref="A419:N419"/>
    <mergeCell ref="A2:N2"/>
    <mergeCell ref="I8:I10"/>
    <mergeCell ref="J8:J10"/>
    <mergeCell ref="M8:M10"/>
    <mergeCell ref="N8:N10"/>
    <mergeCell ref="I4:J7"/>
  </mergeCells>
  <hyperlinks>
    <hyperlink ref="A1:N1" location="Inhalt!A1" display="Zum Inhaltsverzeichnis" xr:uid="{5ED68635-B9B6-42EF-A61F-BBDC139150F7}"/>
  </hyperlinks>
  <pageMargins left="0.59055118110236227" right="0.59055118110236227" top="0.59055118110236227" bottom="0.98425196850393704" header="0.19685039370078741" footer="0.31496062992125984"/>
  <pageSetup paperSize="9" pageOrder="overThenDown" orientation="portrait" r:id="rId1"/>
  <headerFooter>
    <oddFooter>&amp;C&amp;"Arial,Standard"&amp;8Statistische Berichte Niedersachsen L II S - j / 2020
&amp;P</oddFooter>
  </headerFooter>
  <rowBreaks count="1" manualBreakCount="1">
    <brk id="419" max="16383" man="1"/>
  </row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82F741-452D-47A4-9DBC-43BC319CF2CE}">
  <sheetPr>
    <tabColor theme="7" tint="0.79998168889431442"/>
  </sheetPr>
  <dimension ref="A1:R21"/>
  <sheetViews>
    <sheetView zoomScaleNormal="100" workbookViewId="0">
      <selection sqref="A1:H1"/>
    </sheetView>
  </sheetViews>
  <sheetFormatPr baseColWidth="10" defaultColWidth="11.109375" defaultRowHeight="13.8" x14ac:dyDescent="0.25"/>
  <cols>
    <col min="1" max="1" width="7.6640625" style="10" customWidth="1"/>
    <col min="2" max="2" width="18.5546875" style="10" customWidth="1"/>
    <col min="3" max="4" width="9" style="10" customWidth="1"/>
    <col min="5" max="6" width="9.44140625" style="10" customWidth="1"/>
    <col min="7" max="8" width="12" style="10" customWidth="1"/>
    <col min="9" max="10" width="9" style="10" customWidth="1"/>
    <col min="11" max="12" width="9.44140625" style="10" customWidth="1"/>
    <col min="13" max="14" width="12" style="10" customWidth="1"/>
    <col min="15" max="16" width="8.6640625" style="10" customWidth="1"/>
    <col min="17" max="17" width="11.33203125" style="10" customWidth="1"/>
    <col min="18" max="18" width="1.5546875" style="10" customWidth="1"/>
    <col min="19" max="16384" width="11.109375" style="10"/>
  </cols>
  <sheetData>
    <row r="1" spans="1:18" s="57" customFormat="1" ht="25.05" customHeight="1" x14ac:dyDescent="0.3">
      <c r="A1" s="518" t="s">
        <v>2</v>
      </c>
      <c r="B1" s="518"/>
      <c r="C1" s="518"/>
      <c r="D1" s="518"/>
      <c r="E1" s="518"/>
      <c r="F1" s="518"/>
      <c r="G1" s="518"/>
      <c r="H1" s="518"/>
      <c r="I1" s="438" t="s">
        <v>2</v>
      </c>
      <c r="J1" s="438"/>
      <c r="K1" s="438"/>
      <c r="L1" s="438"/>
      <c r="M1" s="438"/>
      <c r="N1" s="438"/>
      <c r="O1" s="438"/>
      <c r="P1" s="438"/>
      <c r="Q1" s="438"/>
      <c r="R1" s="111" t="s">
        <v>8</v>
      </c>
    </row>
    <row r="2" spans="1:18" ht="40.049999999999997" customHeight="1" x14ac:dyDescent="0.25">
      <c r="A2" s="454" t="s">
        <v>1062</v>
      </c>
      <c r="B2" s="454"/>
      <c r="C2" s="454"/>
      <c r="D2" s="454"/>
      <c r="E2" s="454"/>
      <c r="F2" s="454"/>
      <c r="G2" s="454"/>
      <c r="H2" s="454"/>
      <c r="I2" s="454"/>
      <c r="J2" s="454"/>
      <c r="K2" s="454"/>
      <c r="L2" s="454"/>
      <c r="M2" s="454"/>
      <c r="N2" s="454"/>
      <c r="O2" s="454"/>
      <c r="P2" s="454"/>
      <c r="Q2" s="454"/>
      <c r="R2" s="106" t="s">
        <v>8</v>
      </c>
    </row>
    <row r="3" spans="1:18" ht="4.95" customHeight="1" x14ac:dyDescent="0.25">
      <c r="A3" s="450" t="s">
        <v>66</v>
      </c>
      <c r="B3" s="450"/>
      <c r="C3" s="450"/>
      <c r="D3" s="450"/>
      <c r="E3" s="450"/>
      <c r="F3" s="450"/>
      <c r="G3" s="450"/>
      <c r="H3" s="450"/>
      <c r="I3" s="449"/>
      <c r="J3" s="449"/>
      <c r="K3" s="449"/>
      <c r="L3" s="449"/>
      <c r="M3" s="449"/>
      <c r="N3" s="449"/>
      <c r="O3" s="449"/>
      <c r="P3" s="449"/>
      <c r="Q3" s="449"/>
      <c r="R3" s="106" t="s">
        <v>8</v>
      </c>
    </row>
    <row r="4" spans="1:18" ht="15" customHeight="1" x14ac:dyDescent="0.25">
      <c r="A4" s="500" t="s">
        <v>1008</v>
      </c>
      <c r="B4" s="501" t="s">
        <v>127</v>
      </c>
      <c r="C4" s="503">
        <v>2019</v>
      </c>
      <c r="D4" s="503"/>
      <c r="E4" s="503"/>
      <c r="F4" s="503"/>
      <c r="G4" s="503"/>
      <c r="H4" s="503"/>
      <c r="I4" s="503">
        <f>C4+1</f>
        <v>2020</v>
      </c>
      <c r="J4" s="503"/>
      <c r="K4" s="503"/>
      <c r="L4" s="503"/>
      <c r="M4" s="503"/>
      <c r="N4" s="503"/>
      <c r="O4" s="503" t="s">
        <v>128</v>
      </c>
      <c r="P4" s="503"/>
      <c r="Q4" s="504"/>
      <c r="R4" s="106" t="s">
        <v>8</v>
      </c>
    </row>
    <row r="5" spans="1:18" ht="15" customHeight="1" x14ac:dyDescent="0.25">
      <c r="A5" s="500"/>
      <c r="B5" s="501"/>
      <c r="C5" s="503" t="s">
        <v>129</v>
      </c>
      <c r="D5" s="503"/>
      <c r="E5" s="501" t="s">
        <v>130</v>
      </c>
      <c r="F5" s="501" t="s">
        <v>131</v>
      </c>
      <c r="G5" s="501" t="s">
        <v>1063</v>
      </c>
      <c r="H5" s="501"/>
      <c r="I5" s="503" t="s">
        <v>129</v>
      </c>
      <c r="J5" s="503"/>
      <c r="K5" s="501" t="s">
        <v>130</v>
      </c>
      <c r="L5" s="501" t="s">
        <v>131</v>
      </c>
      <c r="M5" s="501" t="s">
        <v>1064</v>
      </c>
      <c r="N5" s="501"/>
      <c r="O5" s="501" t="s">
        <v>1060</v>
      </c>
      <c r="P5" s="501"/>
      <c r="Q5" s="502" t="s">
        <v>884</v>
      </c>
      <c r="R5" s="106" t="s">
        <v>8</v>
      </c>
    </row>
    <row r="6" spans="1:18" ht="85.05" customHeight="1" x14ac:dyDescent="0.25">
      <c r="A6" s="500"/>
      <c r="B6" s="501"/>
      <c r="C6" s="281" t="s">
        <v>132</v>
      </c>
      <c r="D6" s="281" t="s">
        <v>133</v>
      </c>
      <c r="E6" s="501"/>
      <c r="F6" s="501"/>
      <c r="G6" s="501"/>
      <c r="H6" s="501"/>
      <c r="I6" s="281" t="s">
        <v>132</v>
      </c>
      <c r="J6" s="281" t="s">
        <v>133</v>
      </c>
      <c r="K6" s="501"/>
      <c r="L6" s="501"/>
      <c r="M6" s="501"/>
      <c r="N6" s="501"/>
      <c r="O6" s="501"/>
      <c r="P6" s="501"/>
      <c r="Q6" s="502"/>
      <c r="R6" s="106" t="s">
        <v>8</v>
      </c>
    </row>
    <row r="7" spans="1:18" ht="15" customHeight="1" x14ac:dyDescent="0.25">
      <c r="A7" s="500"/>
      <c r="B7" s="501"/>
      <c r="C7" s="503" t="s">
        <v>134</v>
      </c>
      <c r="D7" s="503"/>
      <c r="E7" s="503"/>
      <c r="F7" s="503"/>
      <c r="G7" s="503"/>
      <c r="H7" s="282" t="s">
        <v>137</v>
      </c>
      <c r="I7" s="503" t="s">
        <v>134</v>
      </c>
      <c r="J7" s="503"/>
      <c r="K7" s="503"/>
      <c r="L7" s="503"/>
      <c r="M7" s="503"/>
      <c r="N7" s="282" t="s">
        <v>137</v>
      </c>
      <c r="O7" s="282" t="s">
        <v>1</v>
      </c>
      <c r="P7" s="282" t="s">
        <v>135</v>
      </c>
      <c r="Q7" s="285" t="s">
        <v>0</v>
      </c>
      <c r="R7" s="106" t="s">
        <v>8</v>
      </c>
    </row>
    <row r="8" spans="1:18" s="114" customFormat="1" ht="5.0999999999999996" customHeight="1" x14ac:dyDescent="0.25">
      <c r="A8" s="108" t="s">
        <v>882</v>
      </c>
      <c r="B8" s="108" t="s">
        <v>883</v>
      </c>
      <c r="C8" s="107" t="s">
        <v>960</v>
      </c>
      <c r="D8" s="108" t="s">
        <v>961</v>
      </c>
      <c r="E8" s="107" t="s">
        <v>962</v>
      </c>
      <c r="F8" s="107" t="s">
        <v>963</v>
      </c>
      <c r="G8" s="107" t="s">
        <v>964</v>
      </c>
      <c r="H8" s="275" t="s">
        <v>965</v>
      </c>
      <c r="I8" s="108" t="s">
        <v>966</v>
      </c>
      <c r="J8" s="108" t="s">
        <v>967</v>
      </c>
      <c r="K8" s="108" t="s">
        <v>968</v>
      </c>
      <c r="L8" s="108" t="s">
        <v>969</v>
      </c>
      <c r="M8" s="108" t="s">
        <v>970</v>
      </c>
      <c r="N8" s="108" t="s">
        <v>971</v>
      </c>
      <c r="O8" s="107" t="s">
        <v>972</v>
      </c>
      <c r="P8" s="108" t="s">
        <v>973</v>
      </c>
      <c r="Q8" s="107" t="s">
        <v>885</v>
      </c>
      <c r="R8" s="269" t="s">
        <v>8</v>
      </c>
    </row>
    <row r="9" spans="1:18" x14ac:dyDescent="0.25">
      <c r="A9" s="116">
        <v>101000</v>
      </c>
      <c r="B9" s="12" t="s">
        <v>12</v>
      </c>
      <c r="C9" s="72">
        <v>116761</v>
      </c>
      <c r="D9" s="72">
        <v>19337</v>
      </c>
      <c r="E9" s="72">
        <v>13285</v>
      </c>
      <c r="F9" s="58" t="s">
        <v>611</v>
      </c>
      <c r="G9" s="72">
        <v>149382</v>
      </c>
      <c r="H9" s="26">
        <v>601.07000000000005</v>
      </c>
      <c r="I9" s="72">
        <v>129344</v>
      </c>
      <c r="J9" s="72">
        <v>22598</v>
      </c>
      <c r="K9" s="72">
        <v>13070</v>
      </c>
      <c r="L9" s="58" t="s">
        <v>611</v>
      </c>
      <c r="M9" s="72">
        <v>165012</v>
      </c>
      <c r="N9" s="26">
        <v>663.96</v>
      </c>
      <c r="O9" s="73">
        <v>15630</v>
      </c>
      <c r="P9" s="14">
        <v>62.89</v>
      </c>
      <c r="Q9" s="74">
        <v>10.5</v>
      </c>
      <c r="R9" s="106" t="s">
        <v>8</v>
      </c>
    </row>
    <row r="10" spans="1:18" x14ac:dyDescent="0.25">
      <c r="A10" s="116">
        <v>102000</v>
      </c>
      <c r="B10" s="12" t="s">
        <v>13</v>
      </c>
      <c r="C10" s="72">
        <v>51621</v>
      </c>
      <c r="D10" s="72">
        <v>24355</v>
      </c>
      <c r="E10" s="72">
        <v>5623</v>
      </c>
      <c r="F10" s="58" t="s">
        <v>611</v>
      </c>
      <c r="G10" s="72">
        <v>81599</v>
      </c>
      <c r="H10" s="26">
        <v>781.3</v>
      </c>
      <c r="I10" s="72">
        <v>51158</v>
      </c>
      <c r="J10" s="72">
        <v>24720</v>
      </c>
      <c r="K10" s="72">
        <v>5493</v>
      </c>
      <c r="L10" s="58" t="s">
        <v>611</v>
      </c>
      <c r="M10" s="72">
        <v>81370</v>
      </c>
      <c r="N10" s="26">
        <v>779.1</v>
      </c>
      <c r="O10" s="73">
        <v>-229</v>
      </c>
      <c r="P10" s="14">
        <v>-2.19</v>
      </c>
      <c r="Q10" s="74">
        <v>-0.3</v>
      </c>
      <c r="R10" s="106" t="s">
        <v>8</v>
      </c>
    </row>
    <row r="11" spans="1:18" x14ac:dyDescent="0.25">
      <c r="A11" s="116">
        <v>103000</v>
      </c>
      <c r="B11" s="12" t="s">
        <v>14</v>
      </c>
      <c r="C11" s="58" t="s">
        <v>611</v>
      </c>
      <c r="D11" s="58" t="s">
        <v>611</v>
      </c>
      <c r="E11" s="72">
        <v>6645</v>
      </c>
      <c r="F11" s="58">
        <v>5000</v>
      </c>
      <c r="G11" s="72">
        <v>1645</v>
      </c>
      <c r="H11" s="26">
        <v>13.24</v>
      </c>
      <c r="I11" s="58" t="s">
        <v>611</v>
      </c>
      <c r="J11" s="58" t="s">
        <v>611</v>
      </c>
      <c r="K11" s="72">
        <v>6534</v>
      </c>
      <c r="L11" s="58">
        <v>19520</v>
      </c>
      <c r="M11" s="259">
        <v>-12986</v>
      </c>
      <c r="N11" s="26">
        <v>-104.52</v>
      </c>
      <c r="O11" s="73">
        <v>-14631</v>
      </c>
      <c r="P11" s="14">
        <v>-117.76</v>
      </c>
      <c r="Q11" s="39" t="s">
        <v>581</v>
      </c>
      <c r="R11" s="106" t="s">
        <v>8</v>
      </c>
    </row>
    <row r="12" spans="1:18" x14ac:dyDescent="0.25">
      <c r="A12" s="116">
        <v>401000</v>
      </c>
      <c r="B12" s="12" t="s">
        <v>43</v>
      </c>
      <c r="C12" s="72">
        <v>48870</v>
      </c>
      <c r="D12" s="72">
        <v>24630</v>
      </c>
      <c r="E12" s="72">
        <v>4164</v>
      </c>
      <c r="F12" s="58" t="s">
        <v>611</v>
      </c>
      <c r="G12" s="72">
        <v>77664</v>
      </c>
      <c r="H12" s="258">
        <v>1001.52</v>
      </c>
      <c r="I12" s="72">
        <v>50591</v>
      </c>
      <c r="J12" s="72">
        <v>27573</v>
      </c>
      <c r="K12" s="72">
        <v>4078</v>
      </c>
      <c r="L12" s="58" t="s">
        <v>611</v>
      </c>
      <c r="M12" s="72">
        <v>82242</v>
      </c>
      <c r="N12" s="26">
        <v>1060.56</v>
      </c>
      <c r="O12" s="73">
        <v>4579</v>
      </c>
      <c r="P12" s="14">
        <v>59.04</v>
      </c>
      <c r="Q12" s="74">
        <v>5.9</v>
      </c>
      <c r="R12" s="106" t="s">
        <v>8</v>
      </c>
    </row>
    <row r="13" spans="1:18" x14ac:dyDescent="0.25">
      <c r="A13" s="116">
        <v>402000</v>
      </c>
      <c r="B13" s="12" t="s">
        <v>44</v>
      </c>
      <c r="C13" s="72">
        <v>9794</v>
      </c>
      <c r="D13" s="72">
        <v>14616</v>
      </c>
      <c r="E13" s="72">
        <v>2701</v>
      </c>
      <c r="F13" s="58" t="s">
        <v>611</v>
      </c>
      <c r="G13" s="72">
        <v>27112</v>
      </c>
      <c r="H13" s="26">
        <v>542.48</v>
      </c>
      <c r="I13" s="72">
        <v>17059</v>
      </c>
      <c r="J13" s="72">
        <v>14341</v>
      </c>
      <c r="K13" s="72">
        <v>2628</v>
      </c>
      <c r="L13" s="58" t="s">
        <v>611</v>
      </c>
      <c r="M13" s="72">
        <v>34029</v>
      </c>
      <c r="N13" s="26">
        <v>680.89</v>
      </c>
      <c r="O13" s="73">
        <v>6917</v>
      </c>
      <c r="P13" s="14">
        <v>138.41</v>
      </c>
      <c r="Q13" s="74">
        <v>25.5</v>
      </c>
      <c r="R13" s="106" t="s">
        <v>8</v>
      </c>
    </row>
    <row r="14" spans="1:18" x14ac:dyDescent="0.25">
      <c r="A14" s="116">
        <v>403000</v>
      </c>
      <c r="B14" s="12" t="s">
        <v>143</v>
      </c>
      <c r="C14" s="72">
        <v>52031</v>
      </c>
      <c r="D14" s="72">
        <v>31508</v>
      </c>
      <c r="E14" s="72">
        <v>8977</v>
      </c>
      <c r="F14" s="58" t="s">
        <v>611</v>
      </c>
      <c r="G14" s="72">
        <v>92516</v>
      </c>
      <c r="H14" s="26">
        <v>549.71</v>
      </c>
      <c r="I14" s="72">
        <v>67373</v>
      </c>
      <c r="J14" s="72">
        <v>40423</v>
      </c>
      <c r="K14" s="72">
        <v>8851</v>
      </c>
      <c r="L14" s="58" t="s">
        <v>611</v>
      </c>
      <c r="M14" s="72">
        <v>116647</v>
      </c>
      <c r="N14" s="26">
        <v>693.08</v>
      </c>
      <c r="O14" s="73">
        <v>24131</v>
      </c>
      <c r="P14" s="14">
        <v>143.38</v>
      </c>
      <c r="Q14" s="74">
        <v>26.1</v>
      </c>
      <c r="R14" s="106" t="s">
        <v>8</v>
      </c>
    </row>
    <row r="15" spans="1:18" x14ac:dyDescent="0.25">
      <c r="A15" s="116">
        <v>404000</v>
      </c>
      <c r="B15" s="12" t="s">
        <v>46</v>
      </c>
      <c r="C15" s="72">
        <v>70752</v>
      </c>
      <c r="D15" s="72">
        <v>28165</v>
      </c>
      <c r="E15" s="72">
        <v>8803</v>
      </c>
      <c r="F15" s="58" t="s">
        <v>611</v>
      </c>
      <c r="G15" s="72">
        <v>107719</v>
      </c>
      <c r="H15" s="26">
        <v>654.34</v>
      </c>
      <c r="I15" s="72">
        <v>73917</v>
      </c>
      <c r="J15" s="72">
        <v>30047</v>
      </c>
      <c r="K15" s="72">
        <v>8657</v>
      </c>
      <c r="L15" s="58" t="s">
        <v>611</v>
      </c>
      <c r="M15" s="72">
        <v>112621</v>
      </c>
      <c r="N15" s="26">
        <v>684.12</v>
      </c>
      <c r="O15" s="73">
        <v>4901</v>
      </c>
      <c r="P15" s="14">
        <v>29.77</v>
      </c>
      <c r="Q15" s="74">
        <v>4.5999999999999996</v>
      </c>
      <c r="R15" s="106" t="s">
        <v>8</v>
      </c>
    </row>
    <row r="16" spans="1:18" x14ac:dyDescent="0.25">
      <c r="A16" s="116">
        <v>405000</v>
      </c>
      <c r="B16" s="12" t="s">
        <v>47</v>
      </c>
      <c r="C16" s="72">
        <v>40900</v>
      </c>
      <c r="D16" s="72">
        <v>23567</v>
      </c>
      <c r="E16" s="72">
        <v>4095</v>
      </c>
      <c r="F16" s="58" t="s">
        <v>611</v>
      </c>
      <c r="G16" s="72">
        <v>68562</v>
      </c>
      <c r="H16" s="26">
        <v>902.12</v>
      </c>
      <c r="I16" s="72">
        <v>39510</v>
      </c>
      <c r="J16" s="72">
        <v>23616</v>
      </c>
      <c r="K16" s="72">
        <v>3997</v>
      </c>
      <c r="L16" s="58" t="s">
        <v>611</v>
      </c>
      <c r="M16" s="72">
        <v>67123</v>
      </c>
      <c r="N16" s="26">
        <v>883.19</v>
      </c>
      <c r="O16" s="73">
        <v>-1439</v>
      </c>
      <c r="P16" s="14">
        <v>-18.93</v>
      </c>
      <c r="Q16" s="74">
        <v>-2.1</v>
      </c>
      <c r="R16" s="106" t="s">
        <v>8</v>
      </c>
    </row>
    <row r="17" spans="1:18" x14ac:dyDescent="0.25">
      <c r="A17" s="117" t="s">
        <v>881</v>
      </c>
      <c r="B17" s="17" t="s">
        <v>136</v>
      </c>
      <c r="C17" s="75">
        <v>390729</v>
      </c>
      <c r="D17" s="75">
        <v>166177</v>
      </c>
      <c r="E17" s="75">
        <v>54293</v>
      </c>
      <c r="F17" s="75">
        <v>5000</v>
      </c>
      <c r="G17" s="75">
        <v>606198</v>
      </c>
      <c r="H17" s="33">
        <v>598.03</v>
      </c>
      <c r="I17" s="75">
        <v>428952</v>
      </c>
      <c r="J17" s="75">
        <v>183317</v>
      </c>
      <c r="K17" s="75">
        <v>53309</v>
      </c>
      <c r="L17" s="75">
        <v>19520</v>
      </c>
      <c r="M17" s="75">
        <v>646057</v>
      </c>
      <c r="N17" s="33">
        <v>637.35</v>
      </c>
      <c r="O17" s="76">
        <v>39859</v>
      </c>
      <c r="P17" s="19">
        <v>39.32</v>
      </c>
      <c r="Q17" s="77">
        <v>6.6</v>
      </c>
      <c r="R17" s="106" t="s">
        <v>8</v>
      </c>
    </row>
    <row r="18" spans="1:18" ht="5.0999999999999996" customHeight="1" x14ac:dyDescent="0.25">
      <c r="A18" s="453" t="s">
        <v>635</v>
      </c>
      <c r="B18" s="453"/>
      <c r="C18" s="453"/>
      <c r="D18" s="453"/>
      <c r="E18" s="453"/>
      <c r="F18" s="453"/>
      <c r="G18" s="453"/>
      <c r="H18" s="453"/>
      <c r="I18" s="453"/>
      <c r="J18" s="453"/>
      <c r="K18" s="453"/>
      <c r="L18" s="453"/>
      <c r="M18" s="453"/>
      <c r="N18" s="453"/>
      <c r="O18" s="453"/>
      <c r="P18" s="453"/>
      <c r="Q18" s="453"/>
      <c r="R18" s="106" t="s">
        <v>8</v>
      </c>
    </row>
    <row r="19" spans="1:18" ht="9" customHeight="1" x14ac:dyDescent="0.25">
      <c r="A19" s="448" t="s">
        <v>142</v>
      </c>
      <c r="B19" s="448"/>
      <c r="C19" s="448"/>
      <c r="D19" s="448"/>
      <c r="E19" s="448"/>
      <c r="F19" s="448"/>
      <c r="G19" s="448"/>
      <c r="H19" s="448"/>
      <c r="I19" s="448"/>
      <c r="J19" s="448"/>
      <c r="K19" s="448"/>
      <c r="L19" s="448"/>
      <c r="M19" s="448"/>
      <c r="N19" s="448"/>
      <c r="O19" s="448"/>
      <c r="P19" s="448"/>
      <c r="Q19" s="448"/>
      <c r="R19" s="106" t="s">
        <v>8</v>
      </c>
    </row>
    <row r="20" spans="1:18" ht="9" customHeight="1" x14ac:dyDescent="0.25">
      <c r="A20" s="425" t="s">
        <v>1215</v>
      </c>
      <c r="B20" s="425"/>
      <c r="C20" s="425"/>
      <c r="D20" s="425"/>
      <c r="E20" s="425"/>
      <c r="F20" s="425"/>
      <c r="G20" s="425"/>
      <c r="H20" s="425"/>
      <c r="I20" s="425"/>
      <c r="J20" s="425"/>
      <c r="K20" s="425"/>
      <c r="L20" s="425"/>
      <c r="M20" s="425"/>
      <c r="N20" s="425"/>
      <c r="O20" s="425"/>
      <c r="P20" s="425"/>
      <c r="Q20" s="425"/>
      <c r="R20" s="106" t="s">
        <v>8</v>
      </c>
    </row>
    <row r="21" spans="1:18" ht="4.95" customHeight="1" x14ac:dyDescent="0.25">
      <c r="A21" s="106" t="s">
        <v>3</v>
      </c>
      <c r="B21" s="106" t="s">
        <v>3</v>
      </c>
      <c r="C21" s="106" t="s">
        <v>3</v>
      </c>
      <c r="D21" s="106" t="s">
        <v>3</v>
      </c>
      <c r="E21" s="106" t="s">
        <v>3</v>
      </c>
      <c r="F21" s="106" t="s">
        <v>3</v>
      </c>
      <c r="G21" s="106" t="s">
        <v>3</v>
      </c>
      <c r="H21" s="106" t="s">
        <v>3</v>
      </c>
      <c r="I21" s="106" t="s">
        <v>3</v>
      </c>
      <c r="J21" s="106" t="s">
        <v>3</v>
      </c>
      <c r="K21" s="106" t="s">
        <v>3</v>
      </c>
      <c r="L21" s="106" t="s">
        <v>3</v>
      </c>
      <c r="M21" s="106" t="s">
        <v>3</v>
      </c>
      <c r="N21" s="106" t="s">
        <v>3</v>
      </c>
      <c r="O21" s="106" t="s">
        <v>3</v>
      </c>
      <c r="P21" s="106" t="s">
        <v>3</v>
      </c>
      <c r="Q21" s="106" t="s">
        <v>3</v>
      </c>
      <c r="R21" s="106" t="s">
        <v>9</v>
      </c>
    </row>
  </sheetData>
  <mergeCells count="24">
    <mergeCell ref="A1:H1"/>
    <mergeCell ref="I1:Q1"/>
    <mergeCell ref="A2:Q2"/>
    <mergeCell ref="A3:Q3"/>
    <mergeCell ref="E5:E6"/>
    <mergeCell ref="F5:F6"/>
    <mergeCell ref="G5:H6"/>
    <mergeCell ref="C4:H4"/>
    <mergeCell ref="I4:N4"/>
    <mergeCell ref="O5:P6"/>
    <mergeCell ref="A19:Q19"/>
    <mergeCell ref="A20:Q20"/>
    <mergeCell ref="A18:Q18"/>
    <mergeCell ref="A4:A7"/>
    <mergeCell ref="B4:B7"/>
    <mergeCell ref="Q5:Q6"/>
    <mergeCell ref="C7:G7"/>
    <mergeCell ref="I7:M7"/>
    <mergeCell ref="I5:J5"/>
    <mergeCell ref="K5:K6"/>
    <mergeCell ref="L5:L6"/>
    <mergeCell ref="M5:N6"/>
    <mergeCell ref="O4:Q4"/>
    <mergeCell ref="C5:D5"/>
  </mergeCells>
  <hyperlinks>
    <hyperlink ref="A1:H1" location="'L II 2 Inhalt 2020'!A1" display="Zum Inhaltsverzeichnis" xr:uid="{8A26F168-B3A2-4548-8209-911F8E85F193}"/>
    <hyperlink ref="I1:Q1" location="'L II 2 Inhalt 2020'!A1" display="zurück zum Inhalt" xr:uid="{A4243F9D-4151-47FD-BADA-A801A4BDD275}"/>
    <hyperlink ref="A1:Q1" location="Inhalt!A1" display="Zum Inhaltsverzeichnis" xr:uid="{537D5AD3-9F15-418C-93FC-24E3E63451A8}"/>
  </hyperlinks>
  <pageMargins left="0.59055118110236227" right="0.59055118110236227" top="0.59055118110236227" bottom="0.98425196850393704" header="0.19685039370078741" footer="0.31496062992125984"/>
  <pageSetup paperSize="9" pageOrder="overThenDown" orientation="portrait" r:id="rId1"/>
  <headerFooter>
    <oddFooter>&amp;C&amp;"Arial,Standard"&amp;8Statistische Berichte Niedersachsen L II S - j / 2020
&amp;P</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3A4D8F-D2CF-45E2-B3C3-1B3A4635CA8F}">
  <sheetPr>
    <tabColor theme="7" tint="0.79998168889431442"/>
  </sheetPr>
  <dimension ref="A1:R54"/>
  <sheetViews>
    <sheetView zoomScaleNormal="100" workbookViewId="0">
      <selection sqref="A1:H1"/>
    </sheetView>
  </sheetViews>
  <sheetFormatPr baseColWidth="10" defaultColWidth="11.21875" defaultRowHeight="13.8" x14ac:dyDescent="0.25"/>
  <cols>
    <col min="1" max="1" width="7.6640625" style="10" customWidth="1"/>
    <col min="2" max="2" width="18.5546875" style="10" customWidth="1"/>
    <col min="3" max="4" width="9" style="10" customWidth="1"/>
    <col min="5" max="6" width="9.44140625" style="10" customWidth="1"/>
    <col min="7" max="8" width="12" style="10" customWidth="1"/>
    <col min="9" max="10" width="9" style="10" customWidth="1"/>
    <col min="11" max="12" width="9.44140625" style="10" customWidth="1"/>
    <col min="13" max="14" width="12" style="10" customWidth="1"/>
    <col min="15" max="16" width="8.6640625" style="10" customWidth="1"/>
    <col min="17" max="17" width="11.33203125" style="10" customWidth="1"/>
    <col min="18" max="18" width="1.33203125" style="10" customWidth="1"/>
    <col min="19" max="16384" width="11.21875" style="10"/>
  </cols>
  <sheetData>
    <row r="1" spans="1:18" s="57" customFormat="1" ht="25.05" customHeight="1" x14ac:dyDescent="0.3">
      <c r="A1" s="518" t="s">
        <v>2</v>
      </c>
      <c r="B1" s="518"/>
      <c r="C1" s="518"/>
      <c r="D1" s="518"/>
      <c r="E1" s="518"/>
      <c r="F1" s="518"/>
      <c r="G1" s="518"/>
      <c r="H1" s="518"/>
      <c r="I1" s="438" t="s">
        <v>2</v>
      </c>
      <c r="J1" s="438"/>
      <c r="K1" s="438"/>
      <c r="L1" s="438"/>
      <c r="M1" s="438"/>
      <c r="N1" s="438"/>
      <c r="O1" s="438"/>
      <c r="P1" s="438"/>
      <c r="Q1" s="438"/>
      <c r="R1" s="111" t="s">
        <v>8</v>
      </c>
    </row>
    <row r="2" spans="1:18" ht="40.049999999999997" customHeight="1" x14ac:dyDescent="0.25">
      <c r="A2" s="454" t="s">
        <v>1061</v>
      </c>
      <c r="B2" s="454"/>
      <c r="C2" s="454"/>
      <c r="D2" s="454"/>
      <c r="E2" s="454"/>
      <c r="F2" s="454"/>
      <c r="G2" s="454"/>
      <c r="H2" s="454"/>
      <c r="I2" s="454"/>
      <c r="J2" s="454"/>
      <c r="K2" s="454"/>
      <c r="L2" s="454"/>
      <c r="M2" s="454"/>
      <c r="N2" s="454"/>
      <c r="O2" s="454"/>
      <c r="P2" s="454"/>
      <c r="Q2" s="454"/>
      <c r="R2" s="106" t="s">
        <v>8</v>
      </c>
    </row>
    <row r="3" spans="1:18" ht="4.95" customHeight="1" x14ac:dyDescent="0.25">
      <c r="A3" s="506" t="s">
        <v>95</v>
      </c>
      <c r="B3" s="506"/>
      <c r="C3" s="507"/>
      <c r="D3" s="507"/>
      <c r="E3" s="507"/>
      <c r="F3" s="507"/>
      <c r="G3" s="507"/>
      <c r="H3" s="507"/>
      <c r="I3" s="506"/>
      <c r="J3" s="506"/>
      <c r="K3" s="506"/>
      <c r="L3" s="506"/>
      <c r="M3" s="506"/>
      <c r="N3" s="506"/>
      <c r="O3" s="506"/>
      <c r="P3" s="506"/>
      <c r="Q3" s="506"/>
      <c r="R3" s="106" t="s">
        <v>8</v>
      </c>
    </row>
    <row r="4" spans="1:18" ht="13.95" customHeight="1" x14ac:dyDescent="0.25">
      <c r="A4" s="457" t="s">
        <v>1008</v>
      </c>
      <c r="B4" s="505" t="s">
        <v>138</v>
      </c>
      <c r="C4" s="504">
        <v>2019</v>
      </c>
      <c r="D4" s="509"/>
      <c r="E4" s="509"/>
      <c r="F4" s="509"/>
      <c r="G4" s="509"/>
      <c r="H4" s="509"/>
      <c r="I4" s="509">
        <f>C4+1</f>
        <v>2020</v>
      </c>
      <c r="J4" s="509"/>
      <c r="K4" s="509"/>
      <c r="L4" s="509"/>
      <c r="M4" s="509"/>
      <c r="N4" s="510"/>
      <c r="O4" s="504" t="s">
        <v>128</v>
      </c>
      <c r="P4" s="509"/>
      <c r="Q4" s="509"/>
      <c r="R4" s="106" t="s">
        <v>8</v>
      </c>
    </row>
    <row r="5" spans="1:18" ht="13.95" customHeight="1" x14ac:dyDescent="0.25">
      <c r="A5" s="458"/>
      <c r="B5" s="461"/>
      <c r="C5" s="456" t="s">
        <v>129</v>
      </c>
      <c r="D5" s="456"/>
      <c r="E5" s="461" t="s">
        <v>130</v>
      </c>
      <c r="F5" s="508" t="s">
        <v>131</v>
      </c>
      <c r="G5" s="505" t="s">
        <v>1065</v>
      </c>
      <c r="H5" s="457"/>
      <c r="I5" s="510" t="s">
        <v>129</v>
      </c>
      <c r="J5" s="503"/>
      <c r="K5" s="461" t="s">
        <v>130</v>
      </c>
      <c r="L5" s="461" t="s">
        <v>131</v>
      </c>
      <c r="M5" s="505" t="s">
        <v>1064</v>
      </c>
      <c r="N5" s="457"/>
      <c r="O5" s="505" t="s">
        <v>1060</v>
      </c>
      <c r="P5" s="457"/>
      <c r="Q5" s="505" t="s">
        <v>884</v>
      </c>
      <c r="R5" s="106" t="s">
        <v>8</v>
      </c>
    </row>
    <row r="6" spans="1:18" ht="70.05" customHeight="1" x14ac:dyDescent="0.25">
      <c r="A6" s="458"/>
      <c r="B6" s="461"/>
      <c r="C6" s="281" t="s">
        <v>132</v>
      </c>
      <c r="D6" s="281" t="s">
        <v>133</v>
      </c>
      <c r="E6" s="461"/>
      <c r="F6" s="508"/>
      <c r="G6" s="511"/>
      <c r="H6" s="459"/>
      <c r="I6" s="283" t="s">
        <v>132</v>
      </c>
      <c r="J6" s="281" t="s">
        <v>133</v>
      </c>
      <c r="K6" s="461"/>
      <c r="L6" s="461"/>
      <c r="M6" s="508"/>
      <c r="N6" s="458"/>
      <c r="O6" s="508"/>
      <c r="P6" s="458"/>
      <c r="Q6" s="508"/>
      <c r="R6" s="106" t="s">
        <v>8</v>
      </c>
    </row>
    <row r="7" spans="1:18" ht="13.95" customHeight="1" x14ac:dyDescent="0.25">
      <c r="A7" s="459"/>
      <c r="B7" s="462"/>
      <c r="C7" s="504" t="s">
        <v>134</v>
      </c>
      <c r="D7" s="509"/>
      <c r="E7" s="509"/>
      <c r="F7" s="509"/>
      <c r="G7" s="469"/>
      <c r="H7" s="101" t="s">
        <v>137</v>
      </c>
      <c r="I7" s="509" t="s">
        <v>134</v>
      </c>
      <c r="J7" s="509"/>
      <c r="K7" s="509"/>
      <c r="L7" s="509"/>
      <c r="M7" s="510"/>
      <c r="N7" s="282" t="s">
        <v>137</v>
      </c>
      <c r="O7" s="282" t="s">
        <v>1</v>
      </c>
      <c r="P7" s="282" t="s">
        <v>139</v>
      </c>
      <c r="Q7" s="285" t="s">
        <v>0</v>
      </c>
      <c r="R7" s="106" t="s">
        <v>8</v>
      </c>
    </row>
    <row r="8" spans="1:18" s="269" customFormat="1" ht="4.95" customHeight="1" x14ac:dyDescent="0.15">
      <c r="A8" s="108" t="s">
        <v>886</v>
      </c>
      <c r="B8" s="287" t="s">
        <v>887</v>
      </c>
      <c r="C8" s="107" t="s">
        <v>960</v>
      </c>
      <c r="D8" s="108" t="s">
        <v>961</v>
      </c>
      <c r="E8" s="107" t="s">
        <v>962</v>
      </c>
      <c r="F8" s="107" t="s">
        <v>963</v>
      </c>
      <c r="G8" s="107" t="s">
        <v>964</v>
      </c>
      <c r="H8" s="275" t="s">
        <v>965</v>
      </c>
      <c r="I8" s="108" t="s">
        <v>966</v>
      </c>
      <c r="J8" s="108" t="s">
        <v>967</v>
      </c>
      <c r="K8" s="108" t="s">
        <v>968</v>
      </c>
      <c r="L8" s="108" t="s">
        <v>969</v>
      </c>
      <c r="M8" s="108" t="s">
        <v>970</v>
      </c>
      <c r="N8" s="108" t="s">
        <v>971</v>
      </c>
      <c r="O8" s="107" t="s">
        <v>972</v>
      </c>
      <c r="P8" s="108" t="s">
        <v>973</v>
      </c>
      <c r="Q8" s="107" t="s">
        <v>885</v>
      </c>
      <c r="R8" s="269" t="s">
        <v>8</v>
      </c>
    </row>
    <row r="9" spans="1:18" ht="10.8" customHeight="1" x14ac:dyDescent="0.25">
      <c r="A9" s="249">
        <v>151000</v>
      </c>
      <c r="B9" s="12" t="s">
        <v>15</v>
      </c>
      <c r="C9" s="13">
        <v>48000</v>
      </c>
      <c r="D9" s="13">
        <v>43604</v>
      </c>
      <c r="E9" s="13">
        <v>10329</v>
      </c>
      <c r="F9" s="58" t="s">
        <v>580</v>
      </c>
      <c r="G9" s="13">
        <v>101933</v>
      </c>
      <c r="H9" s="14">
        <v>577.87</v>
      </c>
      <c r="I9" s="13">
        <v>50726</v>
      </c>
      <c r="J9" s="13">
        <v>46391</v>
      </c>
      <c r="K9" s="13">
        <v>10458</v>
      </c>
      <c r="L9" s="58" t="s">
        <v>580</v>
      </c>
      <c r="M9" s="13">
        <v>107576</v>
      </c>
      <c r="N9" s="14">
        <v>609.86</v>
      </c>
      <c r="O9" s="13">
        <v>5642</v>
      </c>
      <c r="P9" s="14">
        <v>31.99</v>
      </c>
      <c r="Q9" s="15">
        <v>5.5</v>
      </c>
      <c r="R9" s="106" t="s">
        <v>8</v>
      </c>
    </row>
    <row r="10" spans="1:18" ht="10.8" customHeight="1" x14ac:dyDescent="0.25">
      <c r="A10" s="249">
        <v>153000</v>
      </c>
      <c r="B10" s="12" t="s">
        <v>16</v>
      </c>
      <c r="C10" s="13">
        <v>49051</v>
      </c>
      <c r="D10" s="13">
        <v>46258</v>
      </c>
      <c r="E10" s="13">
        <v>8070</v>
      </c>
      <c r="F10" s="58">
        <v>665</v>
      </c>
      <c r="G10" s="13">
        <v>102715</v>
      </c>
      <c r="H10" s="14">
        <v>751.7</v>
      </c>
      <c r="I10" s="13">
        <v>51719</v>
      </c>
      <c r="J10" s="13">
        <v>50304</v>
      </c>
      <c r="K10" s="13">
        <v>8102</v>
      </c>
      <c r="L10" s="58">
        <v>811</v>
      </c>
      <c r="M10" s="13">
        <v>109313</v>
      </c>
      <c r="N10" s="14">
        <v>799.99</v>
      </c>
      <c r="O10" s="13">
        <v>6599</v>
      </c>
      <c r="P10" s="14">
        <v>48.29</v>
      </c>
      <c r="Q10" s="15">
        <v>6.4</v>
      </c>
      <c r="R10" s="106" t="s">
        <v>8</v>
      </c>
    </row>
    <row r="11" spans="1:18" ht="10.8" customHeight="1" x14ac:dyDescent="0.25">
      <c r="A11" s="249">
        <v>154000</v>
      </c>
      <c r="B11" s="12" t="s">
        <v>17</v>
      </c>
      <c r="C11" s="13">
        <v>24701</v>
      </c>
      <c r="D11" s="13">
        <v>29629</v>
      </c>
      <c r="E11" s="13">
        <v>5380</v>
      </c>
      <c r="F11" s="58" t="s">
        <v>580</v>
      </c>
      <c r="G11" s="13">
        <v>59710</v>
      </c>
      <c r="H11" s="14">
        <v>653.30999999999995</v>
      </c>
      <c r="I11" s="13">
        <v>27868</v>
      </c>
      <c r="J11" s="13">
        <v>31736</v>
      </c>
      <c r="K11" s="13">
        <v>5419</v>
      </c>
      <c r="L11" s="58" t="s">
        <v>580</v>
      </c>
      <c r="M11" s="13">
        <v>65023</v>
      </c>
      <c r="N11" s="14">
        <v>711.45</v>
      </c>
      <c r="O11" s="13">
        <v>5314</v>
      </c>
      <c r="P11" s="14">
        <v>58.14</v>
      </c>
      <c r="Q11" s="15">
        <v>8.9</v>
      </c>
      <c r="R11" s="106" t="s">
        <v>8</v>
      </c>
    </row>
    <row r="12" spans="1:18" ht="10.8" customHeight="1" x14ac:dyDescent="0.25">
      <c r="A12" s="249">
        <v>155000</v>
      </c>
      <c r="B12" s="12" t="s">
        <v>18</v>
      </c>
      <c r="C12" s="13">
        <v>34207</v>
      </c>
      <c r="D12" s="13">
        <v>51086</v>
      </c>
      <c r="E12" s="13">
        <v>7811</v>
      </c>
      <c r="F12" s="58">
        <v>117</v>
      </c>
      <c r="G12" s="13">
        <v>92986</v>
      </c>
      <c r="H12" s="14">
        <v>701.37</v>
      </c>
      <c r="I12" s="13">
        <v>39875</v>
      </c>
      <c r="J12" s="13">
        <v>48879</v>
      </c>
      <c r="K12" s="13">
        <v>7860</v>
      </c>
      <c r="L12" s="58" t="s">
        <v>580</v>
      </c>
      <c r="M12" s="13">
        <v>96614</v>
      </c>
      <c r="N12" s="14">
        <v>728.74</v>
      </c>
      <c r="O12" s="13">
        <v>3628</v>
      </c>
      <c r="P12" s="14">
        <v>27.37</v>
      </c>
      <c r="Q12" s="15">
        <v>3.9</v>
      </c>
      <c r="R12" s="106" t="s">
        <v>8</v>
      </c>
    </row>
    <row r="13" spans="1:18" ht="10.8" customHeight="1" x14ac:dyDescent="0.25">
      <c r="A13" s="249">
        <v>157000</v>
      </c>
      <c r="B13" s="12" t="s">
        <v>19</v>
      </c>
      <c r="C13" s="13">
        <v>45841</v>
      </c>
      <c r="D13" s="13">
        <v>35722</v>
      </c>
      <c r="E13" s="13">
        <v>7874</v>
      </c>
      <c r="F13" s="58" t="s">
        <v>580</v>
      </c>
      <c r="G13" s="13">
        <v>89438</v>
      </c>
      <c r="H13" s="14">
        <v>666.5</v>
      </c>
      <c r="I13" s="13">
        <v>49679</v>
      </c>
      <c r="J13" s="13">
        <v>38809</v>
      </c>
      <c r="K13" s="13">
        <v>7956</v>
      </c>
      <c r="L13" s="58" t="s">
        <v>580</v>
      </c>
      <c r="M13" s="13">
        <v>96444</v>
      </c>
      <c r="N13" s="14">
        <v>718.71</v>
      </c>
      <c r="O13" s="13">
        <v>7007</v>
      </c>
      <c r="P13" s="14">
        <v>52.21</v>
      </c>
      <c r="Q13" s="15">
        <v>7.8</v>
      </c>
      <c r="R13" s="106" t="s">
        <v>8</v>
      </c>
    </row>
    <row r="14" spans="1:18" ht="10.8" customHeight="1" x14ac:dyDescent="0.25">
      <c r="A14" s="249">
        <v>158000</v>
      </c>
      <c r="B14" s="12" t="s">
        <v>20</v>
      </c>
      <c r="C14" s="13">
        <v>34949</v>
      </c>
      <c r="D14" s="13">
        <v>32775</v>
      </c>
      <c r="E14" s="13">
        <v>7061</v>
      </c>
      <c r="F14" s="58" t="s">
        <v>580</v>
      </c>
      <c r="G14" s="13">
        <v>74785</v>
      </c>
      <c r="H14" s="14">
        <v>624.26</v>
      </c>
      <c r="I14" s="13">
        <v>35623</v>
      </c>
      <c r="J14" s="13">
        <v>35021</v>
      </c>
      <c r="K14" s="13">
        <v>7103</v>
      </c>
      <c r="L14" s="58" t="s">
        <v>580</v>
      </c>
      <c r="M14" s="13">
        <v>77747</v>
      </c>
      <c r="N14" s="14">
        <v>648.98</v>
      </c>
      <c r="O14" s="13">
        <v>2962</v>
      </c>
      <c r="P14" s="14">
        <v>24.72</v>
      </c>
      <c r="Q14" s="15">
        <v>4</v>
      </c>
      <c r="R14" s="106" t="s">
        <v>8</v>
      </c>
    </row>
    <row r="15" spans="1:18" ht="10.8" customHeight="1" x14ac:dyDescent="0.25">
      <c r="A15" s="249">
        <v>159000</v>
      </c>
      <c r="B15" s="12" t="s">
        <v>21</v>
      </c>
      <c r="C15" s="13">
        <v>93934</v>
      </c>
      <c r="D15" s="13">
        <v>85112</v>
      </c>
      <c r="E15" s="13">
        <v>18647</v>
      </c>
      <c r="F15" s="58" t="s">
        <v>580</v>
      </c>
      <c r="G15" s="13">
        <v>197693</v>
      </c>
      <c r="H15" s="14">
        <v>603.25</v>
      </c>
      <c r="I15" s="13">
        <v>97038</v>
      </c>
      <c r="J15" s="13">
        <v>93082</v>
      </c>
      <c r="K15" s="13">
        <v>18631</v>
      </c>
      <c r="L15" s="58" t="s">
        <v>580</v>
      </c>
      <c r="M15" s="13">
        <v>208752</v>
      </c>
      <c r="N15" s="14">
        <v>637</v>
      </c>
      <c r="O15" s="13">
        <v>11059</v>
      </c>
      <c r="P15" s="14">
        <v>33.75</v>
      </c>
      <c r="Q15" s="15">
        <v>5.6</v>
      </c>
      <c r="R15" s="106" t="s">
        <v>8</v>
      </c>
    </row>
    <row r="16" spans="1:18" s="109" customFormat="1" ht="10.8" customHeight="1" x14ac:dyDescent="0.25">
      <c r="A16" s="16">
        <v>1</v>
      </c>
      <c r="B16" s="17" t="s">
        <v>22</v>
      </c>
      <c r="C16" s="250">
        <v>330682</v>
      </c>
      <c r="D16" s="250">
        <v>324187</v>
      </c>
      <c r="E16" s="250">
        <v>65172</v>
      </c>
      <c r="F16" s="250">
        <v>782</v>
      </c>
      <c r="G16" s="250">
        <v>719259</v>
      </c>
      <c r="H16" s="19">
        <v>642.94000000000005</v>
      </c>
      <c r="I16" s="250">
        <v>352529</v>
      </c>
      <c r="J16" s="250">
        <v>344221</v>
      </c>
      <c r="K16" s="250">
        <v>65530</v>
      </c>
      <c r="L16" s="250">
        <v>811</v>
      </c>
      <c r="M16" s="250">
        <v>761470</v>
      </c>
      <c r="N16" s="19">
        <v>680.67</v>
      </c>
      <c r="O16" s="250">
        <v>42211</v>
      </c>
      <c r="P16" s="19">
        <v>37.729999999999997</v>
      </c>
      <c r="Q16" s="20">
        <v>5.9</v>
      </c>
      <c r="R16" s="115" t="s">
        <v>8</v>
      </c>
    </row>
    <row r="17" spans="1:18" ht="15" customHeight="1" x14ac:dyDescent="0.25">
      <c r="A17" s="11">
        <v>241000</v>
      </c>
      <c r="B17" s="12" t="s">
        <v>23</v>
      </c>
      <c r="C17" s="13">
        <v>255184</v>
      </c>
      <c r="D17" s="13">
        <v>204685</v>
      </c>
      <c r="E17" s="13">
        <v>65146</v>
      </c>
      <c r="F17" s="58">
        <v>3968</v>
      </c>
      <c r="G17" s="13">
        <v>521046</v>
      </c>
      <c r="H17" s="14">
        <v>450.73</v>
      </c>
      <c r="I17" s="13">
        <v>302531</v>
      </c>
      <c r="J17" s="13">
        <v>246269</v>
      </c>
      <c r="K17" s="13">
        <v>64948</v>
      </c>
      <c r="L17" s="58">
        <v>3019</v>
      </c>
      <c r="M17" s="13">
        <v>610730</v>
      </c>
      <c r="N17" s="14">
        <v>528.30999999999995</v>
      </c>
      <c r="O17" s="13">
        <v>89684</v>
      </c>
      <c r="P17" s="14">
        <v>77.58</v>
      </c>
      <c r="Q17" s="15">
        <v>17.2</v>
      </c>
      <c r="R17" s="106" t="s">
        <v>8</v>
      </c>
    </row>
    <row r="18" spans="1:18" ht="10.8" customHeight="1" x14ac:dyDescent="0.25">
      <c r="A18" s="11">
        <v>251000</v>
      </c>
      <c r="B18" s="12" t="s">
        <v>25</v>
      </c>
      <c r="C18" s="13">
        <v>26173</v>
      </c>
      <c r="D18" s="13">
        <v>63431</v>
      </c>
      <c r="E18" s="13">
        <v>12858</v>
      </c>
      <c r="F18" s="58">
        <v>1231</v>
      </c>
      <c r="G18" s="13">
        <v>101231</v>
      </c>
      <c r="H18" s="14">
        <v>466.24</v>
      </c>
      <c r="I18" s="13">
        <v>33866</v>
      </c>
      <c r="J18" s="13">
        <v>69795</v>
      </c>
      <c r="K18" s="13">
        <v>12873</v>
      </c>
      <c r="L18" s="58">
        <v>604</v>
      </c>
      <c r="M18" s="13">
        <v>115930</v>
      </c>
      <c r="N18" s="14">
        <v>533.94000000000005</v>
      </c>
      <c r="O18" s="13">
        <v>14698</v>
      </c>
      <c r="P18" s="14">
        <v>67.7</v>
      </c>
      <c r="Q18" s="15">
        <v>14.5</v>
      </c>
      <c r="R18" s="106" t="s">
        <v>8</v>
      </c>
    </row>
    <row r="19" spans="1:18" ht="10.8" customHeight="1" x14ac:dyDescent="0.25">
      <c r="A19" s="11">
        <v>252000</v>
      </c>
      <c r="B19" s="12" t="s">
        <v>87</v>
      </c>
      <c r="C19" s="13">
        <v>56904</v>
      </c>
      <c r="D19" s="13">
        <v>48097</v>
      </c>
      <c r="E19" s="13">
        <v>8730</v>
      </c>
      <c r="F19" s="58" t="s">
        <v>580</v>
      </c>
      <c r="G19" s="13">
        <v>113731</v>
      </c>
      <c r="H19" s="14">
        <v>765.9</v>
      </c>
      <c r="I19" s="13">
        <v>48777</v>
      </c>
      <c r="J19" s="13">
        <v>47809</v>
      </c>
      <c r="K19" s="13">
        <v>8804</v>
      </c>
      <c r="L19" s="58">
        <v>103</v>
      </c>
      <c r="M19" s="13">
        <v>105287</v>
      </c>
      <c r="N19" s="14">
        <v>709.04</v>
      </c>
      <c r="O19" s="259">
        <v>-8443</v>
      </c>
      <c r="P19" s="14">
        <v>-56.86</v>
      </c>
      <c r="Q19" s="15">
        <v>-7.4</v>
      </c>
      <c r="R19" s="106" t="s">
        <v>8</v>
      </c>
    </row>
    <row r="20" spans="1:18" ht="10.8" customHeight="1" x14ac:dyDescent="0.25">
      <c r="A20" s="11">
        <v>254000</v>
      </c>
      <c r="B20" s="12" t="s">
        <v>27</v>
      </c>
      <c r="C20" s="13">
        <v>91329</v>
      </c>
      <c r="D20" s="13">
        <v>75717</v>
      </c>
      <c r="E20" s="13">
        <v>16258</v>
      </c>
      <c r="F20" s="58" t="s">
        <v>580</v>
      </c>
      <c r="G20" s="13">
        <v>183304</v>
      </c>
      <c r="H20" s="14">
        <v>663.62</v>
      </c>
      <c r="I20" s="13">
        <v>97608</v>
      </c>
      <c r="J20" s="13">
        <v>75398</v>
      </c>
      <c r="K20" s="13">
        <v>16377</v>
      </c>
      <c r="L20" s="58" t="s">
        <v>580</v>
      </c>
      <c r="M20" s="13">
        <v>189383</v>
      </c>
      <c r="N20" s="14">
        <v>685.62</v>
      </c>
      <c r="O20" s="13">
        <v>6079</v>
      </c>
      <c r="P20" s="14">
        <v>22.01</v>
      </c>
      <c r="Q20" s="15">
        <v>3.3</v>
      </c>
      <c r="R20" s="106" t="s">
        <v>8</v>
      </c>
    </row>
    <row r="21" spans="1:18" ht="10.8" customHeight="1" x14ac:dyDescent="0.25">
      <c r="A21" s="11">
        <v>255000</v>
      </c>
      <c r="B21" s="12" t="s">
        <v>28</v>
      </c>
      <c r="C21" s="13">
        <v>17144</v>
      </c>
      <c r="D21" s="13">
        <v>19726</v>
      </c>
      <c r="E21" s="13">
        <v>4185</v>
      </c>
      <c r="F21" s="58">
        <v>1832</v>
      </c>
      <c r="G21" s="13">
        <v>39223</v>
      </c>
      <c r="H21" s="14">
        <v>554.79999999999995</v>
      </c>
      <c r="I21" s="13">
        <v>19113</v>
      </c>
      <c r="J21" s="13">
        <v>22649</v>
      </c>
      <c r="K21" s="13">
        <v>4192</v>
      </c>
      <c r="L21" s="58">
        <v>572</v>
      </c>
      <c r="M21" s="13">
        <v>45382</v>
      </c>
      <c r="N21" s="14">
        <v>641.91999999999996</v>
      </c>
      <c r="O21" s="13">
        <v>6159</v>
      </c>
      <c r="P21" s="14">
        <v>87.12</v>
      </c>
      <c r="Q21" s="15">
        <v>15.7</v>
      </c>
      <c r="R21" s="106" t="s">
        <v>8</v>
      </c>
    </row>
    <row r="22" spans="1:18" ht="10.8" customHeight="1" x14ac:dyDescent="0.25">
      <c r="A22" s="11">
        <v>256000</v>
      </c>
      <c r="B22" s="12" t="s">
        <v>29</v>
      </c>
      <c r="C22" s="13">
        <v>24828</v>
      </c>
      <c r="D22" s="13">
        <v>42675</v>
      </c>
      <c r="E22" s="13">
        <v>7222</v>
      </c>
      <c r="F22" s="58">
        <v>401</v>
      </c>
      <c r="G22" s="13">
        <v>74323</v>
      </c>
      <c r="H22" s="14">
        <v>607.72</v>
      </c>
      <c r="I22" s="13">
        <v>28693</v>
      </c>
      <c r="J22" s="13">
        <v>45433</v>
      </c>
      <c r="K22" s="13">
        <v>7251</v>
      </c>
      <c r="L22" s="58">
        <v>133</v>
      </c>
      <c r="M22" s="13">
        <v>81244</v>
      </c>
      <c r="N22" s="14">
        <v>664.31</v>
      </c>
      <c r="O22" s="13">
        <v>6921</v>
      </c>
      <c r="P22" s="14">
        <v>56.59</v>
      </c>
      <c r="Q22" s="15">
        <v>9.3000000000000007</v>
      </c>
      <c r="R22" s="106" t="s">
        <v>8</v>
      </c>
    </row>
    <row r="23" spans="1:18" ht="10.8" customHeight="1" x14ac:dyDescent="0.25">
      <c r="A23" s="11">
        <v>257000</v>
      </c>
      <c r="B23" s="12" t="s">
        <v>30</v>
      </c>
      <c r="C23" s="13">
        <v>47696</v>
      </c>
      <c r="D23" s="13">
        <v>46901</v>
      </c>
      <c r="E23" s="13">
        <v>9286</v>
      </c>
      <c r="F23" s="58" t="s">
        <v>580</v>
      </c>
      <c r="G23" s="13">
        <v>103883</v>
      </c>
      <c r="H23" s="14">
        <v>658.37</v>
      </c>
      <c r="I23" s="13">
        <v>48554</v>
      </c>
      <c r="J23" s="13">
        <v>50932</v>
      </c>
      <c r="K23" s="13">
        <v>9355</v>
      </c>
      <c r="L23" s="58" t="s">
        <v>580</v>
      </c>
      <c r="M23" s="13">
        <v>108842</v>
      </c>
      <c r="N23" s="14">
        <v>689.8</v>
      </c>
      <c r="O23" s="13">
        <v>4959</v>
      </c>
      <c r="P23" s="14">
        <v>31.43</v>
      </c>
      <c r="Q23" s="15">
        <v>4.8</v>
      </c>
      <c r="R23" s="106" t="s">
        <v>8</v>
      </c>
    </row>
    <row r="24" spans="1:18" s="109" customFormat="1" ht="10.8" customHeight="1" x14ac:dyDescent="0.25">
      <c r="A24" s="16">
        <v>2</v>
      </c>
      <c r="B24" s="17" t="s">
        <v>31</v>
      </c>
      <c r="C24" s="250">
        <v>519258</v>
      </c>
      <c r="D24" s="250">
        <v>501233</v>
      </c>
      <c r="E24" s="250">
        <v>123684</v>
      </c>
      <c r="F24" s="250">
        <v>7432</v>
      </c>
      <c r="G24" s="250">
        <v>1136742</v>
      </c>
      <c r="H24" s="19">
        <v>529.04999999999995</v>
      </c>
      <c r="I24" s="250">
        <v>579141</v>
      </c>
      <c r="J24" s="250">
        <v>558286</v>
      </c>
      <c r="K24" s="250">
        <v>123801</v>
      </c>
      <c r="L24" s="250">
        <v>4431</v>
      </c>
      <c r="M24" s="250">
        <v>1256797</v>
      </c>
      <c r="N24" s="19">
        <v>584.92999999999995</v>
      </c>
      <c r="O24" s="250">
        <v>120056</v>
      </c>
      <c r="P24" s="19">
        <v>55.88</v>
      </c>
      <c r="Q24" s="20">
        <v>10.6</v>
      </c>
      <c r="R24" s="115" t="s">
        <v>8</v>
      </c>
    </row>
    <row r="25" spans="1:18" ht="15" customHeight="1" x14ac:dyDescent="0.25">
      <c r="A25" s="11">
        <v>351000</v>
      </c>
      <c r="B25" s="12" t="s">
        <v>32</v>
      </c>
      <c r="C25" s="13">
        <v>59724</v>
      </c>
      <c r="D25" s="13">
        <v>55681</v>
      </c>
      <c r="E25" s="13">
        <v>10518</v>
      </c>
      <c r="F25" s="58" t="s">
        <v>580</v>
      </c>
      <c r="G25" s="13">
        <v>125924</v>
      </c>
      <c r="H25" s="14">
        <v>703.65</v>
      </c>
      <c r="I25" s="13">
        <v>64321</v>
      </c>
      <c r="J25" s="13">
        <v>60437</v>
      </c>
      <c r="K25" s="13">
        <v>10610</v>
      </c>
      <c r="L25" s="58" t="s">
        <v>580</v>
      </c>
      <c r="M25" s="13">
        <v>135368</v>
      </c>
      <c r="N25" s="14">
        <v>756.43</v>
      </c>
      <c r="O25" s="13">
        <v>9444</v>
      </c>
      <c r="P25" s="14">
        <v>52.77</v>
      </c>
      <c r="Q25" s="15">
        <v>7.5</v>
      </c>
      <c r="R25" s="106" t="s">
        <v>8</v>
      </c>
    </row>
    <row r="26" spans="1:18" ht="10.8" customHeight="1" x14ac:dyDescent="0.25">
      <c r="A26" s="11">
        <v>352000</v>
      </c>
      <c r="B26" s="12" t="s">
        <v>33</v>
      </c>
      <c r="C26" s="13">
        <v>67369</v>
      </c>
      <c r="D26" s="13">
        <v>61535</v>
      </c>
      <c r="E26" s="13">
        <v>11655</v>
      </c>
      <c r="F26" s="58" t="s">
        <v>580</v>
      </c>
      <c r="G26" s="13">
        <v>140558</v>
      </c>
      <c r="H26" s="14">
        <v>708.97</v>
      </c>
      <c r="I26" s="13">
        <v>67381</v>
      </c>
      <c r="J26" s="13">
        <v>65466</v>
      </c>
      <c r="K26" s="13">
        <v>11755</v>
      </c>
      <c r="L26" s="58" t="s">
        <v>580</v>
      </c>
      <c r="M26" s="13">
        <v>144602</v>
      </c>
      <c r="N26" s="14">
        <v>729.37</v>
      </c>
      <c r="O26" s="13">
        <v>4043</v>
      </c>
      <c r="P26" s="14">
        <v>20.399999999999999</v>
      </c>
      <c r="Q26" s="15">
        <v>2.9</v>
      </c>
      <c r="R26" s="106" t="s">
        <v>8</v>
      </c>
    </row>
    <row r="27" spans="1:18" ht="10.8" customHeight="1" x14ac:dyDescent="0.25">
      <c r="A27" s="11">
        <v>353000</v>
      </c>
      <c r="B27" s="12" t="s">
        <v>34</v>
      </c>
      <c r="C27" s="13">
        <v>42517</v>
      </c>
      <c r="D27" s="13">
        <v>55478</v>
      </c>
      <c r="E27" s="13">
        <v>14808</v>
      </c>
      <c r="F27" s="58">
        <v>40</v>
      </c>
      <c r="G27" s="13">
        <v>112764</v>
      </c>
      <c r="H27" s="14">
        <v>445.04</v>
      </c>
      <c r="I27" s="13">
        <v>44452</v>
      </c>
      <c r="J27" s="13">
        <v>56872</v>
      </c>
      <c r="K27" s="13">
        <v>15023</v>
      </c>
      <c r="L27" s="58" t="s">
        <v>580</v>
      </c>
      <c r="M27" s="13">
        <v>116347</v>
      </c>
      <c r="N27" s="14">
        <v>459.18</v>
      </c>
      <c r="O27" s="13">
        <v>3583</v>
      </c>
      <c r="P27" s="14">
        <v>14.14</v>
      </c>
      <c r="Q27" s="15">
        <v>3.2</v>
      </c>
      <c r="R27" s="106" t="s">
        <v>8</v>
      </c>
    </row>
    <row r="28" spans="1:18" ht="10.8" customHeight="1" x14ac:dyDescent="0.25">
      <c r="A28" s="11">
        <v>354000</v>
      </c>
      <c r="B28" s="12" t="s">
        <v>88</v>
      </c>
      <c r="C28" s="13">
        <v>19220</v>
      </c>
      <c r="D28" s="13">
        <v>25568</v>
      </c>
      <c r="E28" s="13">
        <v>2847</v>
      </c>
      <c r="F28" s="58" t="s">
        <v>580</v>
      </c>
      <c r="G28" s="13">
        <v>47636</v>
      </c>
      <c r="H28" s="14">
        <v>982.99</v>
      </c>
      <c r="I28" s="13">
        <v>22704</v>
      </c>
      <c r="J28" s="13">
        <v>28355</v>
      </c>
      <c r="K28" s="13">
        <v>2873</v>
      </c>
      <c r="L28" s="58" t="s">
        <v>580</v>
      </c>
      <c r="M28" s="13">
        <v>53931</v>
      </c>
      <c r="N28" s="260">
        <v>1112.9100000000001</v>
      </c>
      <c r="O28" s="13">
        <v>6296</v>
      </c>
      <c r="P28" s="14">
        <v>129.91</v>
      </c>
      <c r="Q28" s="15">
        <v>13.2</v>
      </c>
      <c r="R28" s="106" t="s">
        <v>8</v>
      </c>
    </row>
    <row r="29" spans="1:18" ht="10.8" customHeight="1" x14ac:dyDescent="0.25">
      <c r="A29" s="11">
        <v>355000</v>
      </c>
      <c r="B29" s="12" t="s">
        <v>36</v>
      </c>
      <c r="C29" s="13">
        <v>55550</v>
      </c>
      <c r="D29" s="13">
        <v>52628</v>
      </c>
      <c r="E29" s="13">
        <v>10759</v>
      </c>
      <c r="F29" s="58" t="s">
        <v>580</v>
      </c>
      <c r="G29" s="13">
        <v>118937</v>
      </c>
      <c r="H29" s="14">
        <v>647.63</v>
      </c>
      <c r="I29" s="13">
        <v>59403</v>
      </c>
      <c r="J29" s="13">
        <v>56435</v>
      </c>
      <c r="K29" s="13">
        <v>10889</v>
      </c>
      <c r="L29" s="58" t="s">
        <v>580</v>
      </c>
      <c r="M29" s="13">
        <v>126727</v>
      </c>
      <c r="N29" s="14">
        <v>690.05</v>
      </c>
      <c r="O29" s="13">
        <v>7790</v>
      </c>
      <c r="P29" s="14">
        <v>42.42</v>
      </c>
      <c r="Q29" s="15">
        <v>6.5</v>
      </c>
      <c r="R29" s="106" t="s">
        <v>8</v>
      </c>
    </row>
    <row r="30" spans="1:18" ht="10.8" customHeight="1" x14ac:dyDescent="0.25">
      <c r="A30" s="11">
        <v>356000</v>
      </c>
      <c r="B30" s="12" t="s">
        <v>37</v>
      </c>
      <c r="C30" s="13">
        <v>30796</v>
      </c>
      <c r="D30" s="13">
        <v>26036</v>
      </c>
      <c r="E30" s="13">
        <v>6665</v>
      </c>
      <c r="F30" s="58" t="s">
        <v>580</v>
      </c>
      <c r="G30" s="13">
        <v>63498</v>
      </c>
      <c r="H30" s="14">
        <v>557.85</v>
      </c>
      <c r="I30" s="13">
        <v>33265</v>
      </c>
      <c r="J30" s="13">
        <v>29168</v>
      </c>
      <c r="K30" s="13">
        <v>6749</v>
      </c>
      <c r="L30" s="58" t="s">
        <v>580</v>
      </c>
      <c r="M30" s="13">
        <v>69182</v>
      </c>
      <c r="N30" s="14">
        <v>607.79</v>
      </c>
      <c r="O30" s="13">
        <v>5685</v>
      </c>
      <c r="P30" s="14">
        <v>49.94</v>
      </c>
      <c r="Q30" s="15">
        <v>9</v>
      </c>
      <c r="R30" s="106" t="s">
        <v>8</v>
      </c>
    </row>
    <row r="31" spans="1:18" ht="10.8" customHeight="1" x14ac:dyDescent="0.25">
      <c r="A31" s="11">
        <v>357000</v>
      </c>
      <c r="B31" s="12" t="s">
        <v>38</v>
      </c>
      <c r="C31" s="13">
        <v>31786</v>
      </c>
      <c r="D31" s="13">
        <v>53183</v>
      </c>
      <c r="E31" s="13">
        <v>9604</v>
      </c>
      <c r="F31" s="58">
        <v>41</v>
      </c>
      <c r="G31" s="13">
        <v>94532</v>
      </c>
      <c r="H31" s="14">
        <v>577.22</v>
      </c>
      <c r="I31" s="13">
        <v>36207</v>
      </c>
      <c r="J31" s="13">
        <v>58433</v>
      </c>
      <c r="K31" s="13">
        <v>9710</v>
      </c>
      <c r="L31" s="58">
        <v>42</v>
      </c>
      <c r="M31" s="13">
        <v>104308</v>
      </c>
      <c r="N31" s="14">
        <v>636.91999999999996</v>
      </c>
      <c r="O31" s="13">
        <v>9776</v>
      </c>
      <c r="P31" s="14">
        <v>59.69</v>
      </c>
      <c r="Q31" s="15">
        <v>10.3</v>
      </c>
      <c r="R31" s="106" t="s">
        <v>8</v>
      </c>
    </row>
    <row r="32" spans="1:18" ht="10.8" customHeight="1" x14ac:dyDescent="0.25">
      <c r="A32" s="11">
        <v>358000</v>
      </c>
      <c r="B32" s="12" t="s">
        <v>39</v>
      </c>
      <c r="C32" s="13">
        <v>36166</v>
      </c>
      <c r="D32" s="13">
        <v>49577</v>
      </c>
      <c r="E32" s="13">
        <v>8211</v>
      </c>
      <c r="F32" s="58" t="s">
        <v>580</v>
      </c>
      <c r="G32" s="13">
        <v>93954</v>
      </c>
      <c r="H32" s="14">
        <v>670.36</v>
      </c>
      <c r="I32" s="13">
        <v>35973</v>
      </c>
      <c r="J32" s="13">
        <v>50835</v>
      </c>
      <c r="K32" s="13">
        <v>8310</v>
      </c>
      <c r="L32" s="58" t="s">
        <v>580</v>
      </c>
      <c r="M32" s="13">
        <v>95118</v>
      </c>
      <c r="N32" s="14">
        <v>678.67</v>
      </c>
      <c r="O32" s="13">
        <v>1164</v>
      </c>
      <c r="P32" s="14">
        <v>8.31</v>
      </c>
      <c r="Q32" s="15">
        <v>1.2</v>
      </c>
      <c r="R32" s="106" t="s">
        <v>8</v>
      </c>
    </row>
    <row r="33" spans="1:18" ht="10.8" customHeight="1" x14ac:dyDescent="0.25">
      <c r="A33" s="11">
        <v>359000</v>
      </c>
      <c r="B33" s="12" t="s">
        <v>40</v>
      </c>
      <c r="C33" s="13">
        <v>40557</v>
      </c>
      <c r="D33" s="13">
        <v>50845</v>
      </c>
      <c r="E33" s="13">
        <v>11904</v>
      </c>
      <c r="F33" s="58" t="s">
        <v>580</v>
      </c>
      <c r="G33" s="13">
        <v>103306</v>
      </c>
      <c r="H33" s="14">
        <v>506.51</v>
      </c>
      <c r="I33" s="13">
        <v>33191</v>
      </c>
      <c r="J33" s="13">
        <v>52074</v>
      </c>
      <c r="K33" s="13">
        <v>12093</v>
      </c>
      <c r="L33" s="58">
        <v>791</v>
      </c>
      <c r="M33" s="13">
        <v>96568</v>
      </c>
      <c r="N33" s="14">
        <v>473.47</v>
      </c>
      <c r="O33" s="259">
        <v>-6738</v>
      </c>
      <c r="P33" s="14">
        <v>-33.04</v>
      </c>
      <c r="Q33" s="15">
        <v>-6.5</v>
      </c>
      <c r="R33" s="106" t="s">
        <v>8</v>
      </c>
    </row>
    <row r="34" spans="1:18" ht="10.8" customHeight="1" x14ac:dyDescent="0.25">
      <c r="A34" s="11">
        <v>360000</v>
      </c>
      <c r="B34" s="12" t="s">
        <v>41</v>
      </c>
      <c r="C34" s="13">
        <v>30475</v>
      </c>
      <c r="D34" s="13">
        <v>37297</v>
      </c>
      <c r="E34" s="13">
        <v>5447</v>
      </c>
      <c r="F34" s="58" t="s">
        <v>580</v>
      </c>
      <c r="G34" s="13">
        <v>73219</v>
      </c>
      <c r="H34" s="14">
        <v>791.76</v>
      </c>
      <c r="I34" s="13">
        <v>32796</v>
      </c>
      <c r="J34" s="13">
        <v>40985</v>
      </c>
      <c r="K34" s="13">
        <v>5483</v>
      </c>
      <c r="L34" s="58" t="s">
        <v>580</v>
      </c>
      <c r="M34" s="13">
        <v>79263</v>
      </c>
      <c r="N34" s="14">
        <v>857.13</v>
      </c>
      <c r="O34" s="13">
        <v>6045</v>
      </c>
      <c r="P34" s="14">
        <v>65.36</v>
      </c>
      <c r="Q34" s="15">
        <v>8.3000000000000007</v>
      </c>
      <c r="R34" s="106" t="s">
        <v>8</v>
      </c>
    </row>
    <row r="35" spans="1:18" ht="10.8" customHeight="1" x14ac:dyDescent="0.25">
      <c r="A35" s="11">
        <v>361000</v>
      </c>
      <c r="B35" s="12" t="s">
        <v>42</v>
      </c>
      <c r="C35" s="13">
        <v>20633</v>
      </c>
      <c r="D35" s="13">
        <v>27693</v>
      </c>
      <c r="E35" s="13">
        <v>8052</v>
      </c>
      <c r="F35" s="58">
        <v>3459</v>
      </c>
      <c r="G35" s="13">
        <v>52918</v>
      </c>
      <c r="H35" s="14">
        <v>386.24</v>
      </c>
      <c r="I35" s="13">
        <v>24247</v>
      </c>
      <c r="J35" s="13">
        <v>29278</v>
      </c>
      <c r="K35" s="13">
        <v>8123</v>
      </c>
      <c r="L35" s="58">
        <v>3196</v>
      </c>
      <c r="M35" s="13">
        <v>58452</v>
      </c>
      <c r="N35" s="14">
        <v>426.63</v>
      </c>
      <c r="O35" s="13">
        <v>5534</v>
      </c>
      <c r="P35" s="14">
        <v>40.39</v>
      </c>
      <c r="Q35" s="15">
        <v>10.5</v>
      </c>
      <c r="R35" s="106" t="s">
        <v>8</v>
      </c>
    </row>
    <row r="36" spans="1:18" s="109" customFormat="1" ht="10.8" customHeight="1" x14ac:dyDescent="0.25">
      <c r="A36" s="16">
        <v>3</v>
      </c>
      <c r="B36" s="17" t="s">
        <v>36</v>
      </c>
      <c r="C36" s="250">
        <v>434793</v>
      </c>
      <c r="D36" s="250">
        <v>495521</v>
      </c>
      <c r="E36" s="250">
        <v>100470</v>
      </c>
      <c r="F36" s="250">
        <v>3540</v>
      </c>
      <c r="G36" s="250">
        <v>1027244</v>
      </c>
      <c r="H36" s="19">
        <v>599.36</v>
      </c>
      <c r="I36" s="250">
        <v>453942</v>
      </c>
      <c r="J36" s="250">
        <v>528337</v>
      </c>
      <c r="K36" s="250">
        <v>101616</v>
      </c>
      <c r="L36" s="250">
        <v>4029</v>
      </c>
      <c r="M36" s="250">
        <v>1079866</v>
      </c>
      <c r="N36" s="19">
        <v>630.07000000000005</v>
      </c>
      <c r="O36" s="250">
        <v>52622</v>
      </c>
      <c r="P36" s="19">
        <v>30.7</v>
      </c>
      <c r="Q36" s="20">
        <v>5.0999999999999996</v>
      </c>
      <c r="R36" s="115" t="s">
        <v>8</v>
      </c>
    </row>
    <row r="37" spans="1:18" ht="15" customHeight="1" x14ac:dyDescent="0.25">
      <c r="A37" s="11">
        <v>451000</v>
      </c>
      <c r="B37" s="12" t="s">
        <v>48</v>
      </c>
      <c r="C37" s="13">
        <v>26797</v>
      </c>
      <c r="D37" s="13">
        <v>29106</v>
      </c>
      <c r="E37" s="13">
        <v>7294</v>
      </c>
      <c r="F37" s="58" t="s">
        <v>580</v>
      </c>
      <c r="G37" s="13">
        <v>63198</v>
      </c>
      <c r="H37" s="14">
        <v>506.8</v>
      </c>
      <c r="I37" s="13">
        <v>30429</v>
      </c>
      <c r="J37" s="13">
        <v>30005</v>
      </c>
      <c r="K37" s="13">
        <v>7393</v>
      </c>
      <c r="L37" s="58" t="s">
        <v>580</v>
      </c>
      <c r="M37" s="13">
        <v>67827</v>
      </c>
      <c r="N37" s="14">
        <v>543.91999999999996</v>
      </c>
      <c r="O37" s="13">
        <v>4630</v>
      </c>
      <c r="P37" s="14">
        <v>37.130000000000003</v>
      </c>
      <c r="Q37" s="15">
        <v>7.3</v>
      </c>
      <c r="R37" s="106" t="s">
        <v>8</v>
      </c>
    </row>
    <row r="38" spans="1:18" ht="10.8" customHeight="1" x14ac:dyDescent="0.25">
      <c r="A38" s="11">
        <v>452000</v>
      </c>
      <c r="B38" s="12" t="s">
        <v>49</v>
      </c>
      <c r="C38" s="13">
        <v>63106</v>
      </c>
      <c r="D38" s="13">
        <v>56153</v>
      </c>
      <c r="E38" s="13">
        <v>11184</v>
      </c>
      <c r="F38" s="58">
        <v>422</v>
      </c>
      <c r="G38" s="13">
        <v>130021</v>
      </c>
      <c r="H38" s="14">
        <v>684.24</v>
      </c>
      <c r="I38" s="13">
        <v>60884</v>
      </c>
      <c r="J38" s="13">
        <v>63663</v>
      </c>
      <c r="K38" s="13">
        <v>11266</v>
      </c>
      <c r="L38" s="58">
        <v>204</v>
      </c>
      <c r="M38" s="13">
        <v>135609</v>
      </c>
      <c r="N38" s="14">
        <v>713.65</v>
      </c>
      <c r="O38" s="13">
        <v>5588</v>
      </c>
      <c r="P38" s="14">
        <v>29.41</v>
      </c>
      <c r="Q38" s="15">
        <v>4.3</v>
      </c>
      <c r="R38" s="106" t="s">
        <v>8</v>
      </c>
    </row>
    <row r="39" spans="1:18" ht="10.8" customHeight="1" x14ac:dyDescent="0.25">
      <c r="A39" s="11">
        <v>453000</v>
      </c>
      <c r="B39" s="12" t="s">
        <v>50</v>
      </c>
      <c r="C39" s="13">
        <v>35456</v>
      </c>
      <c r="D39" s="13">
        <v>44433</v>
      </c>
      <c r="E39" s="13">
        <v>10002</v>
      </c>
      <c r="F39" s="58">
        <v>1641</v>
      </c>
      <c r="G39" s="13">
        <v>88250</v>
      </c>
      <c r="H39" s="14">
        <v>514.72</v>
      </c>
      <c r="I39" s="13">
        <v>38935</v>
      </c>
      <c r="J39" s="13">
        <v>46759</v>
      </c>
      <c r="K39" s="13">
        <v>10165</v>
      </c>
      <c r="L39" s="58">
        <v>1662</v>
      </c>
      <c r="M39" s="13">
        <v>94198</v>
      </c>
      <c r="N39" s="14">
        <v>549.41</v>
      </c>
      <c r="O39" s="13">
        <v>5948</v>
      </c>
      <c r="P39" s="14">
        <v>34.69</v>
      </c>
      <c r="Q39" s="15">
        <v>6.7</v>
      </c>
      <c r="R39" s="106" t="s">
        <v>8</v>
      </c>
    </row>
    <row r="40" spans="1:18" ht="10.8" customHeight="1" x14ac:dyDescent="0.25">
      <c r="A40" s="11">
        <v>454000</v>
      </c>
      <c r="B40" s="12" t="s">
        <v>51</v>
      </c>
      <c r="C40" s="13">
        <v>50795</v>
      </c>
      <c r="D40" s="13">
        <v>78966</v>
      </c>
      <c r="E40" s="13">
        <v>19130</v>
      </c>
      <c r="F40" s="58">
        <v>1944</v>
      </c>
      <c r="G40" s="13">
        <v>146948</v>
      </c>
      <c r="H40" s="14">
        <v>449.68</v>
      </c>
      <c r="I40" s="13">
        <v>55621</v>
      </c>
      <c r="J40" s="13">
        <v>81951</v>
      </c>
      <c r="K40" s="13">
        <v>19375</v>
      </c>
      <c r="L40" s="58">
        <v>2320</v>
      </c>
      <c r="M40" s="13">
        <v>154626</v>
      </c>
      <c r="N40" s="14">
        <v>473.18</v>
      </c>
      <c r="O40" s="13">
        <v>7679</v>
      </c>
      <c r="P40" s="14">
        <v>23.5</v>
      </c>
      <c r="Q40" s="15">
        <v>5.2</v>
      </c>
      <c r="R40" s="106" t="s">
        <v>8</v>
      </c>
    </row>
    <row r="41" spans="1:18" ht="10.8" customHeight="1" x14ac:dyDescent="0.25">
      <c r="A41" s="11">
        <v>455000</v>
      </c>
      <c r="B41" s="12" t="s">
        <v>52</v>
      </c>
      <c r="C41" s="13">
        <v>28508</v>
      </c>
      <c r="D41" s="13">
        <v>27585</v>
      </c>
      <c r="E41" s="13">
        <v>5794</v>
      </c>
      <c r="F41" s="58" t="s">
        <v>580</v>
      </c>
      <c r="G41" s="13">
        <v>61887</v>
      </c>
      <c r="H41" s="14">
        <v>627.26</v>
      </c>
      <c r="I41" s="13">
        <v>29533</v>
      </c>
      <c r="J41" s="13">
        <v>28765</v>
      </c>
      <c r="K41" s="13">
        <v>5850</v>
      </c>
      <c r="L41" s="58" t="s">
        <v>580</v>
      </c>
      <c r="M41" s="13">
        <v>64148</v>
      </c>
      <c r="N41" s="14">
        <v>650.16999999999996</v>
      </c>
      <c r="O41" s="13">
        <v>2260</v>
      </c>
      <c r="P41" s="14">
        <v>22.91</v>
      </c>
      <c r="Q41" s="15">
        <v>3.7</v>
      </c>
      <c r="R41" s="106" t="s">
        <v>8</v>
      </c>
    </row>
    <row r="42" spans="1:18" ht="10.8" customHeight="1" x14ac:dyDescent="0.25">
      <c r="A42" s="11">
        <v>456000</v>
      </c>
      <c r="B42" s="12" t="s">
        <v>53</v>
      </c>
      <c r="C42" s="13">
        <v>33189</v>
      </c>
      <c r="D42" s="13">
        <v>31827</v>
      </c>
      <c r="E42" s="13">
        <v>8003</v>
      </c>
      <c r="F42" s="58" t="s">
        <v>580</v>
      </c>
      <c r="G42" s="13">
        <v>73020</v>
      </c>
      <c r="H42" s="14">
        <v>533.34</v>
      </c>
      <c r="I42" s="13">
        <v>35109</v>
      </c>
      <c r="J42" s="13">
        <v>35357</v>
      </c>
      <c r="K42" s="13">
        <v>8117</v>
      </c>
      <c r="L42" s="58" t="s">
        <v>580</v>
      </c>
      <c r="M42" s="13">
        <v>78583</v>
      </c>
      <c r="N42" s="14">
        <v>573.98</v>
      </c>
      <c r="O42" s="13">
        <v>5564</v>
      </c>
      <c r="P42" s="14">
        <v>40.64</v>
      </c>
      <c r="Q42" s="15">
        <v>7.6</v>
      </c>
      <c r="R42" s="106" t="s">
        <v>8</v>
      </c>
    </row>
    <row r="43" spans="1:18" ht="10.8" customHeight="1" x14ac:dyDescent="0.25">
      <c r="A43" s="11">
        <v>457000</v>
      </c>
      <c r="B43" s="12" t="s">
        <v>54</v>
      </c>
      <c r="C43" s="13">
        <v>55539</v>
      </c>
      <c r="D43" s="13">
        <v>47566</v>
      </c>
      <c r="E43" s="13">
        <v>9965</v>
      </c>
      <c r="F43" s="58">
        <v>338</v>
      </c>
      <c r="G43" s="13">
        <v>112732</v>
      </c>
      <c r="H43" s="14">
        <v>661.84</v>
      </c>
      <c r="I43" s="13">
        <v>60124</v>
      </c>
      <c r="J43" s="13">
        <v>53433</v>
      </c>
      <c r="K43" s="13">
        <v>10099</v>
      </c>
      <c r="L43" s="58" t="s">
        <v>580</v>
      </c>
      <c r="M43" s="13">
        <v>123656</v>
      </c>
      <c r="N43" s="14">
        <v>725.98</v>
      </c>
      <c r="O43" s="13">
        <v>10925</v>
      </c>
      <c r="P43" s="14">
        <v>64.14</v>
      </c>
      <c r="Q43" s="15">
        <v>9.6999999999999993</v>
      </c>
      <c r="R43" s="106" t="s">
        <v>8</v>
      </c>
    </row>
    <row r="44" spans="1:18" ht="10.8" customHeight="1" x14ac:dyDescent="0.25">
      <c r="A44" s="11">
        <v>458000</v>
      </c>
      <c r="B44" s="12" t="s">
        <v>55</v>
      </c>
      <c r="C44" s="13">
        <v>23985</v>
      </c>
      <c r="D44" s="13">
        <v>33851</v>
      </c>
      <c r="E44" s="13">
        <v>7691</v>
      </c>
      <c r="F44" s="58">
        <v>79</v>
      </c>
      <c r="G44" s="13">
        <v>65449</v>
      </c>
      <c r="H44" s="14">
        <v>498.91</v>
      </c>
      <c r="I44" s="13">
        <v>25516</v>
      </c>
      <c r="J44" s="13">
        <v>35080</v>
      </c>
      <c r="K44" s="13">
        <v>7778</v>
      </c>
      <c r="L44" s="58">
        <v>272</v>
      </c>
      <c r="M44" s="13">
        <v>68102</v>
      </c>
      <c r="N44" s="14">
        <v>519.13</v>
      </c>
      <c r="O44" s="13">
        <v>2653</v>
      </c>
      <c r="P44" s="14">
        <v>20.23</v>
      </c>
      <c r="Q44" s="15">
        <v>4.0999999999999996</v>
      </c>
      <c r="R44" s="106" t="s">
        <v>8</v>
      </c>
    </row>
    <row r="45" spans="1:18" ht="10.8" customHeight="1" x14ac:dyDescent="0.25">
      <c r="A45" s="11">
        <v>459000</v>
      </c>
      <c r="B45" s="12" t="s">
        <v>56</v>
      </c>
      <c r="C45" s="13">
        <v>79375</v>
      </c>
      <c r="D45" s="13">
        <v>80250</v>
      </c>
      <c r="E45" s="13">
        <v>21012</v>
      </c>
      <c r="F45" s="58">
        <v>159</v>
      </c>
      <c r="G45" s="13">
        <v>180479</v>
      </c>
      <c r="H45" s="14">
        <v>504.29</v>
      </c>
      <c r="I45" s="13">
        <v>82512</v>
      </c>
      <c r="J45" s="13">
        <v>85729</v>
      </c>
      <c r="K45" s="13">
        <v>21219</v>
      </c>
      <c r="L45" s="58" t="s">
        <v>580</v>
      </c>
      <c r="M45" s="13">
        <v>189460</v>
      </c>
      <c r="N45" s="14">
        <v>529.39</v>
      </c>
      <c r="O45" s="13">
        <v>8981</v>
      </c>
      <c r="P45" s="14">
        <v>25.09</v>
      </c>
      <c r="Q45" s="15">
        <v>5</v>
      </c>
      <c r="R45" s="106" t="s">
        <v>8</v>
      </c>
    </row>
    <row r="46" spans="1:18" ht="10.8" customHeight="1" x14ac:dyDescent="0.25">
      <c r="A46" s="11">
        <v>460000</v>
      </c>
      <c r="B46" s="12" t="s">
        <v>57</v>
      </c>
      <c r="C46" s="13">
        <v>5704</v>
      </c>
      <c r="D46" s="13">
        <v>30424</v>
      </c>
      <c r="E46" s="13">
        <v>8438</v>
      </c>
      <c r="F46" s="58">
        <v>1624</v>
      </c>
      <c r="G46" s="13">
        <v>42942</v>
      </c>
      <c r="H46" s="14">
        <v>301.14999999999998</v>
      </c>
      <c r="I46" s="13">
        <v>5812</v>
      </c>
      <c r="J46" s="13">
        <v>33565</v>
      </c>
      <c r="K46" s="13">
        <v>8454</v>
      </c>
      <c r="L46" s="58">
        <v>1387</v>
      </c>
      <c r="M46" s="13">
        <v>46445</v>
      </c>
      <c r="N46" s="14">
        <v>325.72000000000003</v>
      </c>
      <c r="O46" s="13">
        <v>3503</v>
      </c>
      <c r="P46" s="14">
        <v>24.57</v>
      </c>
      <c r="Q46" s="15">
        <v>8.1999999999999993</v>
      </c>
      <c r="R46" s="106" t="s">
        <v>8</v>
      </c>
    </row>
    <row r="47" spans="1:18" ht="10.8" customHeight="1" x14ac:dyDescent="0.25">
      <c r="A47" s="11">
        <v>461000</v>
      </c>
      <c r="B47" s="12" t="s">
        <v>58</v>
      </c>
      <c r="C47" s="13">
        <v>15520</v>
      </c>
      <c r="D47" s="13">
        <v>28610</v>
      </c>
      <c r="E47" s="13">
        <v>5223</v>
      </c>
      <c r="F47" s="58">
        <v>2024</v>
      </c>
      <c r="G47" s="13">
        <v>47329</v>
      </c>
      <c r="H47" s="14">
        <v>534.54999999999995</v>
      </c>
      <c r="I47" s="13">
        <v>20142</v>
      </c>
      <c r="J47" s="13">
        <v>32971</v>
      </c>
      <c r="K47" s="13">
        <v>5250</v>
      </c>
      <c r="L47" s="58">
        <v>435</v>
      </c>
      <c r="M47" s="13">
        <v>57927</v>
      </c>
      <c r="N47" s="14">
        <v>654.24</v>
      </c>
      <c r="O47" s="13">
        <v>10597</v>
      </c>
      <c r="P47" s="14">
        <v>119.69</v>
      </c>
      <c r="Q47" s="15">
        <v>22.4</v>
      </c>
      <c r="R47" s="106" t="s">
        <v>8</v>
      </c>
    </row>
    <row r="48" spans="1:18" ht="10.8" customHeight="1" x14ac:dyDescent="0.25">
      <c r="A48" s="11">
        <v>462000</v>
      </c>
      <c r="B48" s="12" t="s">
        <v>59</v>
      </c>
      <c r="C48" s="13">
        <v>17053</v>
      </c>
      <c r="D48" s="13">
        <v>19062</v>
      </c>
      <c r="E48" s="13">
        <v>3348</v>
      </c>
      <c r="F48" s="58">
        <v>558</v>
      </c>
      <c r="G48" s="13">
        <v>38905</v>
      </c>
      <c r="H48" s="14">
        <v>681.06</v>
      </c>
      <c r="I48" s="13">
        <v>16558</v>
      </c>
      <c r="J48" s="13">
        <v>19635</v>
      </c>
      <c r="K48" s="13">
        <v>3387</v>
      </c>
      <c r="L48" s="58">
        <v>220</v>
      </c>
      <c r="M48" s="13">
        <v>39360</v>
      </c>
      <c r="N48" s="14">
        <v>689.02</v>
      </c>
      <c r="O48" s="13">
        <v>455</v>
      </c>
      <c r="P48" s="14">
        <v>7.96</v>
      </c>
      <c r="Q48" s="15">
        <v>1.2</v>
      </c>
      <c r="R48" s="106" t="s">
        <v>8</v>
      </c>
    </row>
    <row r="49" spans="1:18" s="109" customFormat="1" ht="10.8" customHeight="1" x14ac:dyDescent="0.25">
      <c r="A49" s="16">
        <v>4</v>
      </c>
      <c r="B49" s="17" t="s">
        <v>91</v>
      </c>
      <c r="C49" s="250">
        <v>435027</v>
      </c>
      <c r="D49" s="250">
        <v>507834</v>
      </c>
      <c r="E49" s="250">
        <v>117087</v>
      </c>
      <c r="F49" s="250">
        <v>8789</v>
      </c>
      <c r="G49" s="250">
        <v>1051159</v>
      </c>
      <c r="H49" s="19">
        <v>526.58000000000004</v>
      </c>
      <c r="I49" s="250">
        <v>461175</v>
      </c>
      <c r="J49" s="250">
        <v>546912</v>
      </c>
      <c r="K49" s="250">
        <v>118354</v>
      </c>
      <c r="L49" s="250">
        <v>6500</v>
      </c>
      <c r="M49" s="250">
        <v>1119941</v>
      </c>
      <c r="N49" s="19">
        <v>561.04</v>
      </c>
      <c r="O49" s="250">
        <v>68782</v>
      </c>
      <c r="P49" s="19">
        <v>34.46</v>
      </c>
      <c r="Q49" s="20">
        <v>6.5</v>
      </c>
      <c r="R49" s="115" t="s">
        <v>8</v>
      </c>
    </row>
    <row r="50" spans="1:18" ht="15" customHeight="1" x14ac:dyDescent="0.25">
      <c r="A50" s="251" t="s">
        <v>892</v>
      </c>
      <c r="B50" s="17" t="s">
        <v>140</v>
      </c>
      <c r="C50" s="250">
        <v>1719760</v>
      </c>
      <c r="D50" s="250">
        <v>1828775</v>
      </c>
      <c r="E50" s="250">
        <v>406413</v>
      </c>
      <c r="F50" s="250">
        <v>20543</v>
      </c>
      <c r="G50" s="250">
        <v>3934404</v>
      </c>
      <c r="H50" s="19">
        <v>563.88</v>
      </c>
      <c r="I50" s="250">
        <v>1846787</v>
      </c>
      <c r="J50" s="250">
        <v>1977757</v>
      </c>
      <c r="K50" s="250">
        <v>409301</v>
      </c>
      <c r="L50" s="250">
        <v>15771</v>
      </c>
      <c r="M50" s="250">
        <v>4218074</v>
      </c>
      <c r="N50" s="19">
        <v>604.53</v>
      </c>
      <c r="O50" s="250">
        <v>283670</v>
      </c>
      <c r="P50" s="19">
        <v>40.659999999999997</v>
      </c>
      <c r="Q50" s="20">
        <v>7.2</v>
      </c>
      <c r="R50" s="106" t="s">
        <v>8</v>
      </c>
    </row>
    <row r="51" spans="1:18" ht="4.95" customHeight="1" x14ac:dyDescent="0.25">
      <c r="A51" s="453" t="s">
        <v>635</v>
      </c>
      <c r="B51" s="453"/>
      <c r="C51" s="453"/>
      <c r="D51" s="453"/>
      <c r="E51" s="453"/>
      <c r="F51" s="453"/>
      <c r="G51" s="453"/>
      <c r="H51" s="453"/>
      <c r="I51" s="453"/>
      <c r="J51" s="453"/>
      <c r="K51" s="453"/>
      <c r="L51" s="453"/>
      <c r="M51" s="453"/>
      <c r="N51" s="453"/>
      <c r="O51" s="453"/>
      <c r="P51" s="453"/>
      <c r="Q51" s="453"/>
      <c r="R51" s="106" t="s">
        <v>8</v>
      </c>
    </row>
    <row r="52" spans="1:18" ht="9" customHeight="1" x14ac:dyDescent="0.25">
      <c r="A52" s="448" t="s">
        <v>142</v>
      </c>
      <c r="B52" s="448"/>
      <c r="C52" s="448"/>
      <c r="D52" s="448"/>
      <c r="E52" s="448"/>
      <c r="F52" s="448"/>
      <c r="G52" s="448"/>
      <c r="H52" s="448"/>
      <c r="I52" s="448"/>
      <c r="J52" s="448"/>
      <c r="K52" s="448"/>
      <c r="L52" s="448"/>
      <c r="M52" s="448"/>
      <c r="N52" s="448"/>
      <c r="O52" s="448"/>
      <c r="P52" s="448"/>
      <c r="Q52" s="448"/>
      <c r="R52" s="106" t="s">
        <v>8</v>
      </c>
    </row>
    <row r="53" spans="1:18" ht="9" customHeight="1" x14ac:dyDescent="0.25">
      <c r="A53" s="448"/>
      <c r="B53" s="448"/>
      <c r="C53" s="448"/>
      <c r="D53" s="448"/>
      <c r="E53" s="448"/>
      <c r="F53" s="448"/>
      <c r="G53" s="448"/>
      <c r="H53" s="448"/>
      <c r="I53" s="448"/>
      <c r="J53" s="448"/>
      <c r="K53" s="448"/>
      <c r="L53" s="448"/>
      <c r="M53" s="448"/>
      <c r="N53" s="448"/>
      <c r="O53" s="448"/>
      <c r="P53" s="448"/>
      <c r="Q53" s="448"/>
      <c r="R53" s="106" t="s">
        <v>8</v>
      </c>
    </row>
    <row r="54" spans="1:18" ht="4.95" customHeight="1" x14ac:dyDescent="0.25">
      <c r="A54" s="106" t="s">
        <v>3</v>
      </c>
      <c r="B54" s="106" t="s">
        <v>3</v>
      </c>
      <c r="C54" s="106" t="s">
        <v>3</v>
      </c>
      <c r="D54" s="106" t="s">
        <v>3</v>
      </c>
      <c r="E54" s="106" t="s">
        <v>3</v>
      </c>
      <c r="F54" s="106" t="s">
        <v>3</v>
      </c>
      <c r="G54" s="106" t="s">
        <v>3</v>
      </c>
      <c r="H54" s="106" t="s">
        <v>3</v>
      </c>
      <c r="I54" s="106" t="s">
        <v>3</v>
      </c>
      <c r="J54" s="106" t="s">
        <v>3</v>
      </c>
      <c r="K54" s="106" t="s">
        <v>3</v>
      </c>
      <c r="L54" s="106" t="s">
        <v>3</v>
      </c>
      <c r="M54" s="106" t="s">
        <v>3</v>
      </c>
      <c r="N54" s="106" t="s">
        <v>3</v>
      </c>
      <c r="O54" s="106" t="s">
        <v>3</v>
      </c>
      <c r="P54" s="106" t="s">
        <v>3</v>
      </c>
      <c r="Q54" s="106" t="s">
        <v>3</v>
      </c>
      <c r="R54" s="106" t="s">
        <v>9</v>
      </c>
    </row>
  </sheetData>
  <mergeCells count="24">
    <mergeCell ref="G5:H6"/>
    <mergeCell ref="I5:J5"/>
    <mergeCell ref="K5:K6"/>
    <mergeCell ref="A1:H1"/>
    <mergeCell ref="I1:Q1"/>
    <mergeCell ref="C4:H4"/>
    <mergeCell ref="I4:N4"/>
    <mergeCell ref="O4:Q4"/>
    <mergeCell ref="A51:Q51"/>
    <mergeCell ref="A52:Q52"/>
    <mergeCell ref="A53:Q53"/>
    <mergeCell ref="A2:Q2"/>
    <mergeCell ref="B4:B7"/>
    <mergeCell ref="A4:A7"/>
    <mergeCell ref="A3:Q3"/>
    <mergeCell ref="Q5:Q6"/>
    <mergeCell ref="C7:G7"/>
    <mergeCell ref="I7:M7"/>
    <mergeCell ref="O5:P6"/>
    <mergeCell ref="C5:D5"/>
    <mergeCell ref="L5:L6"/>
    <mergeCell ref="M5:N6"/>
    <mergeCell ref="E5:E6"/>
    <mergeCell ref="F5:F6"/>
  </mergeCells>
  <hyperlinks>
    <hyperlink ref="A1:H1" location="'L II 2 Inhalt 2020'!A1" display="Zum Inhaltsverzeichnis" xr:uid="{074B3A0F-50CB-4C91-8176-A6E900E11700}"/>
    <hyperlink ref="I1:Q1" location="'L II 2 Inhalt 2020'!A1" display="zurück zum Inhalt" xr:uid="{F676F4A0-493C-4A7D-8979-FE9E43162F17}"/>
    <hyperlink ref="A1:Q1" location="Inhalt!A1" display="Zum Inhaltsverzeichnis" xr:uid="{B7896CE9-0383-4BE3-B891-31166A344274}"/>
  </hyperlinks>
  <pageMargins left="0.59055118110236227" right="0.59055118110236227" top="0.59055118110236227" bottom="0.98425196850393704" header="0.19685039370078741" footer="0.31496062992125984"/>
  <pageSetup paperSize="9" pageOrder="overThenDown" orientation="portrait" r:id="rId1"/>
  <headerFooter>
    <oddFooter>&amp;C&amp;"Arial,Standard"&amp;8Statistische Berichte Niedersachsen L II S - j / 2020
&amp;P</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7DEA23-4654-4648-AF39-0646DCA5E87C}">
  <sheetPr>
    <tabColor theme="7" tint="0.79998168889431442"/>
  </sheetPr>
  <dimension ref="A1:N54"/>
  <sheetViews>
    <sheetView zoomScaleNormal="100" workbookViewId="0">
      <selection sqref="A1:F1"/>
    </sheetView>
  </sheetViews>
  <sheetFormatPr baseColWidth="10" defaultColWidth="10.88671875" defaultRowHeight="13.8" x14ac:dyDescent="0.25"/>
  <cols>
    <col min="1" max="1" width="7.6640625" style="10" customWidth="1"/>
    <col min="2" max="2" width="18.5546875" style="10" customWidth="1"/>
    <col min="3" max="6" width="15.5546875" style="10" customWidth="1"/>
    <col min="7" max="13" width="12.88671875" style="10" customWidth="1"/>
    <col min="14" max="14" width="2.109375" style="10" customWidth="1"/>
    <col min="15" max="16384" width="10.88671875" style="10"/>
  </cols>
  <sheetData>
    <row r="1" spans="1:14" s="57" customFormat="1" ht="25.05" customHeight="1" x14ac:dyDescent="0.3">
      <c r="A1" s="518" t="s">
        <v>2</v>
      </c>
      <c r="B1" s="518"/>
      <c r="C1" s="518"/>
      <c r="D1" s="518"/>
      <c r="E1" s="518"/>
      <c r="F1" s="518"/>
      <c r="G1" s="438" t="s">
        <v>2</v>
      </c>
      <c r="H1" s="438"/>
      <c r="I1" s="438"/>
      <c r="J1" s="438"/>
      <c r="K1" s="438"/>
      <c r="L1" s="438"/>
      <c r="M1" s="438"/>
      <c r="N1" s="111" t="s">
        <v>8</v>
      </c>
    </row>
    <row r="2" spans="1:14" ht="40.049999999999997" customHeight="1" x14ac:dyDescent="0.25">
      <c r="A2" s="454" t="s">
        <v>1116</v>
      </c>
      <c r="B2" s="454"/>
      <c r="C2" s="454"/>
      <c r="D2" s="454"/>
      <c r="E2" s="454"/>
      <c r="F2" s="454"/>
      <c r="G2" s="454"/>
      <c r="H2" s="454"/>
      <c r="I2" s="454"/>
      <c r="J2" s="454"/>
      <c r="K2" s="454"/>
      <c r="L2" s="454"/>
      <c r="M2" s="454"/>
      <c r="N2" s="106" t="s">
        <v>8</v>
      </c>
    </row>
    <row r="3" spans="1:14" ht="4.95" customHeight="1" x14ac:dyDescent="0.25">
      <c r="A3" s="449" t="s">
        <v>894</v>
      </c>
      <c r="B3" s="449"/>
      <c r="C3" s="450"/>
      <c r="D3" s="450"/>
      <c r="E3" s="450"/>
      <c r="F3" s="450"/>
      <c r="G3" s="449"/>
      <c r="H3" s="449"/>
      <c r="I3" s="449"/>
      <c r="J3" s="449"/>
      <c r="K3" s="449"/>
      <c r="L3" s="449"/>
      <c r="M3" s="449"/>
      <c r="N3" s="106" t="s">
        <v>8</v>
      </c>
    </row>
    <row r="4" spans="1:14" ht="15" customHeight="1" x14ac:dyDescent="0.25">
      <c r="A4" s="457" t="s">
        <v>1008</v>
      </c>
      <c r="B4" s="466" t="s">
        <v>144</v>
      </c>
      <c r="C4" s="504">
        <v>2019</v>
      </c>
      <c r="D4" s="509"/>
      <c r="E4" s="509"/>
      <c r="F4" s="509"/>
      <c r="G4" s="509">
        <f>C4+1</f>
        <v>2020</v>
      </c>
      <c r="H4" s="509"/>
      <c r="I4" s="509"/>
      <c r="J4" s="510"/>
      <c r="K4" s="504" t="s">
        <v>128</v>
      </c>
      <c r="L4" s="509"/>
      <c r="M4" s="509"/>
      <c r="N4" s="106" t="s">
        <v>8</v>
      </c>
    </row>
    <row r="5" spans="1:14" ht="85.05" customHeight="1" x14ac:dyDescent="0.25">
      <c r="A5" s="458"/>
      <c r="B5" s="512"/>
      <c r="C5" s="278" t="s">
        <v>1066</v>
      </c>
      <c r="D5" s="278" t="s">
        <v>130</v>
      </c>
      <c r="E5" s="501" t="s">
        <v>1248</v>
      </c>
      <c r="F5" s="501"/>
      <c r="G5" s="281" t="s">
        <v>1066</v>
      </c>
      <c r="H5" s="279" t="s">
        <v>130</v>
      </c>
      <c r="I5" s="508" t="s">
        <v>1249</v>
      </c>
      <c r="J5" s="458"/>
      <c r="K5" s="505" t="s">
        <v>1067</v>
      </c>
      <c r="L5" s="457"/>
      <c r="M5" s="286" t="s">
        <v>884</v>
      </c>
      <c r="N5" s="106" t="s">
        <v>8</v>
      </c>
    </row>
    <row r="6" spans="1:14" ht="15" customHeight="1" x14ac:dyDescent="0.25">
      <c r="A6" s="459"/>
      <c r="B6" s="468"/>
      <c r="C6" s="504" t="s">
        <v>134</v>
      </c>
      <c r="D6" s="509"/>
      <c r="E6" s="510"/>
      <c r="F6" s="285" t="s">
        <v>137</v>
      </c>
      <c r="G6" s="509" t="s">
        <v>134</v>
      </c>
      <c r="H6" s="509"/>
      <c r="I6" s="510"/>
      <c r="J6" s="282" t="s">
        <v>137</v>
      </c>
      <c r="K6" s="282" t="s">
        <v>1</v>
      </c>
      <c r="L6" s="282" t="s">
        <v>139</v>
      </c>
      <c r="M6" s="112" t="s">
        <v>0</v>
      </c>
      <c r="N6" s="106" t="s">
        <v>8</v>
      </c>
    </row>
    <row r="7" spans="1:14" s="114" customFormat="1" ht="4.95" customHeight="1" x14ac:dyDescent="0.25">
      <c r="A7" s="108" t="s">
        <v>891</v>
      </c>
      <c r="B7" s="287" t="s">
        <v>890</v>
      </c>
      <c r="C7" s="287" t="s">
        <v>961</v>
      </c>
      <c r="D7" s="113" t="s">
        <v>962</v>
      </c>
      <c r="E7" s="287" t="s">
        <v>974</v>
      </c>
      <c r="F7" s="113" t="s">
        <v>975</v>
      </c>
      <c r="G7" s="113" t="s">
        <v>967</v>
      </c>
      <c r="H7" s="113" t="s">
        <v>968</v>
      </c>
      <c r="I7" s="287" t="s">
        <v>976</v>
      </c>
      <c r="J7" s="113" t="s">
        <v>977</v>
      </c>
      <c r="K7" s="113" t="s">
        <v>978</v>
      </c>
      <c r="L7" s="113" t="s">
        <v>973</v>
      </c>
      <c r="M7" s="113" t="s">
        <v>885</v>
      </c>
      <c r="N7" s="269" t="s">
        <v>8</v>
      </c>
    </row>
    <row r="8" spans="1:14" ht="10.8" customHeight="1" x14ac:dyDescent="0.25">
      <c r="A8" s="11">
        <v>151000</v>
      </c>
      <c r="B8" s="12" t="s">
        <v>15</v>
      </c>
      <c r="C8" s="13">
        <v>43604</v>
      </c>
      <c r="D8" s="13">
        <v>6414</v>
      </c>
      <c r="E8" s="13">
        <v>50019</v>
      </c>
      <c r="F8" s="14">
        <v>283.56</v>
      </c>
      <c r="G8" s="13">
        <v>46391</v>
      </c>
      <c r="H8" s="13">
        <v>6449</v>
      </c>
      <c r="I8" s="13">
        <v>52840</v>
      </c>
      <c r="J8" s="14">
        <v>299.55</v>
      </c>
      <c r="K8" s="13">
        <v>2821</v>
      </c>
      <c r="L8" s="14">
        <v>15.99</v>
      </c>
      <c r="M8" s="15">
        <v>5.6</v>
      </c>
      <c r="N8" s="106" t="s">
        <v>8</v>
      </c>
    </row>
    <row r="9" spans="1:14" ht="10.8" customHeight="1" x14ac:dyDescent="0.25">
      <c r="A9" s="11">
        <v>153000</v>
      </c>
      <c r="B9" s="12" t="s">
        <v>16</v>
      </c>
      <c r="C9" s="13">
        <v>46258</v>
      </c>
      <c r="D9" s="13">
        <v>3900</v>
      </c>
      <c r="E9" s="13">
        <v>50158</v>
      </c>
      <c r="F9" s="14">
        <v>367.07</v>
      </c>
      <c r="G9" s="13">
        <v>50304</v>
      </c>
      <c r="H9" s="13">
        <v>3949</v>
      </c>
      <c r="I9" s="13">
        <v>54253</v>
      </c>
      <c r="J9" s="14">
        <v>397.04</v>
      </c>
      <c r="K9" s="13">
        <v>4095</v>
      </c>
      <c r="L9" s="14">
        <v>29.96</v>
      </c>
      <c r="M9" s="15">
        <v>8.1999999999999993</v>
      </c>
      <c r="N9" s="106" t="s">
        <v>8</v>
      </c>
    </row>
    <row r="10" spans="1:14" ht="10.8" customHeight="1" x14ac:dyDescent="0.25">
      <c r="A10" s="11">
        <v>154000</v>
      </c>
      <c r="B10" s="12" t="s">
        <v>17</v>
      </c>
      <c r="C10" s="13">
        <v>29629</v>
      </c>
      <c r="D10" s="13">
        <v>3307</v>
      </c>
      <c r="E10" s="13">
        <v>32936</v>
      </c>
      <c r="F10" s="14">
        <v>360.36</v>
      </c>
      <c r="G10" s="13">
        <v>31736</v>
      </c>
      <c r="H10" s="13">
        <v>3307</v>
      </c>
      <c r="I10" s="13">
        <v>35043</v>
      </c>
      <c r="J10" s="14">
        <v>383.42</v>
      </c>
      <c r="K10" s="13">
        <v>2107</v>
      </c>
      <c r="L10" s="14">
        <v>23.06</v>
      </c>
      <c r="M10" s="15">
        <v>6.4</v>
      </c>
      <c r="N10" s="106" t="s">
        <v>8</v>
      </c>
    </row>
    <row r="11" spans="1:14" ht="10.8" customHeight="1" x14ac:dyDescent="0.25">
      <c r="A11" s="11">
        <v>155000</v>
      </c>
      <c r="B11" s="12" t="s">
        <v>18</v>
      </c>
      <c r="C11" s="13">
        <v>51086</v>
      </c>
      <c r="D11" s="13">
        <v>4587</v>
      </c>
      <c r="E11" s="13">
        <v>55672</v>
      </c>
      <c r="F11" s="14">
        <v>419.92</v>
      </c>
      <c r="G11" s="13">
        <v>48879</v>
      </c>
      <c r="H11" s="13">
        <v>4581</v>
      </c>
      <c r="I11" s="13">
        <v>53460</v>
      </c>
      <c r="J11" s="14">
        <v>403.24</v>
      </c>
      <c r="K11" s="259">
        <v>-2212</v>
      </c>
      <c r="L11" s="14">
        <v>-16.690000000000001</v>
      </c>
      <c r="M11" s="15">
        <v>-4</v>
      </c>
      <c r="N11" s="106" t="s">
        <v>8</v>
      </c>
    </row>
    <row r="12" spans="1:14" ht="10.8" customHeight="1" x14ac:dyDescent="0.25">
      <c r="A12" s="11">
        <v>157000</v>
      </c>
      <c r="B12" s="12" t="s">
        <v>19</v>
      </c>
      <c r="C12" s="13">
        <v>35722</v>
      </c>
      <c r="D12" s="13">
        <v>4722</v>
      </c>
      <c r="E12" s="13">
        <v>40444</v>
      </c>
      <c r="F12" s="14">
        <v>301.39</v>
      </c>
      <c r="G12" s="13">
        <v>38809</v>
      </c>
      <c r="H12" s="13">
        <v>4740</v>
      </c>
      <c r="I12" s="13">
        <v>43549</v>
      </c>
      <c r="J12" s="14">
        <v>324.52999999999997</v>
      </c>
      <c r="K12" s="13">
        <v>3104</v>
      </c>
      <c r="L12" s="14">
        <v>23.13</v>
      </c>
      <c r="M12" s="15">
        <v>7.7</v>
      </c>
      <c r="N12" s="106" t="s">
        <v>8</v>
      </c>
    </row>
    <row r="13" spans="1:14" ht="10.8" customHeight="1" x14ac:dyDescent="0.25">
      <c r="A13" s="11">
        <v>158000</v>
      </c>
      <c r="B13" s="12" t="s">
        <v>20</v>
      </c>
      <c r="C13" s="13">
        <v>32775</v>
      </c>
      <c r="D13" s="13">
        <v>4166</v>
      </c>
      <c r="E13" s="13">
        <v>36941</v>
      </c>
      <c r="F13" s="14">
        <v>308.36</v>
      </c>
      <c r="G13" s="13">
        <v>35021</v>
      </c>
      <c r="H13" s="13">
        <v>4158</v>
      </c>
      <c r="I13" s="13">
        <v>39179</v>
      </c>
      <c r="J13" s="14">
        <v>327.04000000000002</v>
      </c>
      <c r="K13" s="13">
        <v>2238</v>
      </c>
      <c r="L13" s="14">
        <v>18.68</v>
      </c>
      <c r="M13" s="15">
        <v>6.1</v>
      </c>
      <c r="N13" s="106" t="s">
        <v>8</v>
      </c>
    </row>
    <row r="14" spans="1:14" ht="10.8" customHeight="1" x14ac:dyDescent="0.25">
      <c r="A14" s="11">
        <v>159000</v>
      </c>
      <c r="B14" s="12" t="s">
        <v>994</v>
      </c>
      <c r="C14" s="13">
        <v>85112</v>
      </c>
      <c r="D14" s="13">
        <v>7454</v>
      </c>
      <c r="E14" s="13">
        <v>92566</v>
      </c>
      <c r="F14" s="14">
        <v>282.45999999999998</v>
      </c>
      <c r="G14" s="13">
        <v>93082</v>
      </c>
      <c r="H14" s="13">
        <v>7477</v>
      </c>
      <c r="I14" s="13">
        <v>100560</v>
      </c>
      <c r="J14" s="14">
        <v>306.86</v>
      </c>
      <c r="K14" s="13">
        <v>7993</v>
      </c>
      <c r="L14" s="14">
        <v>24.39</v>
      </c>
      <c r="M14" s="15">
        <v>8.6</v>
      </c>
      <c r="N14" s="106" t="s">
        <v>8</v>
      </c>
    </row>
    <row r="15" spans="1:14" s="109" customFormat="1" ht="10.8" customHeight="1" x14ac:dyDescent="0.25">
      <c r="A15" s="16">
        <v>1</v>
      </c>
      <c r="B15" s="17" t="s">
        <v>22</v>
      </c>
      <c r="C15" s="18">
        <v>324187</v>
      </c>
      <c r="D15" s="18">
        <v>34549</v>
      </c>
      <c r="E15" s="18">
        <v>358736</v>
      </c>
      <c r="F15" s="19">
        <v>320.67</v>
      </c>
      <c r="G15" s="18">
        <v>344221</v>
      </c>
      <c r="H15" s="18">
        <v>34661</v>
      </c>
      <c r="I15" s="18">
        <v>378882</v>
      </c>
      <c r="J15" s="19">
        <v>338.68</v>
      </c>
      <c r="K15" s="18">
        <v>20146</v>
      </c>
      <c r="L15" s="19">
        <v>18.010000000000002</v>
      </c>
      <c r="M15" s="20">
        <v>5.6</v>
      </c>
      <c r="N15" s="106" t="s">
        <v>8</v>
      </c>
    </row>
    <row r="16" spans="1:14" ht="15" customHeight="1" x14ac:dyDescent="0.25">
      <c r="A16" s="11">
        <v>241000</v>
      </c>
      <c r="B16" s="12" t="s">
        <v>23</v>
      </c>
      <c r="C16" s="13">
        <v>204685</v>
      </c>
      <c r="D16" s="13">
        <v>18960</v>
      </c>
      <c r="E16" s="13">
        <v>223645</v>
      </c>
      <c r="F16" s="14">
        <v>193.46</v>
      </c>
      <c r="G16" s="13">
        <v>246269</v>
      </c>
      <c r="H16" s="13">
        <v>18967</v>
      </c>
      <c r="I16" s="13">
        <v>265237</v>
      </c>
      <c r="J16" s="14">
        <v>229.44</v>
      </c>
      <c r="K16" s="13">
        <v>41592</v>
      </c>
      <c r="L16" s="14">
        <v>35.979999999999997</v>
      </c>
      <c r="M16" s="15">
        <v>18.600000000000001</v>
      </c>
      <c r="N16" s="106" t="s">
        <v>8</v>
      </c>
    </row>
    <row r="17" spans="1:14" ht="10.8" customHeight="1" x14ac:dyDescent="0.25">
      <c r="A17" s="11">
        <v>251000</v>
      </c>
      <c r="B17" s="12" t="s">
        <v>25</v>
      </c>
      <c r="C17" s="13">
        <v>63431</v>
      </c>
      <c r="D17" s="13">
        <v>7875</v>
      </c>
      <c r="E17" s="13">
        <v>71306</v>
      </c>
      <c r="F17" s="14">
        <v>328.41</v>
      </c>
      <c r="G17" s="13">
        <v>69795</v>
      </c>
      <c r="H17" s="13">
        <v>7825</v>
      </c>
      <c r="I17" s="13">
        <v>77620</v>
      </c>
      <c r="J17" s="14">
        <v>357.49</v>
      </c>
      <c r="K17" s="13">
        <v>6314</v>
      </c>
      <c r="L17" s="14">
        <v>29.08</v>
      </c>
      <c r="M17" s="15">
        <v>8.9</v>
      </c>
      <c r="N17" s="106" t="s">
        <v>8</v>
      </c>
    </row>
    <row r="18" spans="1:14" ht="10.8" customHeight="1" x14ac:dyDescent="0.25">
      <c r="A18" s="11">
        <v>252000</v>
      </c>
      <c r="B18" s="12" t="s">
        <v>87</v>
      </c>
      <c r="C18" s="13">
        <v>48097</v>
      </c>
      <c r="D18" s="13">
        <v>4180</v>
      </c>
      <c r="E18" s="13">
        <v>52277</v>
      </c>
      <c r="F18" s="14">
        <v>352.05</v>
      </c>
      <c r="G18" s="13">
        <v>47809</v>
      </c>
      <c r="H18" s="13">
        <v>4252</v>
      </c>
      <c r="I18" s="13">
        <v>52062</v>
      </c>
      <c r="J18" s="14">
        <v>350.6</v>
      </c>
      <c r="K18" s="261">
        <v>-216</v>
      </c>
      <c r="L18" s="14">
        <v>-1.45</v>
      </c>
      <c r="M18" s="15">
        <v>-0.4</v>
      </c>
      <c r="N18" s="106" t="s">
        <v>8</v>
      </c>
    </row>
    <row r="19" spans="1:14" ht="10.8" customHeight="1" x14ac:dyDescent="0.25">
      <c r="A19" s="11">
        <v>254000</v>
      </c>
      <c r="B19" s="12" t="s">
        <v>27</v>
      </c>
      <c r="C19" s="13">
        <v>75717</v>
      </c>
      <c r="D19" s="13">
        <v>8072</v>
      </c>
      <c r="E19" s="13">
        <v>83790</v>
      </c>
      <c r="F19" s="14">
        <v>303.33999999999997</v>
      </c>
      <c r="G19" s="13">
        <v>75398</v>
      </c>
      <c r="H19" s="13">
        <v>8191</v>
      </c>
      <c r="I19" s="13">
        <v>83590</v>
      </c>
      <c r="J19" s="14">
        <v>302.62</v>
      </c>
      <c r="K19" s="261">
        <v>-200</v>
      </c>
      <c r="L19" s="14">
        <v>-0.72</v>
      </c>
      <c r="M19" s="15">
        <v>-0.2</v>
      </c>
      <c r="N19" s="106" t="s">
        <v>8</v>
      </c>
    </row>
    <row r="20" spans="1:14" ht="10.8" customHeight="1" x14ac:dyDescent="0.25">
      <c r="A20" s="11">
        <v>255000</v>
      </c>
      <c r="B20" s="12" t="s">
        <v>28</v>
      </c>
      <c r="C20" s="13">
        <v>19726</v>
      </c>
      <c r="D20" s="13">
        <v>2572</v>
      </c>
      <c r="E20" s="13">
        <v>22298</v>
      </c>
      <c r="F20" s="14">
        <v>315.39999999999998</v>
      </c>
      <c r="G20" s="13">
        <v>22649</v>
      </c>
      <c r="H20" s="13">
        <v>2558</v>
      </c>
      <c r="I20" s="13">
        <v>25207</v>
      </c>
      <c r="J20" s="14">
        <v>356.55</v>
      </c>
      <c r="K20" s="13">
        <v>2909</v>
      </c>
      <c r="L20" s="14">
        <v>41.15</v>
      </c>
      <c r="M20" s="15">
        <v>13</v>
      </c>
      <c r="N20" s="106" t="s">
        <v>8</v>
      </c>
    </row>
    <row r="21" spans="1:14" ht="10.8" customHeight="1" x14ac:dyDescent="0.25">
      <c r="A21" s="11">
        <v>256000</v>
      </c>
      <c r="B21" s="12" t="s">
        <v>29</v>
      </c>
      <c r="C21" s="13">
        <v>42675</v>
      </c>
      <c r="D21" s="13">
        <v>4465</v>
      </c>
      <c r="E21" s="13">
        <v>47140</v>
      </c>
      <c r="F21" s="14">
        <v>385.45</v>
      </c>
      <c r="G21" s="13">
        <v>45433</v>
      </c>
      <c r="H21" s="13">
        <v>4453</v>
      </c>
      <c r="I21" s="13">
        <v>49886</v>
      </c>
      <c r="J21" s="14">
        <v>407.91</v>
      </c>
      <c r="K21" s="13">
        <v>2746</v>
      </c>
      <c r="L21" s="14">
        <v>22.46</v>
      </c>
      <c r="M21" s="15">
        <v>5.8</v>
      </c>
      <c r="N21" s="106" t="s">
        <v>8</v>
      </c>
    </row>
    <row r="22" spans="1:14" ht="10.8" customHeight="1" x14ac:dyDescent="0.25">
      <c r="A22" s="11">
        <v>257000</v>
      </c>
      <c r="B22" s="12" t="s">
        <v>30</v>
      </c>
      <c r="C22" s="13">
        <v>46901</v>
      </c>
      <c r="D22" s="13">
        <v>5885</v>
      </c>
      <c r="E22" s="13">
        <v>52785</v>
      </c>
      <c r="F22" s="14">
        <v>334.53</v>
      </c>
      <c r="G22" s="13">
        <v>50932</v>
      </c>
      <c r="H22" s="13">
        <v>5890</v>
      </c>
      <c r="I22" s="13">
        <v>56822</v>
      </c>
      <c r="J22" s="14">
        <v>360.12</v>
      </c>
      <c r="K22" s="13">
        <v>4037</v>
      </c>
      <c r="L22" s="14">
        <v>25.58</v>
      </c>
      <c r="M22" s="15">
        <v>7.6</v>
      </c>
      <c r="N22" s="106" t="s">
        <v>8</v>
      </c>
    </row>
    <row r="23" spans="1:14" s="109" customFormat="1" ht="10.8" customHeight="1" x14ac:dyDescent="0.25">
      <c r="A23" s="16">
        <v>2</v>
      </c>
      <c r="B23" s="17" t="s">
        <v>31</v>
      </c>
      <c r="C23" s="18">
        <v>501233</v>
      </c>
      <c r="D23" s="18">
        <v>52009</v>
      </c>
      <c r="E23" s="18">
        <v>553241</v>
      </c>
      <c r="F23" s="19">
        <v>257.49</v>
      </c>
      <c r="G23" s="18">
        <v>558286</v>
      </c>
      <c r="H23" s="18">
        <v>52137</v>
      </c>
      <c r="I23" s="18">
        <v>610423</v>
      </c>
      <c r="J23" s="19">
        <v>284.10000000000002</v>
      </c>
      <c r="K23" s="18">
        <v>57182</v>
      </c>
      <c r="L23" s="19">
        <v>26.61</v>
      </c>
      <c r="M23" s="20">
        <v>10.3</v>
      </c>
      <c r="N23" s="106" t="s">
        <v>8</v>
      </c>
    </row>
    <row r="24" spans="1:14" ht="15" customHeight="1" x14ac:dyDescent="0.25">
      <c r="A24" s="11">
        <v>351000</v>
      </c>
      <c r="B24" s="12" t="s">
        <v>32</v>
      </c>
      <c r="C24" s="13">
        <v>55681</v>
      </c>
      <c r="D24" s="13">
        <v>5262</v>
      </c>
      <c r="E24" s="13">
        <v>60943</v>
      </c>
      <c r="F24" s="14">
        <v>340.54</v>
      </c>
      <c r="G24" s="13">
        <v>60437</v>
      </c>
      <c r="H24" s="13">
        <v>5362</v>
      </c>
      <c r="I24" s="13">
        <v>65798</v>
      </c>
      <c r="J24" s="14">
        <v>367.67</v>
      </c>
      <c r="K24" s="13">
        <v>4855</v>
      </c>
      <c r="L24" s="14">
        <v>27.13</v>
      </c>
      <c r="M24" s="15">
        <v>8</v>
      </c>
      <c r="N24" s="106" t="s">
        <v>8</v>
      </c>
    </row>
    <row r="25" spans="1:14" ht="10.8" customHeight="1" x14ac:dyDescent="0.25">
      <c r="A25" s="11">
        <v>352000</v>
      </c>
      <c r="B25" s="12" t="s">
        <v>33</v>
      </c>
      <c r="C25" s="13">
        <v>61535</v>
      </c>
      <c r="D25" s="13">
        <v>6219</v>
      </c>
      <c r="E25" s="13">
        <v>67754</v>
      </c>
      <c r="F25" s="14">
        <v>341.75</v>
      </c>
      <c r="G25" s="13">
        <v>65466</v>
      </c>
      <c r="H25" s="13">
        <v>6286</v>
      </c>
      <c r="I25" s="13">
        <v>71752</v>
      </c>
      <c r="J25" s="14">
        <v>361.91</v>
      </c>
      <c r="K25" s="13">
        <v>3998</v>
      </c>
      <c r="L25" s="14">
        <v>20.170000000000002</v>
      </c>
      <c r="M25" s="15">
        <v>5.9</v>
      </c>
      <c r="N25" s="106" t="s">
        <v>8</v>
      </c>
    </row>
    <row r="26" spans="1:14" ht="10.8" customHeight="1" x14ac:dyDescent="0.25">
      <c r="A26" s="11">
        <v>353000</v>
      </c>
      <c r="B26" s="12" t="s">
        <v>34</v>
      </c>
      <c r="C26" s="13">
        <v>55478</v>
      </c>
      <c r="D26" s="13">
        <v>8682</v>
      </c>
      <c r="E26" s="13">
        <v>64161</v>
      </c>
      <c r="F26" s="14">
        <v>253.22</v>
      </c>
      <c r="G26" s="13">
        <v>56872</v>
      </c>
      <c r="H26" s="13">
        <v>8741</v>
      </c>
      <c r="I26" s="13">
        <v>65613</v>
      </c>
      <c r="J26" s="14">
        <v>258.95</v>
      </c>
      <c r="K26" s="13">
        <v>1452</v>
      </c>
      <c r="L26" s="14">
        <v>5.73</v>
      </c>
      <c r="M26" s="15">
        <v>2.2999999999999998</v>
      </c>
      <c r="N26" s="106" t="s">
        <v>8</v>
      </c>
    </row>
    <row r="27" spans="1:14" ht="10.8" customHeight="1" x14ac:dyDescent="0.25">
      <c r="A27" s="11">
        <v>354000</v>
      </c>
      <c r="B27" s="12" t="s">
        <v>88</v>
      </c>
      <c r="C27" s="13">
        <v>25568</v>
      </c>
      <c r="D27" s="13">
        <v>1878</v>
      </c>
      <c r="E27" s="13">
        <v>27447</v>
      </c>
      <c r="F27" s="14">
        <v>566.38</v>
      </c>
      <c r="G27" s="13">
        <v>28355</v>
      </c>
      <c r="H27" s="13">
        <v>1884</v>
      </c>
      <c r="I27" s="13">
        <v>30238</v>
      </c>
      <c r="J27" s="14">
        <v>623.99</v>
      </c>
      <c r="K27" s="13">
        <v>2792</v>
      </c>
      <c r="L27" s="14">
        <v>57.61</v>
      </c>
      <c r="M27" s="15">
        <v>10.199999999999999</v>
      </c>
      <c r="N27" s="106" t="s">
        <v>8</v>
      </c>
    </row>
    <row r="28" spans="1:14" ht="10.8" customHeight="1" x14ac:dyDescent="0.25">
      <c r="A28" s="11">
        <v>355000</v>
      </c>
      <c r="B28" s="12" t="s">
        <v>36</v>
      </c>
      <c r="C28" s="13">
        <v>52628</v>
      </c>
      <c r="D28" s="13">
        <v>5269</v>
      </c>
      <c r="E28" s="13">
        <v>57898</v>
      </c>
      <c r="F28" s="14">
        <v>315.26</v>
      </c>
      <c r="G28" s="13">
        <v>56435</v>
      </c>
      <c r="H28" s="13">
        <v>5386</v>
      </c>
      <c r="I28" s="13">
        <v>61821</v>
      </c>
      <c r="J28" s="14">
        <v>336.63</v>
      </c>
      <c r="K28" s="13">
        <v>3923</v>
      </c>
      <c r="L28" s="14">
        <v>21.36</v>
      </c>
      <c r="M28" s="15">
        <v>6.8</v>
      </c>
      <c r="N28" s="106" t="s">
        <v>8</v>
      </c>
    </row>
    <row r="29" spans="1:14" ht="10.8" customHeight="1" x14ac:dyDescent="0.25">
      <c r="A29" s="11">
        <v>356000</v>
      </c>
      <c r="B29" s="12" t="s">
        <v>37</v>
      </c>
      <c r="C29" s="13">
        <v>26036</v>
      </c>
      <c r="D29" s="13">
        <v>4111</v>
      </c>
      <c r="E29" s="13">
        <v>30147</v>
      </c>
      <c r="F29" s="14">
        <v>264.86</v>
      </c>
      <c r="G29" s="13">
        <v>29168</v>
      </c>
      <c r="H29" s="13">
        <v>4135</v>
      </c>
      <c r="I29" s="13">
        <v>33303</v>
      </c>
      <c r="J29" s="14">
        <v>292.58</v>
      </c>
      <c r="K29" s="13">
        <v>3156</v>
      </c>
      <c r="L29" s="14">
        <v>27.72</v>
      </c>
      <c r="M29" s="15">
        <v>10.5</v>
      </c>
      <c r="N29" s="106" t="s">
        <v>8</v>
      </c>
    </row>
    <row r="30" spans="1:14" ht="10.8" customHeight="1" x14ac:dyDescent="0.25">
      <c r="A30" s="11">
        <v>357000</v>
      </c>
      <c r="B30" s="12" t="s">
        <v>38</v>
      </c>
      <c r="C30" s="13">
        <v>53183</v>
      </c>
      <c r="D30" s="13">
        <v>6336</v>
      </c>
      <c r="E30" s="13">
        <v>59518</v>
      </c>
      <c r="F30" s="14">
        <v>363.43</v>
      </c>
      <c r="G30" s="13">
        <v>58433</v>
      </c>
      <c r="H30" s="13">
        <v>6366</v>
      </c>
      <c r="I30" s="13">
        <v>64799</v>
      </c>
      <c r="J30" s="14">
        <v>395.67</v>
      </c>
      <c r="K30" s="13">
        <v>5281</v>
      </c>
      <c r="L30" s="14">
        <v>32.24</v>
      </c>
      <c r="M30" s="15">
        <v>8.9</v>
      </c>
      <c r="N30" s="106" t="s">
        <v>8</v>
      </c>
    </row>
    <row r="31" spans="1:14" ht="10.8" customHeight="1" x14ac:dyDescent="0.25">
      <c r="A31" s="11">
        <v>358000</v>
      </c>
      <c r="B31" s="12" t="s">
        <v>39</v>
      </c>
      <c r="C31" s="13">
        <v>49577</v>
      </c>
      <c r="D31" s="13">
        <v>5237</v>
      </c>
      <c r="E31" s="13">
        <v>54814</v>
      </c>
      <c r="F31" s="14">
        <v>391.1</v>
      </c>
      <c r="G31" s="13">
        <v>50835</v>
      </c>
      <c r="H31" s="13">
        <v>5205</v>
      </c>
      <c r="I31" s="13">
        <v>56040</v>
      </c>
      <c r="J31" s="14">
        <v>399.85</v>
      </c>
      <c r="K31" s="13">
        <v>1226</v>
      </c>
      <c r="L31" s="14">
        <v>8.75</v>
      </c>
      <c r="M31" s="15">
        <v>2.2000000000000002</v>
      </c>
      <c r="N31" s="106" t="s">
        <v>8</v>
      </c>
    </row>
    <row r="32" spans="1:14" ht="10.8" customHeight="1" x14ac:dyDescent="0.25">
      <c r="A32" s="11">
        <v>359000</v>
      </c>
      <c r="B32" s="12" t="s">
        <v>40</v>
      </c>
      <c r="C32" s="13">
        <v>50845</v>
      </c>
      <c r="D32" s="13">
        <v>6825</v>
      </c>
      <c r="E32" s="13">
        <v>57670</v>
      </c>
      <c r="F32" s="14">
        <v>282.76</v>
      </c>
      <c r="G32" s="13">
        <v>52074</v>
      </c>
      <c r="H32" s="13">
        <v>6879</v>
      </c>
      <c r="I32" s="13">
        <v>58953</v>
      </c>
      <c r="J32" s="14">
        <v>289.05</v>
      </c>
      <c r="K32" s="13">
        <v>1284</v>
      </c>
      <c r="L32" s="14">
        <v>6.29</v>
      </c>
      <c r="M32" s="15">
        <v>2.2000000000000002</v>
      </c>
      <c r="N32" s="106" t="s">
        <v>8</v>
      </c>
    </row>
    <row r="33" spans="1:14" ht="10.8" customHeight="1" x14ac:dyDescent="0.25">
      <c r="A33" s="11">
        <v>360000</v>
      </c>
      <c r="B33" s="12" t="s">
        <v>41</v>
      </c>
      <c r="C33" s="13">
        <v>37297</v>
      </c>
      <c r="D33" s="13">
        <v>3276</v>
      </c>
      <c r="E33" s="13">
        <v>40572</v>
      </c>
      <c r="F33" s="14">
        <v>438.73</v>
      </c>
      <c r="G33" s="13">
        <v>40985</v>
      </c>
      <c r="H33" s="13">
        <v>3274</v>
      </c>
      <c r="I33" s="13">
        <v>44258</v>
      </c>
      <c r="J33" s="14">
        <v>478.59</v>
      </c>
      <c r="K33" s="13">
        <v>3686</v>
      </c>
      <c r="L33" s="14">
        <v>39.86</v>
      </c>
      <c r="M33" s="15">
        <v>9.1</v>
      </c>
      <c r="N33" s="106" t="s">
        <v>8</v>
      </c>
    </row>
    <row r="34" spans="1:14" ht="10.8" customHeight="1" x14ac:dyDescent="0.25">
      <c r="A34" s="11">
        <v>361000</v>
      </c>
      <c r="B34" s="12" t="s">
        <v>42</v>
      </c>
      <c r="C34" s="13">
        <v>27693</v>
      </c>
      <c r="D34" s="13">
        <v>4748</v>
      </c>
      <c r="E34" s="13">
        <v>32441</v>
      </c>
      <c r="F34" s="14">
        <v>236.78</v>
      </c>
      <c r="G34" s="13">
        <v>29278</v>
      </c>
      <c r="H34" s="13">
        <v>4756</v>
      </c>
      <c r="I34" s="13">
        <v>34033</v>
      </c>
      <c r="J34" s="14">
        <v>248.4</v>
      </c>
      <c r="K34" s="13">
        <v>1592</v>
      </c>
      <c r="L34" s="14">
        <v>11.62</v>
      </c>
      <c r="M34" s="15">
        <v>4.9000000000000004</v>
      </c>
      <c r="N34" s="106" t="s">
        <v>8</v>
      </c>
    </row>
    <row r="35" spans="1:14" s="109" customFormat="1" ht="10.8" customHeight="1" x14ac:dyDescent="0.25">
      <c r="A35" s="16">
        <v>3</v>
      </c>
      <c r="B35" s="17" t="s">
        <v>36</v>
      </c>
      <c r="C35" s="18">
        <v>495521</v>
      </c>
      <c r="D35" s="18">
        <v>57843</v>
      </c>
      <c r="E35" s="18">
        <v>553365</v>
      </c>
      <c r="F35" s="19">
        <v>322.87</v>
      </c>
      <c r="G35" s="18">
        <v>528337</v>
      </c>
      <c r="H35" s="18">
        <v>58272</v>
      </c>
      <c r="I35" s="18">
        <v>586609</v>
      </c>
      <c r="J35" s="19">
        <v>342.27</v>
      </c>
      <c r="K35" s="18">
        <v>33244</v>
      </c>
      <c r="L35" s="19">
        <v>19.399999999999999</v>
      </c>
      <c r="M35" s="20">
        <v>6</v>
      </c>
      <c r="N35" s="106" t="s">
        <v>8</v>
      </c>
    </row>
    <row r="36" spans="1:14" ht="15" customHeight="1" x14ac:dyDescent="0.25">
      <c r="A36" s="11">
        <v>451000</v>
      </c>
      <c r="B36" s="12" t="s">
        <v>48</v>
      </c>
      <c r="C36" s="13">
        <v>29106</v>
      </c>
      <c r="D36" s="13">
        <v>4812</v>
      </c>
      <c r="E36" s="13">
        <v>33918</v>
      </c>
      <c r="F36" s="14">
        <v>272</v>
      </c>
      <c r="G36" s="13">
        <v>30005</v>
      </c>
      <c r="H36" s="13">
        <v>4847</v>
      </c>
      <c r="I36" s="13">
        <v>34852</v>
      </c>
      <c r="J36" s="14">
        <v>279.49</v>
      </c>
      <c r="K36" s="13">
        <v>934</v>
      </c>
      <c r="L36" s="14">
        <v>7.49</v>
      </c>
      <c r="M36" s="15">
        <v>2.8</v>
      </c>
      <c r="N36" s="106" t="s">
        <v>8</v>
      </c>
    </row>
    <row r="37" spans="1:14" ht="10.8" customHeight="1" x14ac:dyDescent="0.25">
      <c r="A37" s="11">
        <v>452000</v>
      </c>
      <c r="B37" s="12" t="s">
        <v>49</v>
      </c>
      <c r="C37" s="13">
        <v>56153</v>
      </c>
      <c r="D37" s="13">
        <v>6746</v>
      </c>
      <c r="E37" s="13">
        <v>62898</v>
      </c>
      <c r="F37" s="14">
        <v>331.01</v>
      </c>
      <c r="G37" s="13">
        <v>63663</v>
      </c>
      <c r="H37" s="13">
        <v>6746</v>
      </c>
      <c r="I37" s="13">
        <v>70409</v>
      </c>
      <c r="J37" s="14">
        <v>370.53</v>
      </c>
      <c r="K37" s="13">
        <v>7511</v>
      </c>
      <c r="L37" s="14">
        <v>39.53</v>
      </c>
      <c r="M37" s="15">
        <v>11.9</v>
      </c>
      <c r="N37" s="106" t="s">
        <v>8</v>
      </c>
    </row>
    <row r="38" spans="1:14" ht="10.8" customHeight="1" x14ac:dyDescent="0.25">
      <c r="A38" s="11">
        <v>453000</v>
      </c>
      <c r="B38" s="12" t="s">
        <v>50</v>
      </c>
      <c r="C38" s="13">
        <v>44433</v>
      </c>
      <c r="D38" s="13">
        <v>6059</v>
      </c>
      <c r="E38" s="13">
        <v>50492</v>
      </c>
      <c r="F38" s="14">
        <v>294.49</v>
      </c>
      <c r="G38" s="13">
        <v>46759</v>
      </c>
      <c r="H38" s="13">
        <v>6114</v>
      </c>
      <c r="I38" s="13">
        <v>52873</v>
      </c>
      <c r="J38" s="14">
        <v>308.38</v>
      </c>
      <c r="K38" s="13">
        <v>2381</v>
      </c>
      <c r="L38" s="14">
        <v>13.89</v>
      </c>
      <c r="M38" s="15">
        <v>4.7</v>
      </c>
      <c r="N38" s="106" t="s">
        <v>8</v>
      </c>
    </row>
    <row r="39" spans="1:14" ht="10.8" customHeight="1" x14ac:dyDescent="0.25">
      <c r="A39" s="11">
        <v>454000</v>
      </c>
      <c r="B39" s="12" t="s">
        <v>51</v>
      </c>
      <c r="C39" s="13">
        <v>78966</v>
      </c>
      <c r="D39" s="13">
        <v>10614</v>
      </c>
      <c r="E39" s="13">
        <v>89580</v>
      </c>
      <c r="F39" s="14">
        <v>274.13</v>
      </c>
      <c r="G39" s="13">
        <v>81951</v>
      </c>
      <c r="H39" s="13">
        <v>10737</v>
      </c>
      <c r="I39" s="13">
        <v>92688</v>
      </c>
      <c r="J39" s="14">
        <v>283.64</v>
      </c>
      <c r="K39" s="13">
        <v>3108</v>
      </c>
      <c r="L39" s="14">
        <v>9.51</v>
      </c>
      <c r="M39" s="15">
        <v>3.5</v>
      </c>
      <c r="N39" s="106" t="s">
        <v>8</v>
      </c>
    </row>
    <row r="40" spans="1:14" ht="10.8" customHeight="1" x14ac:dyDescent="0.25">
      <c r="A40" s="11">
        <v>455000</v>
      </c>
      <c r="B40" s="12" t="s">
        <v>52</v>
      </c>
      <c r="C40" s="13">
        <v>27585</v>
      </c>
      <c r="D40" s="13">
        <v>3404</v>
      </c>
      <c r="E40" s="13">
        <v>30989</v>
      </c>
      <c r="F40" s="14">
        <v>314.08999999999997</v>
      </c>
      <c r="G40" s="13">
        <v>28765</v>
      </c>
      <c r="H40" s="13">
        <v>3411</v>
      </c>
      <c r="I40" s="13">
        <v>32176</v>
      </c>
      <c r="J40" s="14">
        <v>326.12</v>
      </c>
      <c r="K40" s="13">
        <v>1186</v>
      </c>
      <c r="L40" s="14">
        <v>12.03</v>
      </c>
      <c r="M40" s="15">
        <v>3.8</v>
      </c>
      <c r="N40" s="106" t="s">
        <v>8</v>
      </c>
    </row>
    <row r="41" spans="1:14" ht="10.8" customHeight="1" x14ac:dyDescent="0.25">
      <c r="A41" s="11">
        <v>456000</v>
      </c>
      <c r="B41" s="12" t="s">
        <v>53</v>
      </c>
      <c r="C41" s="13">
        <v>31827</v>
      </c>
      <c r="D41" s="13">
        <v>4777</v>
      </c>
      <c r="E41" s="13">
        <v>36604</v>
      </c>
      <c r="F41" s="14">
        <v>267.36</v>
      </c>
      <c r="G41" s="13">
        <v>35357</v>
      </c>
      <c r="H41" s="13">
        <v>4810</v>
      </c>
      <c r="I41" s="13">
        <v>40167</v>
      </c>
      <c r="J41" s="14">
        <v>293.39</v>
      </c>
      <c r="K41" s="13">
        <v>3563</v>
      </c>
      <c r="L41" s="14">
        <v>26.03</v>
      </c>
      <c r="M41" s="15">
        <v>9.6999999999999993</v>
      </c>
      <c r="N41" s="106" t="s">
        <v>8</v>
      </c>
    </row>
    <row r="42" spans="1:14" ht="10.8" customHeight="1" x14ac:dyDescent="0.25">
      <c r="A42" s="11">
        <v>457000</v>
      </c>
      <c r="B42" s="12" t="s">
        <v>54</v>
      </c>
      <c r="C42" s="13">
        <v>47566</v>
      </c>
      <c r="D42" s="13">
        <v>6249</v>
      </c>
      <c r="E42" s="13">
        <v>53815</v>
      </c>
      <c r="F42" s="14">
        <v>315.95</v>
      </c>
      <c r="G42" s="13">
        <v>53433</v>
      </c>
      <c r="H42" s="13">
        <v>6289</v>
      </c>
      <c r="I42" s="13">
        <v>59722</v>
      </c>
      <c r="J42" s="14">
        <v>350.63</v>
      </c>
      <c r="K42" s="13">
        <v>5907</v>
      </c>
      <c r="L42" s="14">
        <v>34.68</v>
      </c>
      <c r="M42" s="15">
        <v>11</v>
      </c>
      <c r="N42" s="106" t="s">
        <v>8</v>
      </c>
    </row>
    <row r="43" spans="1:14" ht="10.8" customHeight="1" x14ac:dyDescent="0.25">
      <c r="A43" s="11">
        <v>458000</v>
      </c>
      <c r="B43" s="12" t="s">
        <v>55</v>
      </c>
      <c r="C43" s="13">
        <v>33851</v>
      </c>
      <c r="D43" s="13">
        <v>4780</v>
      </c>
      <c r="E43" s="13">
        <v>38631</v>
      </c>
      <c r="F43" s="14">
        <v>294.48</v>
      </c>
      <c r="G43" s="13">
        <v>35080</v>
      </c>
      <c r="H43" s="13">
        <v>4801</v>
      </c>
      <c r="I43" s="13">
        <v>39881</v>
      </c>
      <c r="J43" s="14">
        <v>304</v>
      </c>
      <c r="K43" s="13">
        <v>1249</v>
      </c>
      <c r="L43" s="14">
        <v>9.52</v>
      </c>
      <c r="M43" s="15">
        <v>3.2</v>
      </c>
      <c r="N43" s="106" t="s">
        <v>8</v>
      </c>
    </row>
    <row r="44" spans="1:14" ht="10.8" customHeight="1" x14ac:dyDescent="0.25">
      <c r="A44" s="11">
        <v>459000</v>
      </c>
      <c r="B44" s="12" t="s">
        <v>56</v>
      </c>
      <c r="C44" s="13">
        <v>80250</v>
      </c>
      <c r="D44" s="13">
        <v>12113</v>
      </c>
      <c r="E44" s="13">
        <v>92363</v>
      </c>
      <c r="F44" s="14">
        <v>258.08</v>
      </c>
      <c r="G44" s="13">
        <v>85729</v>
      </c>
      <c r="H44" s="13">
        <v>12140</v>
      </c>
      <c r="I44" s="13">
        <v>97869</v>
      </c>
      <c r="J44" s="14">
        <v>273.47000000000003</v>
      </c>
      <c r="K44" s="13">
        <v>5506</v>
      </c>
      <c r="L44" s="14">
        <v>15.38</v>
      </c>
      <c r="M44" s="15">
        <v>6</v>
      </c>
      <c r="N44" s="106" t="s">
        <v>8</v>
      </c>
    </row>
    <row r="45" spans="1:14" ht="10.8" customHeight="1" x14ac:dyDescent="0.25">
      <c r="A45" s="11">
        <v>460000</v>
      </c>
      <c r="B45" s="12" t="s">
        <v>57</v>
      </c>
      <c r="C45" s="13">
        <v>30424</v>
      </c>
      <c r="D45" s="13">
        <v>5252</v>
      </c>
      <c r="E45" s="13">
        <v>35676</v>
      </c>
      <c r="F45" s="14">
        <v>250.2</v>
      </c>
      <c r="G45" s="13">
        <v>33565</v>
      </c>
      <c r="H45" s="13">
        <v>5230</v>
      </c>
      <c r="I45" s="13">
        <v>38795</v>
      </c>
      <c r="J45" s="14">
        <v>272.07</v>
      </c>
      <c r="K45" s="13">
        <v>3120</v>
      </c>
      <c r="L45" s="14">
        <v>21.88</v>
      </c>
      <c r="M45" s="15">
        <v>8.6999999999999993</v>
      </c>
      <c r="N45" s="106" t="s">
        <v>8</v>
      </c>
    </row>
    <row r="46" spans="1:14" ht="10.8" customHeight="1" x14ac:dyDescent="0.25">
      <c r="A46" s="11">
        <v>461000</v>
      </c>
      <c r="B46" s="12" t="s">
        <v>58</v>
      </c>
      <c r="C46" s="13">
        <v>28610</v>
      </c>
      <c r="D46" s="13">
        <v>3198</v>
      </c>
      <c r="E46" s="13">
        <v>31808</v>
      </c>
      <c r="F46" s="14">
        <v>359.25</v>
      </c>
      <c r="G46" s="13">
        <v>32971</v>
      </c>
      <c r="H46" s="13">
        <v>3192</v>
      </c>
      <c r="I46" s="13">
        <v>36163</v>
      </c>
      <c r="J46" s="14">
        <v>408.44</v>
      </c>
      <c r="K46" s="13">
        <v>4355</v>
      </c>
      <c r="L46" s="14">
        <v>49.18</v>
      </c>
      <c r="M46" s="15">
        <v>13.7</v>
      </c>
      <c r="N46" s="106" t="s">
        <v>8</v>
      </c>
    </row>
    <row r="47" spans="1:14" ht="10.8" customHeight="1" x14ac:dyDescent="0.25">
      <c r="A47" s="11">
        <v>462000</v>
      </c>
      <c r="B47" s="12" t="s">
        <v>59</v>
      </c>
      <c r="C47" s="13">
        <v>19062</v>
      </c>
      <c r="D47" s="13">
        <v>2209</v>
      </c>
      <c r="E47" s="13">
        <v>21271</v>
      </c>
      <c r="F47" s="14">
        <v>372.36</v>
      </c>
      <c r="G47" s="13">
        <v>19635</v>
      </c>
      <c r="H47" s="13">
        <v>2220</v>
      </c>
      <c r="I47" s="13">
        <v>21855</v>
      </c>
      <c r="J47" s="14">
        <v>382.59</v>
      </c>
      <c r="K47" s="13">
        <v>584</v>
      </c>
      <c r="L47" s="14">
        <v>10.23</v>
      </c>
      <c r="M47" s="15">
        <v>2.7</v>
      </c>
      <c r="N47" s="106" t="s">
        <v>8</v>
      </c>
    </row>
    <row r="48" spans="1:14" s="109" customFormat="1" ht="10.8" customHeight="1" x14ac:dyDescent="0.25">
      <c r="A48" s="16">
        <v>4</v>
      </c>
      <c r="B48" s="17" t="s">
        <v>91</v>
      </c>
      <c r="C48" s="18">
        <v>507834</v>
      </c>
      <c r="D48" s="18">
        <v>70212</v>
      </c>
      <c r="E48" s="18">
        <v>578046</v>
      </c>
      <c r="F48" s="19">
        <v>289.58</v>
      </c>
      <c r="G48" s="18">
        <v>546912</v>
      </c>
      <c r="H48" s="18">
        <v>70539</v>
      </c>
      <c r="I48" s="18">
        <v>617451</v>
      </c>
      <c r="J48" s="19">
        <v>309.32</v>
      </c>
      <c r="K48" s="18">
        <v>39405</v>
      </c>
      <c r="L48" s="19">
        <v>19.739999999999998</v>
      </c>
      <c r="M48" s="20">
        <v>6.8</v>
      </c>
      <c r="N48" s="106" t="s">
        <v>8</v>
      </c>
    </row>
    <row r="49" spans="1:14" ht="15" customHeight="1" x14ac:dyDescent="0.25">
      <c r="A49" s="110" t="s">
        <v>892</v>
      </c>
      <c r="B49" s="17" t="s">
        <v>140</v>
      </c>
      <c r="C49" s="18">
        <v>1828775</v>
      </c>
      <c r="D49" s="18">
        <v>214613</v>
      </c>
      <c r="E49" s="18">
        <v>2043388</v>
      </c>
      <c r="F49" s="19">
        <v>292.86</v>
      </c>
      <c r="G49" s="18">
        <v>1977757</v>
      </c>
      <c r="H49" s="18">
        <v>215609</v>
      </c>
      <c r="I49" s="18">
        <v>2193365</v>
      </c>
      <c r="J49" s="19">
        <v>314.35000000000002</v>
      </c>
      <c r="K49" s="18">
        <v>149978</v>
      </c>
      <c r="L49" s="19">
        <v>21.49</v>
      </c>
      <c r="M49" s="20">
        <v>7.3</v>
      </c>
      <c r="N49" s="106" t="s">
        <v>8</v>
      </c>
    </row>
    <row r="50" spans="1:14" ht="5.0999999999999996" customHeight="1" x14ac:dyDescent="0.25">
      <c r="A50" s="513" t="s">
        <v>633</v>
      </c>
      <c r="B50" s="513"/>
      <c r="C50" s="513"/>
      <c r="D50" s="513"/>
      <c r="E50" s="513"/>
      <c r="F50" s="513"/>
      <c r="G50" s="513"/>
      <c r="H50" s="513"/>
      <c r="I50" s="513"/>
      <c r="J50" s="513"/>
      <c r="K50" s="513"/>
      <c r="L50" s="513"/>
      <c r="M50" s="513"/>
      <c r="N50" s="106" t="s">
        <v>8</v>
      </c>
    </row>
    <row r="51" spans="1:14" s="166" customFormat="1" ht="9" customHeight="1" x14ac:dyDescent="0.25">
      <c r="A51" s="448" t="s">
        <v>142</v>
      </c>
      <c r="B51" s="448"/>
      <c r="C51" s="448"/>
      <c r="D51" s="448"/>
      <c r="E51" s="448"/>
      <c r="F51" s="448"/>
      <c r="G51" s="448"/>
      <c r="H51" s="448"/>
      <c r="I51" s="448"/>
      <c r="J51" s="448"/>
      <c r="K51" s="448"/>
      <c r="L51" s="448"/>
      <c r="M51" s="448"/>
      <c r="N51" s="110" t="s">
        <v>8</v>
      </c>
    </row>
    <row r="52" spans="1:14" s="166" customFormat="1" ht="9" customHeight="1" x14ac:dyDescent="0.25">
      <c r="A52" s="448" t="s">
        <v>1214</v>
      </c>
      <c r="B52" s="448"/>
      <c r="C52" s="448"/>
      <c r="D52" s="448"/>
      <c r="E52" s="448"/>
      <c r="F52" s="448"/>
      <c r="G52" s="448"/>
      <c r="H52" s="448"/>
      <c r="I52" s="448"/>
      <c r="J52" s="448"/>
      <c r="K52" s="448"/>
      <c r="L52" s="448"/>
      <c r="M52" s="448"/>
      <c r="N52" s="110" t="s">
        <v>8</v>
      </c>
    </row>
    <row r="53" spans="1:14" s="166" customFormat="1" ht="9" customHeight="1" x14ac:dyDescent="0.25">
      <c r="A53" s="448" t="s">
        <v>145</v>
      </c>
      <c r="B53" s="448"/>
      <c r="C53" s="448"/>
      <c r="D53" s="448"/>
      <c r="E53" s="448"/>
      <c r="F53" s="448"/>
      <c r="G53" s="448"/>
      <c r="H53" s="448"/>
      <c r="I53" s="448"/>
      <c r="J53" s="448"/>
      <c r="K53" s="448"/>
      <c r="L53" s="448"/>
      <c r="M53" s="448"/>
      <c r="N53" s="110" t="s">
        <v>8</v>
      </c>
    </row>
    <row r="54" spans="1:14" ht="4.95" customHeight="1" x14ac:dyDescent="0.25">
      <c r="A54" s="106" t="s">
        <v>3</v>
      </c>
      <c r="B54" s="106" t="s">
        <v>3</v>
      </c>
      <c r="C54" s="106" t="s">
        <v>3</v>
      </c>
      <c r="D54" s="106" t="s">
        <v>3</v>
      </c>
      <c r="E54" s="106" t="s">
        <v>3</v>
      </c>
      <c r="F54" s="106" t="s">
        <v>3</v>
      </c>
      <c r="G54" s="106" t="s">
        <v>3</v>
      </c>
      <c r="H54" s="106" t="s">
        <v>3</v>
      </c>
      <c r="I54" s="106" t="s">
        <v>3</v>
      </c>
      <c r="J54" s="106" t="s">
        <v>3</v>
      </c>
      <c r="K54" s="106" t="s">
        <v>3</v>
      </c>
      <c r="L54" s="106" t="s">
        <v>3</v>
      </c>
      <c r="M54" s="106" t="s">
        <v>3</v>
      </c>
      <c r="N54" s="106" t="s">
        <v>9</v>
      </c>
    </row>
  </sheetData>
  <mergeCells count="18">
    <mergeCell ref="A1:F1"/>
    <mergeCell ref="G1:M1"/>
    <mergeCell ref="A53:M53"/>
    <mergeCell ref="A3:M3"/>
    <mergeCell ref="A2:M2"/>
    <mergeCell ref="I5:J5"/>
    <mergeCell ref="C6:E6"/>
    <mergeCell ref="G6:I6"/>
    <mergeCell ref="C4:F4"/>
    <mergeCell ref="G4:J4"/>
    <mergeCell ref="K4:M4"/>
    <mergeCell ref="A52:M52"/>
    <mergeCell ref="E5:F5"/>
    <mergeCell ref="A51:M51"/>
    <mergeCell ref="K5:L5"/>
    <mergeCell ref="B4:B6"/>
    <mergeCell ref="A4:A6"/>
    <mergeCell ref="A50:M50"/>
  </mergeCells>
  <hyperlinks>
    <hyperlink ref="G1:M1" location="'L II 2 Inhalt 2020'!A1" display="zurück zum Inhalt" xr:uid="{4A2AF5AC-B9EC-4805-B2C6-B427D5BD23C4}"/>
    <hyperlink ref="A1:F1" location="'L II 2 Inhalt 2020'!A1" display="Zum Inhaltsverzeichnis" xr:uid="{1CFF8B61-115F-446A-A538-D9C9B0816146}"/>
    <hyperlink ref="A1:M1" location="Inhalt!A1" display="Zum Inhaltsverzeichnis" xr:uid="{7A877907-7B77-4816-8C18-75658BAA91A6}"/>
  </hyperlinks>
  <pageMargins left="0.59055118110236227" right="0.59055118110236227" top="0.59055118110236227" bottom="0.98425196850393704" header="0.19685039370078741" footer="0.31496062992125984"/>
  <pageSetup paperSize="9" pageOrder="overThenDown" orientation="portrait" r:id="rId1"/>
  <headerFooter>
    <oddFooter>&amp;C&amp;"Arial,Standard"&amp;8Statistische Berichte Niedersachsen L II S - j / 2020
&amp;P</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CECD6B-CEE6-48E5-A615-C1A47DE91065}">
  <sheetPr>
    <tabColor theme="7" tint="0.79998168889431442"/>
  </sheetPr>
  <dimension ref="A1:P456"/>
  <sheetViews>
    <sheetView zoomScaleNormal="100" workbookViewId="0">
      <selection sqref="A1:G1"/>
    </sheetView>
  </sheetViews>
  <sheetFormatPr baseColWidth="10" defaultColWidth="11" defaultRowHeight="13.8" x14ac:dyDescent="0.25"/>
  <cols>
    <col min="1" max="1" width="7.6640625" style="10" customWidth="1"/>
    <col min="2" max="2" width="26.88671875" style="10" customWidth="1"/>
    <col min="3" max="14" width="11" style="10" customWidth="1"/>
    <col min="15" max="15" width="12.44140625" style="10" customWidth="1"/>
    <col min="16" max="16" width="1.44140625" style="10" customWidth="1"/>
    <col min="17" max="16384" width="11" style="10"/>
  </cols>
  <sheetData>
    <row r="1" spans="1:16" ht="25.05" customHeight="1" x14ac:dyDescent="0.25">
      <c r="A1" s="518" t="s">
        <v>2</v>
      </c>
      <c r="B1" s="518"/>
      <c r="C1" s="518"/>
      <c r="D1" s="518"/>
      <c r="E1" s="518"/>
      <c r="F1" s="518"/>
      <c r="G1" s="518"/>
      <c r="H1" s="438" t="s">
        <v>2</v>
      </c>
      <c r="I1" s="438"/>
      <c r="J1" s="438"/>
      <c r="K1" s="438"/>
      <c r="L1" s="438"/>
      <c r="M1" s="438"/>
      <c r="N1" s="438"/>
      <c r="O1" s="438"/>
      <c r="P1" s="106" t="s">
        <v>8</v>
      </c>
    </row>
    <row r="2" spans="1:16" ht="30" customHeight="1" x14ac:dyDescent="0.25">
      <c r="A2" s="454" t="s">
        <v>1059</v>
      </c>
      <c r="B2" s="514"/>
      <c r="C2" s="514"/>
      <c r="D2" s="514"/>
      <c r="E2" s="514"/>
      <c r="F2" s="514"/>
      <c r="G2" s="514"/>
      <c r="H2" s="514"/>
      <c r="I2" s="514"/>
      <c r="J2" s="514"/>
      <c r="K2" s="514"/>
      <c r="L2" s="514"/>
      <c r="M2" s="514"/>
      <c r="N2" s="514"/>
      <c r="O2" s="514"/>
      <c r="P2" s="106" t="s">
        <v>8</v>
      </c>
    </row>
    <row r="3" spans="1:16" ht="5.0999999999999996" customHeight="1" x14ac:dyDescent="0.25">
      <c r="A3" s="429" t="s">
        <v>66</v>
      </c>
      <c r="B3" s="429"/>
      <c r="C3" s="447"/>
      <c r="D3" s="447"/>
      <c r="E3" s="447"/>
      <c r="F3" s="447"/>
      <c r="G3" s="447"/>
      <c r="H3" s="429"/>
      <c r="I3" s="429"/>
      <c r="J3" s="429"/>
      <c r="K3" s="429"/>
      <c r="L3" s="429"/>
      <c r="M3" s="429"/>
      <c r="N3" s="429"/>
      <c r="O3" s="429"/>
      <c r="P3" s="106" t="s">
        <v>8</v>
      </c>
    </row>
    <row r="4" spans="1:16" ht="14.25" customHeight="1" x14ac:dyDescent="0.25">
      <c r="A4" s="500" t="s">
        <v>1008</v>
      </c>
      <c r="B4" s="501" t="s">
        <v>146</v>
      </c>
      <c r="C4" s="503">
        <v>2019</v>
      </c>
      <c r="D4" s="503"/>
      <c r="E4" s="503"/>
      <c r="F4" s="503"/>
      <c r="G4" s="503"/>
      <c r="H4" s="503">
        <f>C4+1</f>
        <v>2020</v>
      </c>
      <c r="I4" s="503"/>
      <c r="J4" s="503"/>
      <c r="K4" s="503"/>
      <c r="L4" s="503"/>
      <c r="M4" s="503" t="s">
        <v>128</v>
      </c>
      <c r="N4" s="503"/>
      <c r="O4" s="504"/>
      <c r="P4" s="106" t="s">
        <v>8</v>
      </c>
    </row>
    <row r="5" spans="1:16" ht="14.25" customHeight="1" x14ac:dyDescent="0.25">
      <c r="A5" s="500"/>
      <c r="B5" s="501"/>
      <c r="C5" s="501" t="s">
        <v>147</v>
      </c>
      <c r="D5" s="501" t="s">
        <v>1068</v>
      </c>
      <c r="E5" s="501" t="s">
        <v>131</v>
      </c>
      <c r="F5" s="501" t="s">
        <v>1250</v>
      </c>
      <c r="G5" s="501"/>
      <c r="H5" s="501" t="s">
        <v>147</v>
      </c>
      <c r="I5" s="501" t="s">
        <v>1068</v>
      </c>
      <c r="J5" s="501" t="s">
        <v>131</v>
      </c>
      <c r="K5" s="501" t="s">
        <v>1069</v>
      </c>
      <c r="L5" s="501"/>
      <c r="M5" s="501" t="s">
        <v>1060</v>
      </c>
      <c r="N5" s="501"/>
      <c r="O5" s="502" t="s">
        <v>884</v>
      </c>
      <c r="P5" s="106" t="s">
        <v>8</v>
      </c>
    </row>
    <row r="6" spans="1:16" x14ac:dyDescent="0.25">
      <c r="A6" s="500"/>
      <c r="B6" s="501"/>
      <c r="C6" s="501"/>
      <c r="D6" s="501"/>
      <c r="E6" s="515"/>
      <c r="F6" s="501"/>
      <c r="G6" s="501"/>
      <c r="H6" s="501"/>
      <c r="I6" s="501"/>
      <c r="J6" s="515"/>
      <c r="K6" s="501"/>
      <c r="L6" s="501"/>
      <c r="M6" s="501"/>
      <c r="N6" s="501"/>
      <c r="O6" s="502"/>
      <c r="P6" s="106" t="s">
        <v>8</v>
      </c>
    </row>
    <row r="7" spans="1:16" x14ac:dyDescent="0.25">
      <c r="A7" s="500"/>
      <c r="B7" s="501"/>
      <c r="C7" s="501"/>
      <c r="D7" s="501"/>
      <c r="E7" s="515"/>
      <c r="F7" s="501"/>
      <c r="G7" s="501"/>
      <c r="H7" s="501"/>
      <c r="I7" s="501"/>
      <c r="J7" s="515"/>
      <c r="K7" s="501"/>
      <c r="L7" s="501"/>
      <c r="M7" s="501"/>
      <c r="N7" s="501"/>
      <c r="O7" s="502"/>
      <c r="P7" s="106" t="s">
        <v>8</v>
      </c>
    </row>
    <row r="8" spans="1:16" x14ac:dyDescent="0.25">
      <c r="A8" s="500"/>
      <c r="B8" s="501"/>
      <c r="C8" s="501"/>
      <c r="D8" s="501"/>
      <c r="E8" s="515"/>
      <c r="F8" s="501"/>
      <c r="G8" s="501"/>
      <c r="H8" s="501"/>
      <c r="I8" s="501"/>
      <c r="J8" s="515"/>
      <c r="K8" s="501"/>
      <c r="L8" s="501"/>
      <c r="M8" s="501"/>
      <c r="N8" s="501"/>
      <c r="O8" s="502"/>
      <c r="P8" s="106" t="s">
        <v>8</v>
      </c>
    </row>
    <row r="9" spans="1:16" x14ac:dyDescent="0.25">
      <c r="A9" s="500"/>
      <c r="B9" s="501"/>
      <c r="C9" s="501"/>
      <c r="D9" s="501"/>
      <c r="E9" s="515"/>
      <c r="F9" s="501"/>
      <c r="G9" s="501"/>
      <c r="H9" s="501"/>
      <c r="I9" s="501"/>
      <c r="J9" s="515"/>
      <c r="K9" s="501"/>
      <c r="L9" s="501"/>
      <c r="M9" s="501"/>
      <c r="N9" s="501"/>
      <c r="O9" s="502"/>
      <c r="P9" s="106" t="s">
        <v>8</v>
      </c>
    </row>
    <row r="10" spans="1:16" x14ac:dyDescent="0.25">
      <c r="A10" s="500"/>
      <c r="B10" s="501"/>
      <c r="C10" s="501"/>
      <c r="D10" s="501"/>
      <c r="E10" s="515"/>
      <c r="F10" s="501"/>
      <c r="G10" s="501"/>
      <c r="H10" s="501"/>
      <c r="I10" s="501"/>
      <c r="J10" s="515"/>
      <c r="K10" s="501"/>
      <c r="L10" s="501"/>
      <c r="M10" s="501"/>
      <c r="N10" s="501"/>
      <c r="O10" s="502"/>
      <c r="P10" s="106" t="s">
        <v>8</v>
      </c>
    </row>
    <row r="11" spans="1:16" x14ac:dyDescent="0.25">
      <c r="A11" s="500"/>
      <c r="B11" s="501"/>
      <c r="C11" s="501"/>
      <c r="D11" s="501"/>
      <c r="E11" s="515"/>
      <c r="F11" s="501"/>
      <c r="G11" s="501"/>
      <c r="H11" s="501"/>
      <c r="I11" s="501"/>
      <c r="J11" s="515"/>
      <c r="K11" s="501"/>
      <c r="L11" s="501"/>
      <c r="M11" s="501"/>
      <c r="N11" s="501"/>
      <c r="O11" s="502"/>
      <c r="P11" s="106" t="s">
        <v>8</v>
      </c>
    </row>
    <row r="12" spans="1:16" x14ac:dyDescent="0.25">
      <c r="A12" s="500"/>
      <c r="B12" s="501"/>
      <c r="C12" s="503" t="s">
        <v>134</v>
      </c>
      <c r="D12" s="503"/>
      <c r="E12" s="503"/>
      <c r="F12" s="503"/>
      <c r="G12" s="21" t="s">
        <v>137</v>
      </c>
      <c r="H12" s="503" t="s">
        <v>134</v>
      </c>
      <c r="I12" s="503"/>
      <c r="J12" s="503"/>
      <c r="K12" s="503"/>
      <c r="L12" s="21" t="s">
        <v>137</v>
      </c>
      <c r="M12" s="236" t="s">
        <v>1</v>
      </c>
      <c r="N12" s="21" t="s">
        <v>137</v>
      </c>
      <c r="O12" s="237" t="s">
        <v>0</v>
      </c>
      <c r="P12" s="106" t="s">
        <v>8</v>
      </c>
    </row>
    <row r="13" spans="1:16" ht="5.0999999999999996" customHeight="1" x14ac:dyDescent="0.25">
      <c r="A13" s="275" t="s">
        <v>888</v>
      </c>
      <c r="B13" s="276" t="s">
        <v>889</v>
      </c>
      <c r="C13" s="276" t="s">
        <v>960</v>
      </c>
      <c r="D13" s="276" t="s">
        <v>962</v>
      </c>
      <c r="E13" s="275" t="s">
        <v>963</v>
      </c>
      <c r="F13" s="275" t="s">
        <v>964</v>
      </c>
      <c r="G13" s="275" t="s">
        <v>965</v>
      </c>
      <c r="H13" s="276" t="s">
        <v>966</v>
      </c>
      <c r="I13" s="276" t="s">
        <v>968</v>
      </c>
      <c r="J13" s="275" t="s">
        <v>969</v>
      </c>
      <c r="K13" s="275" t="s">
        <v>970</v>
      </c>
      <c r="L13" s="275" t="s">
        <v>971</v>
      </c>
      <c r="M13" s="276" t="s">
        <v>972</v>
      </c>
      <c r="N13" s="275" t="s">
        <v>973</v>
      </c>
      <c r="O13" s="276" t="s">
        <v>885</v>
      </c>
      <c r="P13" s="106" t="s">
        <v>8</v>
      </c>
    </row>
    <row r="14" spans="1:16" ht="11.1" customHeight="1" x14ac:dyDescent="0.25">
      <c r="A14" s="22">
        <v>151009</v>
      </c>
      <c r="B14" s="23" t="s">
        <v>148</v>
      </c>
      <c r="C14" s="23">
        <v>13935</v>
      </c>
      <c r="D14" s="23">
        <v>1248</v>
      </c>
      <c r="E14" s="58" t="s">
        <v>580</v>
      </c>
      <c r="F14" s="24">
        <v>15183</v>
      </c>
      <c r="G14" s="25">
        <v>355.83</v>
      </c>
      <c r="H14" s="23">
        <v>13177</v>
      </c>
      <c r="I14" s="23">
        <v>1279</v>
      </c>
      <c r="J14" s="58" t="s">
        <v>580</v>
      </c>
      <c r="K14" s="24">
        <v>14456</v>
      </c>
      <c r="L14" s="25">
        <v>338.8</v>
      </c>
      <c r="M14" s="262">
        <v>-727</v>
      </c>
      <c r="N14" s="26">
        <v>-17.03</v>
      </c>
      <c r="O14" s="27">
        <v>-4.8</v>
      </c>
      <c r="P14" s="106" t="s">
        <v>8</v>
      </c>
    </row>
    <row r="15" spans="1:16" ht="11.1" customHeight="1" x14ac:dyDescent="0.25">
      <c r="A15" s="22">
        <v>151025</v>
      </c>
      <c r="B15" s="23" t="s">
        <v>149</v>
      </c>
      <c r="C15" s="23">
        <v>3475</v>
      </c>
      <c r="D15" s="23">
        <v>235</v>
      </c>
      <c r="E15" s="58" t="s">
        <v>580</v>
      </c>
      <c r="F15" s="24">
        <v>3710</v>
      </c>
      <c r="G15" s="25">
        <v>313.20999999999998</v>
      </c>
      <c r="H15" s="23">
        <v>3613</v>
      </c>
      <c r="I15" s="23">
        <v>242</v>
      </c>
      <c r="J15" s="58" t="s">
        <v>580</v>
      </c>
      <c r="K15" s="24">
        <v>3855</v>
      </c>
      <c r="L15" s="25">
        <v>325.45999999999998</v>
      </c>
      <c r="M15" s="288">
        <v>145</v>
      </c>
      <c r="N15" s="26">
        <v>12.25</v>
      </c>
      <c r="O15" s="27">
        <v>3.9</v>
      </c>
      <c r="P15" s="106" t="s">
        <v>8</v>
      </c>
    </row>
    <row r="16" spans="1:16" ht="11.1" customHeight="1" x14ac:dyDescent="0.25">
      <c r="A16" s="22">
        <v>151040</v>
      </c>
      <c r="B16" s="23" t="s">
        <v>150</v>
      </c>
      <c r="C16" s="23">
        <v>138</v>
      </c>
      <c r="D16" s="23">
        <v>231</v>
      </c>
      <c r="E16" s="58" t="s">
        <v>580</v>
      </c>
      <c r="F16" s="24">
        <v>369</v>
      </c>
      <c r="G16" s="25">
        <v>32.11</v>
      </c>
      <c r="H16" s="23">
        <v>10</v>
      </c>
      <c r="I16" s="23">
        <v>234</v>
      </c>
      <c r="J16" s="58" t="s">
        <v>580</v>
      </c>
      <c r="K16" s="24">
        <v>244</v>
      </c>
      <c r="L16" s="25">
        <v>21.29</v>
      </c>
      <c r="M16" s="262">
        <v>-124</v>
      </c>
      <c r="N16" s="26">
        <v>-10.82</v>
      </c>
      <c r="O16" s="27">
        <v>-33.700000000000003</v>
      </c>
      <c r="P16" s="106" t="s">
        <v>8</v>
      </c>
    </row>
    <row r="17" spans="1:16" ht="11.1" customHeight="1" x14ac:dyDescent="0.25">
      <c r="A17" s="22">
        <v>151401</v>
      </c>
      <c r="B17" s="23" t="s">
        <v>151</v>
      </c>
      <c r="C17" s="23">
        <v>361</v>
      </c>
      <c r="D17" s="23">
        <v>198</v>
      </c>
      <c r="E17" s="58" t="s">
        <v>580</v>
      </c>
      <c r="F17" s="24">
        <v>559</v>
      </c>
      <c r="G17" s="25">
        <v>55.73</v>
      </c>
      <c r="H17" s="23">
        <v>801</v>
      </c>
      <c r="I17" s="23">
        <v>205</v>
      </c>
      <c r="J17" s="58" t="s">
        <v>580</v>
      </c>
      <c r="K17" s="24">
        <v>1006</v>
      </c>
      <c r="L17" s="25">
        <v>100.21</v>
      </c>
      <c r="M17" s="288">
        <v>446</v>
      </c>
      <c r="N17" s="26">
        <v>44.48</v>
      </c>
      <c r="O17" s="27">
        <v>79.8</v>
      </c>
      <c r="P17" s="106" t="s">
        <v>8</v>
      </c>
    </row>
    <row r="18" spans="1:16" ht="11.1" customHeight="1" x14ac:dyDescent="0.25">
      <c r="A18" s="22">
        <v>151402</v>
      </c>
      <c r="B18" s="23" t="s">
        <v>152</v>
      </c>
      <c r="C18" s="23">
        <v>5588</v>
      </c>
      <c r="D18" s="23">
        <v>326</v>
      </c>
      <c r="E18" s="58" t="s">
        <v>580</v>
      </c>
      <c r="F18" s="24">
        <v>5914</v>
      </c>
      <c r="G18" s="25">
        <v>360.37</v>
      </c>
      <c r="H18" s="23">
        <v>6118</v>
      </c>
      <c r="I18" s="23">
        <v>335</v>
      </c>
      <c r="J18" s="58" t="s">
        <v>580</v>
      </c>
      <c r="K18" s="24">
        <v>6454</v>
      </c>
      <c r="L18" s="25">
        <v>393.22</v>
      </c>
      <c r="M18" s="288">
        <v>539</v>
      </c>
      <c r="N18" s="26">
        <v>32.85</v>
      </c>
      <c r="O18" s="27">
        <v>9.1</v>
      </c>
      <c r="P18" s="106" t="s">
        <v>8</v>
      </c>
    </row>
    <row r="19" spans="1:16" ht="11.1" customHeight="1" x14ac:dyDescent="0.25">
      <c r="A19" s="22">
        <v>151403</v>
      </c>
      <c r="B19" s="23" t="s">
        <v>153</v>
      </c>
      <c r="C19" s="23">
        <v>1957</v>
      </c>
      <c r="D19" s="23">
        <v>180</v>
      </c>
      <c r="E19" s="58" t="s">
        <v>580</v>
      </c>
      <c r="F19" s="24">
        <v>2138</v>
      </c>
      <c r="G19" s="25">
        <v>237.04</v>
      </c>
      <c r="H19" s="23">
        <v>2161</v>
      </c>
      <c r="I19" s="23">
        <v>184</v>
      </c>
      <c r="J19" s="58" t="s">
        <v>580</v>
      </c>
      <c r="K19" s="24">
        <v>2345</v>
      </c>
      <c r="L19" s="25">
        <v>260.05</v>
      </c>
      <c r="M19" s="288">
        <v>207</v>
      </c>
      <c r="N19" s="26">
        <v>23</v>
      </c>
      <c r="O19" s="27">
        <v>9.6999999999999993</v>
      </c>
      <c r="P19" s="106" t="s">
        <v>8</v>
      </c>
    </row>
    <row r="20" spans="1:16" ht="11.1" customHeight="1" x14ac:dyDescent="0.25">
      <c r="A20" s="22">
        <v>151404</v>
      </c>
      <c r="B20" s="23" t="s">
        <v>154</v>
      </c>
      <c r="C20" s="23">
        <v>3307</v>
      </c>
      <c r="D20" s="23">
        <v>308</v>
      </c>
      <c r="E20" s="58" t="s">
        <v>580</v>
      </c>
      <c r="F20" s="24">
        <v>3615</v>
      </c>
      <c r="G20" s="25">
        <v>234.12</v>
      </c>
      <c r="H20" s="23">
        <v>3612</v>
      </c>
      <c r="I20" s="23">
        <v>315</v>
      </c>
      <c r="J20" s="58" t="s">
        <v>580</v>
      </c>
      <c r="K20" s="24">
        <v>3927</v>
      </c>
      <c r="L20" s="25">
        <v>254.33</v>
      </c>
      <c r="M20" s="288">
        <v>312</v>
      </c>
      <c r="N20" s="26">
        <v>20.21</v>
      </c>
      <c r="O20" s="27">
        <v>8.6</v>
      </c>
      <c r="P20" s="106" t="s">
        <v>8</v>
      </c>
    </row>
    <row r="21" spans="1:16" ht="11.1" customHeight="1" x14ac:dyDescent="0.25">
      <c r="A21" s="22">
        <v>151405</v>
      </c>
      <c r="B21" s="23" t="s">
        <v>155</v>
      </c>
      <c r="C21" s="23">
        <v>7265</v>
      </c>
      <c r="D21" s="23">
        <v>410</v>
      </c>
      <c r="E21" s="58" t="s">
        <v>580</v>
      </c>
      <c r="F21" s="24">
        <v>7675</v>
      </c>
      <c r="G21" s="25">
        <v>376.64</v>
      </c>
      <c r="H21" s="23">
        <v>8147</v>
      </c>
      <c r="I21" s="23">
        <v>416</v>
      </c>
      <c r="J21" s="58" t="s">
        <v>580</v>
      </c>
      <c r="K21" s="24">
        <v>8564</v>
      </c>
      <c r="L21" s="25">
        <v>420.26</v>
      </c>
      <c r="M21" s="288">
        <v>889</v>
      </c>
      <c r="N21" s="26">
        <v>43.62</v>
      </c>
      <c r="O21" s="27">
        <v>11.6</v>
      </c>
      <c r="P21" s="106" t="s">
        <v>8</v>
      </c>
    </row>
    <row r="22" spans="1:16" ht="11.1" customHeight="1" x14ac:dyDescent="0.25">
      <c r="A22" s="22">
        <v>151406</v>
      </c>
      <c r="B22" s="23" t="s">
        <v>156</v>
      </c>
      <c r="C22" s="23">
        <v>6486</v>
      </c>
      <c r="D22" s="23">
        <v>489</v>
      </c>
      <c r="E22" s="58" t="s">
        <v>580</v>
      </c>
      <c r="F22" s="24">
        <v>6975</v>
      </c>
      <c r="G22" s="25">
        <v>284.18</v>
      </c>
      <c r="H22" s="23">
        <v>7214</v>
      </c>
      <c r="I22" s="23">
        <v>501</v>
      </c>
      <c r="J22" s="58" t="s">
        <v>580</v>
      </c>
      <c r="K22" s="24">
        <v>7716</v>
      </c>
      <c r="L22" s="25">
        <v>314.33999999999997</v>
      </c>
      <c r="M22" s="288">
        <v>740</v>
      </c>
      <c r="N22" s="26">
        <v>30.16</v>
      </c>
      <c r="O22" s="27">
        <v>10.6</v>
      </c>
      <c r="P22" s="106" t="s">
        <v>8</v>
      </c>
    </row>
    <row r="23" spans="1:16" ht="11.1" customHeight="1" x14ac:dyDescent="0.25">
      <c r="A23" s="22">
        <v>151407</v>
      </c>
      <c r="B23" s="23" t="s">
        <v>157</v>
      </c>
      <c r="C23" s="23">
        <v>5487</v>
      </c>
      <c r="D23" s="23">
        <v>289</v>
      </c>
      <c r="E23" s="58" t="s">
        <v>580</v>
      </c>
      <c r="F23" s="24">
        <v>5777</v>
      </c>
      <c r="G23" s="25">
        <v>396.49</v>
      </c>
      <c r="H23" s="23">
        <v>5872</v>
      </c>
      <c r="I23" s="23">
        <v>298</v>
      </c>
      <c r="J23" s="58" t="s">
        <v>580</v>
      </c>
      <c r="K23" s="24">
        <v>6170</v>
      </c>
      <c r="L23" s="25">
        <v>423.45</v>
      </c>
      <c r="M23" s="288">
        <v>393</v>
      </c>
      <c r="N23" s="26">
        <v>26.96</v>
      </c>
      <c r="O23" s="27">
        <v>6.8</v>
      </c>
      <c r="P23" s="106" t="s">
        <v>8</v>
      </c>
    </row>
    <row r="24" spans="1:16" ht="11.1" customHeight="1" x14ac:dyDescent="0.25">
      <c r="A24" s="22">
        <v>151000</v>
      </c>
      <c r="B24" s="23" t="s">
        <v>15</v>
      </c>
      <c r="C24" s="23">
        <v>48000</v>
      </c>
      <c r="D24" s="23">
        <v>3915</v>
      </c>
      <c r="E24" s="58" t="s">
        <v>580</v>
      </c>
      <c r="F24" s="24">
        <v>51915</v>
      </c>
      <c r="G24" s="25">
        <v>294.31</v>
      </c>
      <c r="H24" s="23">
        <v>50726</v>
      </c>
      <c r="I24" s="23">
        <v>4009</v>
      </c>
      <c r="J24" s="58" t="s">
        <v>580</v>
      </c>
      <c r="K24" s="24">
        <v>54736</v>
      </c>
      <c r="L24" s="25">
        <v>310.3</v>
      </c>
      <c r="M24" s="288">
        <v>2821</v>
      </c>
      <c r="N24" s="26">
        <v>15.99</v>
      </c>
      <c r="O24" s="27">
        <v>5.4</v>
      </c>
      <c r="P24" s="106" t="s">
        <v>8</v>
      </c>
    </row>
    <row r="25" spans="1:16" ht="11.1" customHeight="1" x14ac:dyDescent="0.25">
      <c r="A25" s="22">
        <v>153002</v>
      </c>
      <c r="B25" s="23" t="s">
        <v>158</v>
      </c>
      <c r="C25" s="23">
        <v>9157</v>
      </c>
      <c r="D25" s="23">
        <v>439</v>
      </c>
      <c r="E25" s="58" t="s">
        <v>580</v>
      </c>
      <c r="F25" s="24">
        <v>9596</v>
      </c>
      <c r="G25" s="25">
        <v>437.25</v>
      </c>
      <c r="H25" s="23">
        <v>10250</v>
      </c>
      <c r="I25" s="23">
        <v>448</v>
      </c>
      <c r="J25" s="58" t="s">
        <v>580</v>
      </c>
      <c r="K25" s="24">
        <v>10698</v>
      </c>
      <c r="L25" s="25">
        <v>487.47</v>
      </c>
      <c r="M25" s="288">
        <v>1102</v>
      </c>
      <c r="N25" s="26">
        <v>50.22</v>
      </c>
      <c r="O25" s="27">
        <v>11.5</v>
      </c>
      <c r="P25" s="106" t="s">
        <v>8</v>
      </c>
    </row>
    <row r="26" spans="1:16" ht="11.1" customHeight="1" x14ac:dyDescent="0.25">
      <c r="A26" s="22">
        <v>153007</v>
      </c>
      <c r="B26" s="23" t="s">
        <v>159</v>
      </c>
      <c r="C26" s="58" t="s">
        <v>580</v>
      </c>
      <c r="D26" s="23">
        <v>229</v>
      </c>
      <c r="E26" s="23">
        <v>665</v>
      </c>
      <c r="F26" s="262">
        <v>-435</v>
      </c>
      <c r="G26" s="263">
        <v>-38.46</v>
      </c>
      <c r="H26" s="58" t="s">
        <v>580</v>
      </c>
      <c r="I26" s="23">
        <v>231</v>
      </c>
      <c r="J26" s="23">
        <v>811</v>
      </c>
      <c r="K26" s="262">
        <v>-580</v>
      </c>
      <c r="L26" s="25">
        <v>-51.21</v>
      </c>
      <c r="M26" s="262">
        <v>-144</v>
      </c>
      <c r="N26" s="26">
        <v>-12.74</v>
      </c>
      <c r="O26" s="39" t="s">
        <v>581</v>
      </c>
      <c r="P26" s="106" t="s">
        <v>8</v>
      </c>
    </row>
    <row r="27" spans="1:16" ht="11.1" customHeight="1" x14ac:dyDescent="0.25">
      <c r="A27" s="22">
        <v>153008</v>
      </c>
      <c r="B27" s="23" t="s">
        <v>160</v>
      </c>
      <c r="C27" s="23">
        <v>2551</v>
      </c>
      <c r="D27" s="23">
        <v>159</v>
      </c>
      <c r="E27" s="58" t="s">
        <v>580</v>
      </c>
      <c r="F27" s="24">
        <v>2710</v>
      </c>
      <c r="G27" s="25">
        <v>346.07</v>
      </c>
      <c r="H27" s="23">
        <v>2599</v>
      </c>
      <c r="I27" s="23">
        <v>160</v>
      </c>
      <c r="J27" s="58" t="s">
        <v>580</v>
      </c>
      <c r="K27" s="24">
        <v>2759</v>
      </c>
      <c r="L27" s="25">
        <v>352.39</v>
      </c>
      <c r="M27" s="288">
        <v>50</v>
      </c>
      <c r="N27" s="26">
        <v>6.33</v>
      </c>
      <c r="O27" s="27">
        <v>1.8</v>
      </c>
      <c r="P27" s="106" t="s">
        <v>8</v>
      </c>
    </row>
    <row r="28" spans="1:16" ht="11.1" customHeight="1" x14ac:dyDescent="0.25">
      <c r="A28" s="22">
        <v>153012</v>
      </c>
      <c r="B28" s="23" t="s">
        <v>161</v>
      </c>
      <c r="C28" s="23">
        <v>7131</v>
      </c>
      <c r="D28" s="23">
        <v>573</v>
      </c>
      <c r="E28" s="58" t="s">
        <v>580</v>
      </c>
      <c r="F28" s="24">
        <v>7704</v>
      </c>
      <c r="G28" s="25">
        <v>399.73</v>
      </c>
      <c r="H28" s="23">
        <v>6906</v>
      </c>
      <c r="I28" s="23">
        <v>578</v>
      </c>
      <c r="J28" s="58" t="s">
        <v>580</v>
      </c>
      <c r="K28" s="24">
        <v>7484</v>
      </c>
      <c r="L28" s="25">
        <v>388.31</v>
      </c>
      <c r="M28" s="262">
        <v>-220</v>
      </c>
      <c r="N28" s="26">
        <v>-11.42</v>
      </c>
      <c r="O28" s="27">
        <v>-2.9</v>
      </c>
      <c r="P28" s="106" t="s">
        <v>8</v>
      </c>
    </row>
    <row r="29" spans="1:16" ht="11.1" customHeight="1" x14ac:dyDescent="0.25">
      <c r="A29" s="22">
        <v>153016</v>
      </c>
      <c r="B29" s="23" t="s">
        <v>162</v>
      </c>
      <c r="C29" s="23">
        <v>1719</v>
      </c>
      <c r="D29" s="23">
        <v>117</v>
      </c>
      <c r="E29" s="58" t="s">
        <v>580</v>
      </c>
      <c r="F29" s="24">
        <v>1836</v>
      </c>
      <c r="G29" s="25">
        <v>315.89</v>
      </c>
      <c r="H29" s="23">
        <v>1567</v>
      </c>
      <c r="I29" s="23">
        <v>119</v>
      </c>
      <c r="J29" s="58" t="s">
        <v>580</v>
      </c>
      <c r="K29" s="24">
        <v>1685</v>
      </c>
      <c r="L29" s="25">
        <v>290.02</v>
      </c>
      <c r="M29" s="262">
        <v>-150</v>
      </c>
      <c r="N29" s="26">
        <v>-25.86</v>
      </c>
      <c r="O29" s="27">
        <v>-8.1999999999999993</v>
      </c>
      <c r="P29" s="106" t="s">
        <v>8</v>
      </c>
    </row>
    <row r="30" spans="1:16" ht="11.1" customHeight="1" x14ac:dyDescent="0.25">
      <c r="A30" s="22">
        <v>153017</v>
      </c>
      <c r="B30" s="23" t="s">
        <v>163</v>
      </c>
      <c r="C30" s="23">
        <v>20592</v>
      </c>
      <c r="D30" s="23">
        <v>2260</v>
      </c>
      <c r="E30" s="58" t="s">
        <v>580</v>
      </c>
      <c r="F30" s="24">
        <v>22852</v>
      </c>
      <c r="G30" s="25">
        <v>450.99</v>
      </c>
      <c r="H30" s="23">
        <v>21836</v>
      </c>
      <c r="I30" s="23">
        <v>2213</v>
      </c>
      <c r="J30" s="58" t="s">
        <v>580</v>
      </c>
      <c r="K30" s="24">
        <v>24049</v>
      </c>
      <c r="L30" s="25">
        <v>474.62</v>
      </c>
      <c r="M30" s="288">
        <v>1197</v>
      </c>
      <c r="N30" s="26">
        <v>23.63</v>
      </c>
      <c r="O30" s="27">
        <v>5.2</v>
      </c>
      <c r="P30" s="106" t="s">
        <v>8</v>
      </c>
    </row>
    <row r="31" spans="1:16" ht="11.1" customHeight="1" x14ac:dyDescent="0.25">
      <c r="A31" s="22">
        <v>153018</v>
      </c>
      <c r="B31" s="23" t="s">
        <v>164</v>
      </c>
      <c r="C31" s="23">
        <v>6649</v>
      </c>
      <c r="D31" s="23">
        <v>313</v>
      </c>
      <c r="E31" s="58" t="s">
        <v>580</v>
      </c>
      <c r="F31" s="24">
        <v>6962</v>
      </c>
      <c r="G31" s="25">
        <v>439.93</v>
      </c>
      <c r="H31" s="23">
        <v>7390</v>
      </c>
      <c r="I31" s="23">
        <v>323</v>
      </c>
      <c r="J31" s="58" t="s">
        <v>580</v>
      </c>
      <c r="K31" s="24">
        <v>7714</v>
      </c>
      <c r="L31" s="25">
        <v>487.43</v>
      </c>
      <c r="M31" s="288">
        <v>752</v>
      </c>
      <c r="N31" s="26">
        <v>47.5</v>
      </c>
      <c r="O31" s="27">
        <v>10.8</v>
      </c>
      <c r="P31" s="106" t="s">
        <v>8</v>
      </c>
    </row>
    <row r="32" spans="1:16" ht="11.1" customHeight="1" x14ac:dyDescent="0.25">
      <c r="A32" s="22">
        <v>153401</v>
      </c>
      <c r="B32" s="23" t="s">
        <v>165</v>
      </c>
      <c r="C32" s="23">
        <v>1253</v>
      </c>
      <c r="D32" s="23">
        <v>80</v>
      </c>
      <c r="E32" s="58" t="s">
        <v>580</v>
      </c>
      <c r="F32" s="24">
        <v>1333</v>
      </c>
      <c r="G32" s="25">
        <v>335.86</v>
      </c>
      <c r="H32" s="23">
        <v>1170</v>
      </c>
      <c r="I32" s="23">
        <v>81</v>
      </c>
      <c r="J32" s="58" t="s">
        <v>580</v>
      </c>
      <c r="K32" s="24">
        <v>1251</v>
      </c>
      <c r="L32" s="25">
        <v>315.19</v>
      </c>
      <c r="M32" s="262">
        <v>-82</v>
      </c>
      <c r="N32" s="26">
        <v>-20.67</v>
      </c>
      <c r="O32" s="27">
        <v>-6.2</v>
      </c>
      <c r="P32" s="106" t="s">
        <v>8</v>
      </c>
    </row>
    <row r="33" spans="1:16" ht="11.1" customHeight="1" x14ac:dyDescent="0.25">
      <c r="A33" s="22">
        <v>153000</v>
      </c>
      <c r="B33" s="23" t="s">
        <v>16</v>
      </c>
      <c r="C33" s="23">
        <v>49051</v>
      </c>
      <c r="D33" s="23">
        <v>4170</v>
      </c>
      <c r="E33" s="23">
        <v>665</v>
      </c>
      <c r="F33" s="24">
        <v>52557</v>
      </c>
      <c r="G33" s="25">
        <v>384.62</v>
      </c>
      <c r="H33" s="23">
        <v>51719</v>
      </c>
      <c r="I33" s="23">
        <v>4153</v>
      </c>
      <c r="J33" s="23">
        <v>811</v>
      </c>
      <c r="K33" s="24">
        <v>55061</v>
      </c>
      <c r="L33" s="25">
        <v>402.95</v>
      </c>
      <c r="M33" s="288">
        <v>2504</v>
      </c>
      <c r="N33" s="26">
        <v>18.32</v>
      </c>
      <c r="O33" s="27">
        <v>4.8</v>
      </c>
      <c r="P33" s="106" t="s">
        <v>8</v>
      </c>
    </row>
    <row r="34" spans="1:16" ht="11.1" customHeight="1" x14ac:dyDescent="0.25">
      <c r="A34" s="22">
        <v>154013</v>
      </c>
      <c r="B34" s="23" t="s">
        <v>166</v>
      </c>
      <c r="C34" s="23">
        <v>4932</v>
      </c>
      <c r="D34" s="23">
        <v>314</v>
      </c>
      <c r="E34" s="58" t="s">
        <v>580</v>
      </c>
      <c r="F34" s="24">
        <v>5246</v>
      </c>
      <c r="G34" s="25">
        <v>333.61</v>
      </c>
      <c r="H34" s="23">
        <v>5100</v>
      </c>
      <c r="I34" s="23">
        <v>321</v>
      </c>
      <c r="J34" s="58" t="s">
        <v>580</v>
      </c>
      <c r="K34" s="24">
        <v>5421</v>
      </c>
      <c r="L34" s="25">
        <v>344.79</v>
      </c>
      <c r="M34" s="288">
        <v>176</v>
      </c>
      <c r="N34" s="26">
        <v>11.17</v>
      </c>
      <c r="O34" s="27">
        <v>3.3</v>
      </c>
      <c r="P34" s="106" t="s">
        <v>8</v>
      </c>
    </row>
    <row r="35" spans="1:16" ht="11.1" customHeight="1" x14ac:dyDescent="0.25">
      <c r="A35" s="22">
        <v>154014</v>
      </c>
      <c r="B35" s="23" t="s">
        <v>167</v>
      </c>
      <c r="C35" s="23">
        <v>2856</v>
      </c>
      <c r="D35" s="23">
        <v>243</v>
      </c>
      <c r="E35" s="58" t="s">
        <v>580</v>
      </c>
      <c r="F35" s="24">
        <v>3100</v>
      </c>
      <c r="G35" s="25">
        <v>255.84</v>
      </c>
      <c r="H35" s="23">
        <v>3084</v>
      </c>
      <c r="I35" s="23">
        <v>247</v>
      </c>
      <c r="J35" s="58" t="s">
        <v>580</v>
      </c>
      <c r="K35" s="24">
        <v>3331</v>
      </c>
      <c r="L35" s="25">
        <v>274.94</v>
      </c>
      <c r="M35" s="288">
        <v>231</v>
      </c>
      <c r="N35" s="26">
        <v>19.09</v>
      </c>
      <c r="O35" s="27">
        <v>7.5</v>
      </c>
      <c r="P35" s="106" t="s">
        <v>8</v>
      </c>
    </row>
    <row r="36" spans="1:16" ht="11.1" customHeight="1" x14ac:dyDescent="0.25">
      <c r="A36" s="22">
        <v>154019</v>
      </c>
      <c r="B36" s="23" t="s">
        <v>168</v>
      </c>
      <c r="C36" s="23">
        <v>3197</v>
      </c>
      <c r="D36" s="23">
        <v>227</v>
      </c>
      <c r="E36" s="58" t="s">
        <v>580</v>
      </c>
      <c r="F36" s="24">
        <v>3423</v>
      </c>
      <c r="G36" s="25">
        <v>303.62</v>
      </c>
      <c r="H36" s="23">
        <v>4476</v>
      </c>
      <c r="I36" s="23">
        <v>230</v>
      </c>
      <c r="J36" s="58" t="s">
        <v>580</v>
      </c>
      <c r="K36" s="24">
        <v>4706</v>
      </c>
      <c r="L36" s="25">
        <v>417.38</v>
      </c>
      <c r="M36" s="288">
        <v>1283</v>
      </c>
      <c r="N36" s="26">
        <v>113.76</v>
      </c>
      <c r="O36" s="27">
        <v>37.5</v>
      </c>
      <c r="P36" s="106" t="s">
        <v>8</v>
      </c>
    </row>
    <row r="37" spans="1:16" ht="11.1" customHeight="1" x14ac:dyDescent="0.25">
      <c r="A37" s="22">
        <v>154028</v>
      </c>
      <c r="B37" s="23" t="s">
        <v>169</v>
      </c>
      <c r="C37" s="23">
        <v>6385</v>
      </c>
      <c r="D37" s="23">
        <v>758</v>
      </c>
      <c r="E37" s="58" t="s">
        <v>580</v>
      </c>
      <c r="F37" s="24">
        <v>7142</v>
      </c>
      <c r="G37" s="25">
        <v>277.3</v>
      </c>
      <c r="H37" s="23">
        <v>6927</v>
      </c>
      <c r="I37" s="23">
        <v>772</v>
      </c>
      <c r="J37" s="58" t="s">
        <v>580</v>
      </c>
      <c r="K37" s="24">
        <v>7699</v>
      </c>
      <c r="L37" s="25">
        <v>298.92</v>
      </c>
      <c r="M37" s="288">
        <v>557</v>
      </c>
      <c r="N37" s="26">
        <v>21.62</v>
      </c>
      <c r="O37" s="27">
        <v>7.8</v>
      </c>
      <c r="P37" s="106" t="s">
        <v>8</v>
      </c>
    </row>
    <row r="38" spans="1:16" ht="11.1" customHeight="1" x14ac:dyDescent="0.25">
      <c r="A38" s="22">
        <v>154401</v>
      </c>
      <c r="B38" s="23" t="s">
        <v>170</v>
      </c>
      <c r="C38" s="23">
        <v>234</v>
      </c>
      <c r="D38" s="23">
        <v>88</v>
      </c>
      <c r="E38" s="58" t="s">
        <v>580</v>
      </c>
      <c r="F38" s="24">
        <v>322</v>
      </c>
      <c r="G38" s="25">
        <v>72.319999999999993</v>
      </c>
      <c r="H38" s="23">
        <v>806</v>
      </c>
      <c r="I38" s="23">
        <v>91</v>
      </c>
      <c r="J38" s="58" t="s">
        <v>580</v>
      </c>
      <c r="K38" s="24">
        <v>897</v>
      </c>
      <c r="L38" s="25">
        <v>201.52</v>
      </c>
      <c r="M38" s="288">
        <v>575</v>
      </c>
      <c r="N38" s="26">
        <v>129.19999999999999</v>
      </c>
      <c r="O38" s="27">
        <v>178.6</v>
      </c>
      <c r="P38" s="106" t="s">
        <v>8</v>
      </c>
    </row>
    <row r="39" spans="1:16" ht="11.1" customHeight="1" x14ac:dyDescent="0.25">
      <c r="A39" s="22">
        <v>154402</v>
      </c>
      <c r="B39" s="23" t="s">
        <v>171</v>
      </c>
      <c r="C39" s="23">
        <v>1276</v>
      </c>
      <c r="D39" s="23">
        <v>76</v>
      </c>
      <c r="E39" s="58" t="s">
        <v>580</v>
      </c>
      <c r="F39" s="24">
        <v>1352</v>
      </c>
      <c r="G39" s="25">
        <v>363.71</v>
      </c>
      <c r="H39" s="23">
        <v>1480</v>
      </c>
      <c r="I39" s="23">
        <v>76</v>
      </c>
      <c r="J39" s="58" t="s">
        <v>580</v>
      </c>
      <c r="K39" s="24">
        <v>1556</v>
      </c>
      <c r="L39" s="25">
        <v>418.52</v>
      </c>
      <c r="M39" s="288">
        <v>204</v>
      </c>
      <c r="N39" s="26">
        <v>54.8</v>
      </c>
      <c r="O39" s="27">
        <v>15.1</v>
      </c>
      <c r="P39" s="106" t="s">
        <v>8</v>
      </c>
    </row>
    <row r="40" spans="1:16" ht="11.1" customHeight="1" x14ac:dyDescent="0.25">
      <c r="A40" s="22">
        <v>154403</v>
      </c>
      <c r="B40" s="23" t="s">
        <v>172</v>
      </c>
      <c r="C40" s="23">
        <v>1794</v>
      </c>
      <c r="D40" s="23">
        <v>113</v>
      </c>
      <c r="E40" s="58" t="s">
        <v>580</v>
      </c>
      <c r="F40" s="24">
        <v>1907</v>
      </c>
      <c r="G40" s="25">
        <v>341.64</v>
      </c>
      <c r="H40" s="23">
        <v>1950</v>
      </c>
      <c r="I40" s="23">
        <v>114</v>
      </c>
      <c r="J40" s="58" t="s">
        <v>580</v>
      </c>
      <c r="K40" s="24">
        <v>2064</v>
      </c>
      <c r="L40" s="25">
        <v>369.83</v>
      </c>
      <c r="M40" s="288">
        <v>157</v>
      </c>
      <c r="N40" s="26">
        <v>28.19</v>
      </c>
      <c r="O40" s="27">
        <v>8.3000000000000007</v>
      </c>
      <c r="P40" s="106" t="s">
        <v>8</v>
      </c>
    </row>
    <row r="41" spans="1:16" ht="11.1" customHeight="1" x14ac:dyDescent="0.25">
      <c r="A41" s="22">
        <v>154404</v>
      </c>
      <c r="B41" s="23" t="s">
        <v>173</v>
      </c>
      <c r="C41" s="23">
        <v>4027</v>
      </c>
      <c r="D41" s="23">
        <v>255</v>
      </c>
      <c r="E41" s="58" t="s">
        <v>580</v>
      </c>
      <c r="F41" s="24">
        <v>4282</v>
      </c>
      <c r="G41" s="25">
        <v>335.22</v>
      </c>
      <c r="H41" s="23">
        <v>4045</v>
      </c>
      <c r="I41" s="23">
        <v>261</v>
      </c>
      <c r="J41" s="58" t="s">
        <v>580</v>
      </c>
      <c r="K41" s="24">
        <v>4306</v>
      </c>
      <c r="L41" s="25">
        <v>337.07</v>
      </c>
      <c r="M41" s="288">
        <v>24</v>
      </c>
      <c r="N41" s="26">
        <v>1.85</v>
      </c>
      <c r="O41" s="27">
        <v>0.6</v>
      </c>
      <c r="P41" s="106" t="s">
        <v>8</v>
      </c>
    </row>
    <row r="42" spans="1:16" ht="11.1" customHeight="1" x14ac:dyDescent="0.25">
      <c r="A42" s="22">
        <v>154000</v>
      </c>
      <c r="B42" s="23" t="s">
        <v>17</v>
      </c>
      <c r="C42" s="23">
        <v>24701</v>
      </c>
      <c r="D42" s="23">
        <v>2074</v>
      </c>
      <c r="E42" s="58" t="s">
        <v>580</v>
      </c>
      <c r="F42" s="24">
        <v>26774</v>
      </c>
      <c r="G42" s="25">
        <v>292.95</v>
      </c>
      <c r="H42" s="23">
        <v>27868</v>
      </c>
      <c r="I42" s="23">
        <v>2112</v>
      </c>
      <c r="J42" s="58" t="s">
        <v>580</v>
      </c>
      <c r="K42" s="24">
        <v>29981</v>
      </c>
      <c r="L42" s="25">
        <v>328.03</v>
      </c>
      <c r="M42" s="288">
        <v>3206</v>
      </c>
      <c r="N42" s="26">
        <v>35.08</v>
      </c>
      <c r="O42" s="27">
        <v>12</v>
      </c>
      <c r="P42" s="106" t="s">
        <v>8</v>
      </c>
    </row>
    <row r="43" spans="1:16" ht="11.1" customHeight="1" x14ac:dyDescent="0.25">
      <c r="A43" s="22">
        <v>155001</v>
      </c>
      <c r="B43" s="23" t="s">
        <v>174</v>
      </c>
      <c r="C43" s="23">
        <v>2549</v>
      </c>
      <c r="D43" s="23">
        <v>195</v>
      </c>
      <c r="E43" s="58" t="s">
        <v>580</v>
      </c>
      <c r="F43" s="24">
        <v>2745</v>
      </c>
      <c r="G43" s="25">
        <v>284.58</v>
      </c>
      <c r="H43" s="23">
        <v>2300</v>
      </c>
      <c r="I43" s="23">
        <v>197</v>
      </c>
      <c r="J43" s="58" t="s">
        <v>580</v>
      </c>
      <c r="K43" s="24">
        <v>2497</v>
      </c>
      <c r="L43" s="25">
        <v>258.91000000000003</v>
      </c>
      <c r="M43" s="262">
        <v>-248</v>
      </c>
      <c r="N43" s="26">
        <v>-25.68</v>
      </c>
      <c r="O43" s="27">
        <v>-9</v>
      </c>
      <c r="P43" s="106" t="s">
        <v>8</v>
      </c>
    </row>
    <row r="44" spans="1:16" ht="11.1" customHeight="1" x14ac:dyDescent="0.25">
      <c r="A44" s="22">
        <v>155002</v>
      </c>
      <c r="B44" s="23" t="s">
        <v>175</v>
      </c>
      <c r="C44" s="23">
        <v>1319</v>
      </c>
      <c r="D44" s="23">
        <v>62</v>
      </c>
      <c r="E44" s="58" t="s">
        <v>580</v>
      </c>
      <c r="F44" s="24">
        <v>1381</v>
      </c>
      <c r="G44" s="25">
        <v>454.32</v>
      </c>
      <c r="H44" s="23">
        <v>1270</v>
      </c>
      <c r="I44" s="23">
        <v>62</v>
      </c>
      <c r="J44" s="58" t="s">
        <v>580</v>
      </c>
      <c r="K44" s="24">
        <v>1332</v>
      </c>
      <c r="L44" s="25">
        <v>438.29</v>
      </c>
      <c r="M44" s="262">
        <v>-49</v>
      </c>
      <c r="N44" s="26">
        <v>-16.03</v>
      </c>
      <c r="O44" s="27">
        <v>-3.5</v>
      </c>
      <c r="P44" s="106" t="s">
        <v>8</v>
      </c>
    </row>
    <row r="45" spans="1:16" ht="11.1" customHeight="1" x14ac:dyDescent="0.25">
      <c r="A45" s="22">
        <v>155003</v>
      </c>
      <c r="B45" s="23" t="s">
        <v>176</v>
      </c>
      <c r="C45" s="23">
        <v>3248</v>
      </c>
      <c r="D45" s="23">
        <v>192</v>
      </c>
      <c r="E45" s="58" t="s">
        <v>580</v>
      </c>
      <c r="F45" s="24">
        <v>3441</v>
      </c>
      <c r="G45" s="25">
        <v>358.23</v>
      </c>
      <c r="H45" s="23">
        <v>3712</v>
      </c>
      <c r="I45" s="23">
        <v>196</v>
      </c>
      <c r="J45" s="58" t="s">
        <v>580</v>
      </c>
      <c r="K45" s="24">
        <v>3908</v>
      </c>
      <c r="L45" s="25">
        <v>406.9</v>
      </c>
      <c r="M45" s="288">
        <v>467</v>
      </c>
      <c r="N45" s="26">
        <v>48.67</v>
      </c>
      <c r="O45" s="27">
        <v>13.6</v>
      </c>
      <c r="P45" s="106" t="s">
        <v>8</v>
      </c>
    </row>
    <row r="46" spans="1:16" ht="11.1" customHeight="1" x14ac:dyDescent="0.25">
      <c r="A46" s="22">
        <v>155005</v>
      </c>
      <c r="B46" s="23" t="s">
        <v>177</v>
      </c>
      <c r="C46" s="23">
        <v>1949</v>
      </c>
      <c r="D46" s="23">
        <v>152</v>
      </c>
      <c r="E46" s="58" t="s">
        <v>580</v>
      </c>
      <c r="F46" s="24">
        <v>2101</v>
      </c>
      <c r="G46" s="25">
        <v>277.04000000000002</v>
      </c>
      <c r="H46" s="23">
        <v>1551</v>
      </c>
      <c r="I46" s="23">
        <v>155</v>
      </c>
      <c r="J46" s="58" t="s">
        <v>580</v>
      </c>
      <c r="K46" s="24">
        <v>1706</v>
      </c>
      <c r="L46" s="25">
        <v>224.86</v>
      </c>
      <c r="M46" s="262">
        <v>-396</v>
      </c>
      <c r="N46" s="26">
        <v>-52.18</v>
      </c>
      <c r="O46" s="27">
        <v>-18.8</v>
      </c>
      <c r="P46" s="106" t="s">
        <v>8</v>
      </c>
    </row>
    <row r="47" spans="1:16" ht="11.1" customHeight="1" x14ac:dyDescent="0.25">
      <c r="A47" s="22">
        <v>155006</v>
      </c>
      <c r="B47" s="23" t="s">
        <v>178</v>
      </c>
      <c r="C47" s="23">
        <v>929</v>
      </c>
      <c r="D47" s="23">
        <v>127</v>
      </c>
      <c r="E47" s="58" t="s">
        <v>580</v>
      </c>
      <c r="F47" s="24">
        <v>1056</v>
      </c>
      <c r="G47" s="25">
        <v>168.82</v>
      </c>
      <c r="H47" s="23">
        <v>1781</v>
      </c>
      <c r="I47" s="23">
        <v>128</v>
      </c>
      <c r="J47" s="58" t="s">
        <v>580</v>
      </c>
      <c r="K47" s="24">
        <v>1908</v>
      </c>
      <c r="L47" s="25">
        <v>305.11</v>
      </c>
      <c r="M47" s="288">
        <v>852</v>
      </c>
      <c r="N47" s="26">
        <v>136.29</v>
      </c>
      <c r="O47" s="27">
        <v>80.7</v>
      </c>
      <c r="P47" s="106" t="s">
        <v>8</v>
      </c>
    </row>
    <row r="48" spans="1:16" ht="11.1" customHeight="1" x14ac:dyDescent="0.25">
      <c r="A48" s="22">
        <v>155007</v>
      </c>
      <c r="B48" s="23" t="s">
        <v>179</v>
      </c>
      <c r="C48" s="23">
        <v>1735</v>
      </c>
      <c r="D48" s="23">
        <v>140</v>
      </c>
      <c r="E48" s="58" t="s">
        <v>580</v>
      </c>
      <c r="F48" s="24">
        <v>1876</v>
      </c>
      <c r="G48" s="25">
        <v>266.35000000000002</v>
      </c>
      <c r="H48" s="23">
        <v>2440</v>
      </c>
      <c r="I48" s="23">
        <v>144</v>
      </c>
      <c r="J48" s="58" t="s">
        <v>580</v>
      </c>
      <c r="K48" s="24">
        <v>2584</v>
      </c>
      <c r="L48" s="25">
        <v>366.89</v>
      </c>
      <c r="M48" s="288">
        <v>708</v>
      </c>
      <c r="N48" s="26">
        <v>100.54</v>
      </c>
      <c r="O48" s="27">
        <v>37.700000000000003</v>
      </c>
      <c r="P48" s="106" t="s">
        <v>8</v>
      </c>
    </row>
    <row r="49" spans="1:16" ht="11.1" customHeight="1" x14ac:dyDescent="0.25">
      <c r="A49" s="22">
        <v>155009</v>
      </c>
      <c r="B49" s="23" t="s">
        <v>180</v>
      </c>
      <c r="C49" s="23">
        <v>1340</v>
      </c>
      <c r="D49" s="23">
        <v>139</v>
      </c>
      <c r="E49" s="58" t="s">
        <v>580</v>
      </c>
      <c r="F49" s="24">
        <v>1480</v>
      </c>
      <c r="G49" s="25">
        <v>213.05</v>
      </c>
      <c r="H49" s="23">
        <v>1727</v>
      </c>
      <c r="I49" s="23">
        <v>142</v>
      </c>
      <c r="J49" s="58" t="s">
        <v>580</v>
      </c>
      <c r="K49" s="24">
        <v>1868</v>
      </c>
      <c r="L49" s="25">
        <v>269.02999999999997</v>
      </c>
      <c r="M49" s="288">
        <v>389</v>
      </c>
      <c r="N49" s="26">
        <v>55.98</v>
      </c>
      <c r="O49" s="27">
        <v>26.3</v>
      </c>
      <c r="P49" s="106" t="s">
        <v>8</v>
      </c>
    </row>
    <row r="50" spans="1:16" ht="11.1" customHeight="1" x14ac:dyDescent="0.25">
      <c r="A50" s="22">
        <v>155010</v>
      </c>
      <c r="B50" s="23" t="s">
        <v>181</v>
      </c>
      <c r="C50" s="58" t="s">
        <v>580</v>
      </c>
      <c r="D50" s="23">
        <v>165</v>
      </c>
      <c r="E50" s="23">
        <v>117</v>
      </c>
      <c r="F50" s="24">
        <v>48</v>
      </c>
      <c r="G50" s="25">
        <v>5.73</v>
      </c>
      <c r="H50" s="23">
        <v>129</v>
      </c>
      <c r="I50" s="23">
        <v>170</v>
      </c>
      <c r="J50" s="58" t="s">
        <v>580</v>
      </c>
      <c r="K50" s="24">
        <v>299</v>
      </c>
      <c r="L50" s="25">
        <v>35.89</v>
      </c>
      <c r="M50" s="288">
        <v>251</v>
      </c>
      <c r="N50" s="26">
        <v>30.15</v>
      </c>
      <c r="O50" s="27">
        <v>525.79999999999995</v>
      </c>
      <c r="P50" s="106" t="s">
        <v>8</v>
      </c>
    </row>
    <row r="51" spans="1:16" ht="11.1" customHeight="1" x14ac:dyDescent="0.25">
      <c r="A51" s="22">
        <v>155011</v>
      </c>
      <c r="B51" s="23" t="s">
        <v>182</v>
      </c>
      <c r="C51" s="23">
        <v>7500</v>
      </c>
      <c r="D51" s="23">
        <v>856</v>
      </c>
      <c r="E51" s="58" t="s">
        <v>580</v>
      </c>
      <c r="F51" s="24">
        <v>8356</v>
      </c>
      <c r="G51" s="25">
        <v>287.27</v>
      </c>
      <c r="H51" s="23">
        <v>9300</v>
      </c>
      <c r="I51" s="23">
        <v>872</v>
      </c>
      <c r="J51" s="58" t="s">
        <v>580</v>
      </c>
      <c r="K51" s="24">
        <v>10172</v>
      </c>
      <c r="L51" s="25">
        <v>349.71</v>
      </c>
      <c r="M51" s="288">
        <v>1816</v>
      </c>
      <c r="N51" s="26">
        <v>62.43</v>
      </c>
      <c r="O51" s="27">
        <v>21.7</v>
      </c>
      <c r="P51" s="106" t="s">
        <v>8</v>
      </c>
    </row>
    <row r="52" spans="1:16" ht="11.1" customHeight="1" x14ac:dyDescent="0.25">
      <c r="A52" s="22">
        <v>155012</v>
      </c>
      <c r="B52" s="23" t="s">
        <v>183</v>
      </c>
      <c r="C52" s="23">
        <v>2304</v>
      </c>
      <c r="D52" s="23">
        <v>285</v>
      </c>
      <c r="E52" s="58" t="s">
        <v>580</v>
      </c>
      <c r="F52" s="24">
        <v>2589</v>
      </c>
      <c r="G52" s="25">
        <v>181.98</v>
      </c>
      <c r="H52" s="23">
        <v>3820</v>
      </c>
      <c r="I52" s="23">
        <v>290</v>
      </c>
      <c r="J52" s="58" t="s">
        <v>580</v>
      </c>
      <c r="K52" s="24">
        <v>4111</v>
      </c>
      <c r="L52" s="25">
        <v>288.95</v>
      </c>
      <c r="M52" s="288">
        <v>1522</v>
      </c>
      <c r="N52" s="26">
        <v>106.97</v>
      </c>
      <c r="O52" s="27">
        <v>58.8</v>
      </c>
      <c r="P52" s="106" t="s">
        <v>8</v>
      </c>
    </row>
    <row r="53" spans="1:16" ht="11.1" customHeight="1" x14ac:dyDescent="0.25">
      <c r="A53" s="22">
        <v>155013</v>
      </c>
      <c r="B53" s="23" t="s">
        <v>184</v>
      </c>
      <c r="C53" s="23">
        <v>11332</v>
      </c>
      <c r="D53" s="23">
        <v>910</v>
      </c>
      <c r="E53" s="58" t="s">
        <v>580</v>
      </c>
      <c r="F53" s="24">
        <v>12242</v>
      </c>
      <c r="G53" s="25">
        <v>397.36</v>
      </c>
      <c r="H53" s="23">
        <v>11846</v>
      </c>
      <c r="I53" s="23">
        <v>923</v>
      </c>
      <c r="J53" s="58" t="s">
        <v>580</v>
      </c>
      <c r="K53" s="24">
        <v>12769</v>
      </c>
      <c r="L53" s="25">
        <v>414.46</v>
      </c>
      <c r="M53" s="288">
        <v>527</v>
      </c>
      <c r="N53" s="26">
        <v>17.100000000000001</v>
      </c>
      <c r="O53" s="27">
        <v>4.3</v>
      </c>
      <c r="P53" s="106" t="s">
        <v>8</v>
      </c>
    </row>
    <row r="54" spans="1:16" ht="11.1" customHeight="1" x14ac:dyDescent="0.25">
      <c r="A54" s="22">
        <v>155000</v>
      </c>
      <c r="B54" s="23" t="s">
        <v>18</v>
      </c>
      <c r="C54" s="23">
        <v>34207</v>
      </c>
      <c r="D54" s="23">
        <v>3224</v>
      </c>
      <c r="E54" s="23">
        <v>117</v>
      </c>
      <c r="F54" s="24">
        <v>37314</v>
      </c>
      <c r="G54" s="25">
        <v>281.45</v>
      </c>
      <c r="H54" s="23">
        <v>39875</v>
      </c>
      <c r="I54" s="23">
        <v>3279</v>
      </c>
      <c r="J54" s="58" t="s">
        <v>580</v>
      </c>
      <c r="K54" s="24">
        <v>43155</v>
      </c>
      <c r="L54" s="25">
        <v>325.51</v>
      </c>
      <c r="M54" s="288">
        <v>5841</v>
      </c>
      <c r="N54" s="26">
        <v>44.06</v>
      </c>
      <c r="O54" s="27">
        <v>15.7</v>
      </c>
      <c r="P54" s="106" t="s">
        <v>8</v>
      </c>
    </row>
    <row r="55" spans="1:16" ht="11.1" customHeight="1" x14ac:dyDescent="0.25">
      <c r="A55" s="22">
        <v>157001</v>
      </c>
      <c r="B55" s="23" t="s">
        <v>185</v>
      </c>
      <c r="C55" s="23">
        <v>2905</v>
      </c>
      <c r="D55" s="23">
        <v>248</v>
      </c>
      <c r="E55" s="58" t="s">
        <v>580</v>
      </c>
      <c r="F55" s="24">
        <v>3153</v>
      </c>
      <c r="G55" s="25">
        <v>253.26</v>
      </c>
      <c r="H55" s="23">
        <v>3580</v>
      </c>
      <c r="I55" s="23">
        <v>254</v>
      </c>
      <c r="J55" s="58" t="s">
        <v>580</v>
      </c>
      <c r="K55" s="24">
        <v>3834</v>
      </c>
      <c r="L55" s="25">
        <v>308.01</v>
      </c>
      <c r="M55" s="288">
        <v>682</v>
      </c>
      <c r="N55" s="26">
        <v>54.76</v>
      </c>
      <c r="O55" s="27">
        <v>21.6</v>
      </c>
      <c r="P55" s="106" t="s">
        <v>8</v>
      </c>
    </row>
    <row r="56" spans="1:16" ht="11.1" customHeight="1" x14ac:dyDescent="0.25">
      <c r="A56" s="22">
        <v>157002</v>
      </c>
      <c r="B56" s="23" t="s">
        <v>186</v>
      </c>
      <c r="C56" s="23">
        <v>887</v>
      </c>
      <c r="D56" s="23">
        <v>184</v>
      </c>
      <c r="E56" s="58" t="s">
        <v>580</v>
      </c>
      <c r="F56" s="24">
        <v>1071</v>
      </c>
      <c r="G56" s="25">
        <v>115.93</v>
      </c>
      <c r="H56" s="23">
        <v>1895</v>
      </c>
      <c r="I56" s="23">
        <v>189</v>
      </c>
      <c r="J56" s="58" t="s">
        <v>580</v>
      </c>
      <c r="K56" s="24">
        <v>2084</v>
      </c>
      <c r="L56" s="25">
        <v>225.54</v>
      </c>
      <c r="M56" s="288">
        <v>1013</v>
      </c>
      <c r="N56" s="26">
        <v>109.61</v>
      </c>
      <c r="O56" s="27">
        <v>94.6</v>
      </c>
      <c r="P56" s="106" t="s">
        <v>8</v>
      </c>
    </row>
    <row r="57" spans="1:16" ht="11.1" customHeight="1" x14ac:dyDescent="0.25">
      <c r="A57" s="22">
        <v>157005</v>
      </c>
      <c r="B57" s="23" t="s">
        <v>187</v>
      </c>
      <c r="C57" s="23">
        <v>3623</v>
      </c>
      <c r="D57" s="23">
        <v>264</v>
      </c>
      <c r="E57" s="58" t="s">
        <v>580</v>
      </c>
      <c r="F57" s="24">
        <v>3886</v>
      </c>
      <c r="G57" s="25">
        <v>291.54000000000002</v>
      </c>
      <c r="H57" s="23">
        <v>3349</v>
      </c>
      <c r="I57" s="23">
        <v>272</v>
      </c>
      <c r="J57" s="58" t="s">
        <v>580</v>
      </c>
      <c r="K57" s="24">
        <v>3621</v>
      </c>
      <c r="L57" s="25">
        <v>271.61</v>
      </c>
      <c r="M57" s="262">
        <v>-266</v>
      </c>
      <c r="N57" s="26">
        <v>-19.93</v>
      </c>
      <c r="O57" s="27">
        <v>-6.8</v>
      </c>
      <c r="P57" s="106" t="s">
        <v>8</v>
      </c>
    </row>
    <row r="58" spans="1:16" ht="11.1" customHeight="1" x14ac:dyDescent="0.25">
      <c r="A58" s="22">
        <v>157006</v>
      </c>
      <c r="B58" s="23" t="s">
        <v>188</v>
      </c>
      <c r="C58" s="23">
        <v>22311</v>
      </c>
      <c r="D58" s="23">
        <v>1474</v>
      </c>
      <c r="E58" s="58" t="s">
        <v>580</v>
      </c>
      <c r="F58" s="24">
        <v>23786</v>
      </c>
      <c r="G58" s="25">
        <v>477.15</v>
      </c>
      <c r="H58" s="23">
        <v>23420</v>
      </c>
      <c r="I58" s="23">
        <v>1494</v>
      </c>
      <c r="J58" s="58" t="s">
        <v>580</v>
      </c>
      <c r="K58" s="24">
        <v>24914</v>
      </c>
      <c r="L58" s="25">
        <v>499.78</v>
      </c>
      <c r="M58" s="288">
        <v>1128</v>
      </c>
      <c r="N58" s="26">
        <v>22.63</v>
      </c>
      <c r="O58" s="27">
        <v>4.7</v>
      </c>
      <c r="P58" s="106" t="s">
        <v>8</v>
      </c>
    </row>
    <row r="59" spans="1:16" ht="11.1" customHeight="1" x14ac:dyDescent="0.25">
      <c r="A59" s="22">
        <v>157007</v>
      </c>
      <c r="B59" s="23" t="s">
        <v>189</v>
      </c>
      <c r="C59" s="23">
        <v>5018</v>
      </c>
      <c r="D59" s="23">
        <v>345</v>
      </c>
      <c r="E59" s="58" t="s">
        <v>580</v>
      </c>
      <c r="F59" s="24">
        <v>5362</v>
      </c>
      <c r="G59" s="25">
        <v>309.56</v>
      </c>
      <c r="H59" s="23">
        <v>5445</v>
      </c>
      <c r="I59" s="23">
        <v>354</v>
      </c>
      <c r="J59" s="58" t="s">
        <v>580</v>
      </c>
      <c r="K59" s="24">
        <v>5799</v>
      </c>
      <c r="L59" s="25">
        <v>334.76</v>
      </c>
      <c r="M59" s="288">
        <v>436</v>
      </c>
      <c r="N59" s="26">
        <v>25.2</v>
      </c>
      <c r="O59" s="27">
        <v>8.1</v>
      </c>
      <c r="P59" s="106" t="s">
        <v>8</v>
      </c>
    </row>
    <row r="60" spans="1:16" ht="11.1" customHeight="1" x14ac:dyDescent="0.25">
      <c r="A60" s="22">
        <v>157008</v>
      </c>
      <c r="B60" s="23" t="s">
        <v>190</v>
      </c>
      <c r="C60" s="23">
        <v>1895</v>
      </c>
      <c r="D60" s="23">
        <v>206</v>
      </c>
      <c r="E60" s="58" t="s">
        <v>580</v>
      </c>
      <c r="F60" s="24">
        <v>2101</v>
      </c>
      <c r="G60" s="25">
        <v>201.38</v>
      </c>
      <c r="H60" s="23">
        <v>2257</v>
      </c>
      <c r="I60" s="23">
        <v>213</v>
      </c>
      <c r="J60" s="58" t="s">
        <v>580</v>
      </c>
      <c r="K60" s="24">
        <v>2470</v>
      </c>
      <c r="L60" s="25">
        <v>236.77</v>
      </c>
      <c r="M60" s="288">
        <v>369</v>
      </c>
      <c r="N60" s="26">
        <v>35.39</v>
      </c>
      <c r="O60" s="27">
        <v>17.600000000000001</v>
      </c>
      <c r="P60" s="106" t="s">
        <v>8</v>
      </c>
    </row>
    <row r="61" spans="1:16" ht="11.1" customHeight="1" x14ac:dyDescent="0.25">
      <c r="A61" s="22">
        <v>157009</v>
      </c>
      <c r="B61" s="23" t="s">
        <v>191</v>
      </c>
      <c r="C61" s="23">
        <v>9203</v>
      </c>
      <c r="D61" s="23">
        <v>431</v>
      </c>
      <c r="E61" s="58" t="s">
        <v>580</v>
      </c>
      <c r="F61" s="24">
        <v>9635</v>
      </c>
      <c r="G61" s="25">
        <v>446.65</v>
      </c>
      <c r="H61" s="23">
        <v>9734</v>
      </c>
      <c r="I61" s="23">
        <v>440</v>
      </c>
      <c r="J61" s="58" t="s">
        <v>580</v>
      </c>
      <c r="K61" s="24">
        <v>10175</v>
      </c>
      <c r="L61" s="25">
        <v>471.68</v>
      </c>
      <c r="M61" s="288">
        <v>540</v>
      </c>
      <c r="N61" s="26">
        <v>25.03</v>
      </c>
      <c r="O61" s="27">
        <v>5.6</v>
      </c>
      <c r="P61" s="106" t="s">
        <v>8</v>
      </c>
    </row>
    <row r="62" spans="1:16" ht="11.1" customHeight="1" x14ac:dyDescent="0.25">
      <c r="A62" s="22">
        <v>157000</v>
      </c>
      <c r="B62" s="23" t="s">
        <v>19</v>
      </c>
      <c r="C62" s="23">
        <v>45841</v>
      </c>
      <c r="D62" s="23">
        <v>3152</v>
      </c>
      <c r="E62" s="58" t="s">
        <v>580</v>
      </c>
      <c r="F62" s="24">
        <v>48993</v>
      </c>
      <c r="G62" s="25">
        <v>365.1</v>
      </c>
      <c r="H62" s="23">
        <v>49679</v>
      </c>
      <c r="I62" s="23">
        <v>3216</v>
      </c>
      <c r="J62" s="58" t="s">
        <v>580</v>
      </c>
      <c r="K62" s="24">
        <v>52896</v>
      </c>
      <c r="L62" s="25">
        <v>394.18</v>
      </c>
      <c r="M62" s="288">
        <v>3902</v>
      </c>
      <c r="N62" s="26">
        <v>29.08</v>
      </c>
      <c r="O62" s="27">
        <v>8</v>
      </c>
      <c r="P62" s="106" t="s">
        <v>8</v>
      </c>
    </row>
    <row r="63" spans="1:16" ht="11.1" customHeight="1" x14ac:dyDescent="0.25">
      <c r="A63" s="22">
        <v>158006</v>
      </c>
      <c r="B63" s="23" t="s">
        <v>192</v>
      </c>
      <c r="C63" s="23">
        <v>2843</v>
      </c>
      <c r="D63" s="23">
        <v>262</v>
      </c>
      <c r="E63" s="58" t="s">
        <v>580</v>
      </c>
      <c r="F63" s="24">
        <v>3105</v>
      </c>
      <c r="G63" s="25">
        <v>237.34</v>
      </c>
      <c r="H63" s="23">
        <v>3077</v>
      </c>
      <c r="I63" s="23">
        <v>267</v>
      </c>
      <c r="J63" s="58" t="s">
        <v>580</v>
      </c>
      <c r="K63" s="24">
        <v>3344</v>
      </c>
      <c r="L63" s="25">
        <v>255.6</v>
      </c>
      <c r="M63" s="288">
        <v>239</v>
      </c>
      <c r="N63" s="26">
        <v>18.260000000000002</v>
      </c>
      <c r="O63" s="27">
        <v>7.7</v>
      </c>
      <c r="P63" s="106" t="s">
        <v>8</v>
      </c>
    </row>
    <row r="64" spans="1:16" ht="11.1" customHeight="1" x14ac:dyDescent="0.25">
      <c r="A64" s="22">
        <v>158037</v>
      </c>
      <c r="B64" s="23" t="s">
        <v>193</v>
      </c>
      <c r="C64" s="23">
        <v>14306</v>
      </c>
      <c r="D64" s="23">
        <v>1537</v>
      </c>
      <c r="E64" s="58" t="s">
        <v>580</v>
      </c>
      <c r="F64" s="24">
        <v>15843</v>
      </c>
      <c r="G64" s="25">
        <v>303.42</v>
      </c>
      <c r="H64" s="23">
        <v>14278</v>
      </c>
      <c r="I64" s="23">
        <v>1565</v>
      </c>
      <c r="J64" s="58" t="s">
        <v>580</v>
      </c>
      <c r="K64" s="24">
        <v>15843</v>
      </c>
      <c r="L64" s="25">
        <v>303.42</v>
      </c>
      <c r="M64" s="78" t="s">
        <v>612</v>
      </c>
      <c r="N64" s="26">
        <v>0.01</v>
      </c>
      <c r="O64" s="78" t="s">
        <v>612</v>
      </c>
      <c r="P64" s="106" t="s">
        <v>8</v>
      </c>
    </row>
    <row r="65" spans="1:16" ht="11.1" customHeight="1" x14ac:dyDescent="0.25">
      <c r="A65" s="22">
        <v>158039</v>
      </c>
      <c r="B65" s="23" t="s">
        <v>194</v>
      </c>
      <c r="C65" s="23">
        <v>2822</v>
      </c>
      <c r="D65" s="23">
        <v>176</v>
      </c>
      <c r="E65" s="58" t="s">
        <v>580</v>
      </c>
      <c r="F65" s="24">
        <v>2997</v>
      </c>
      <c r="G65" s="25">
        <v>343.77</v>
      </c>
      <c r="H65" s="23">
        <v>3322</v>
      </c>
      <c r="I65" s="23">
        <v>178</v>
      </c>
      <c r="J65" s="58" t="s">
        <v>580</v>
      </c>
      <c r="K65" s="24">
        <v>3501</v>
      </c>
      <c r="L65" s="25">
        <v>401.48</v>
      </c>
      <c r="M65" s="288">
        <v>503</v>
      </c>
      <c r="N65" s="26">
        <v>57.71</v>
      </c>
      <c r="O65" s="27">
        <v>16.8</v>
      </c>
      <c r="P65" s="106" t="s">
        <v>8</v>
      </c>
    </row>
    <row r="66" spans="1:16" ht="11.1" customHeight="1" x14ac:dyDescent="0.25">
      <c r="A66" s="22">
        <v>158402</v>
      </c>
      <c r="B66" s="23" t="s">
        <v>195</v>
      </c>
      <c r="C66" s="23">
        <v>3166</v>
      </c>
      <c r="D66" s="23">
        <v>209</v>
      </c>
      <c r="E66" s="58" t="s">
        <v>580</v>
      </c>
      <c r="F66" s="24">
        <v>3375</v>
      </c>
      <c r="G66" s="25">
        <v>322.95999999999998</v>
      </c>
      <c r="H66" s="23">
        <v>3088</v>
      </c>
      <c r="I66" s="23">
        <v>213</v>
      </c>
      <c r="J66" s="58" t="s">
        <v>580</v>
      </c>
      <c r="K66" s="24">
        <v>3301</v>
      </c>
      <c r="L66" s="25">
        <v>315.89999999999998</v>
      </c>
      <c r="M66" s="262">
        <v>-74</v>
      </c>
      <c r="N66" s="26">
        <v>-7.06</v>
      </c>
      <c r="O66" s="27">
        <v>-2.2000000000000002</v>
      </c>
      <c r="P66" s="106" t="s">
        <v>8</v>
      </c>
    </row>
    <row r="67" spans="1:16" ht="11.1" customHeight="1" x14ac:dyDescent="0.25">
      <c r="A67" s="22">
        <v>158403</v>
      </c>
      <c r="B67" s="23" t="s">
        <v>196</v>
      </c>
      <c r="C67" s="23">
        <v>2357</v>
      </c>
      <c r="D67" s="23">
        <v>136</v>
      </c>
      <c r="E67" s="58" t="s">
        <v>580</v>
      </c>
      <c r="F67" s="24">
        <v>2493</v>
      </c>
      <c r="G67" s="25">
        <v>369.99</v>
      </c>
      <c r="H67" s="23">
        <v>2478</v>
      </c>
      <c r="I67" s="23">
        <v>138</v>
      </c>
      <c r="J67" s="58" t="s">
        <v>580</v>
      </c>
      <c r="K67" s="24">
        <v>2616</v>
      </c>
      <c r="L67" s="25">
        <v>388.24</v>
      </c>
      <c r="M67" s="288">
        <v>123</v>
      </c>
      <c r="N67" s="26">
        <v>18.25</v>
      </c>
      <c r="O67" s="27">
        <v>4.9000000000000004</v>
      </c>
      <c r="P67" s="106" t="s">
        <v>8</v>
      </c>
    </row>
    <row r="68" spans="1:16" ht="11.1" customHeight="1" x14ac:dyDescent="0.25">
      <c r="A68" s="22">
        <v>158406</v>
      </c>
      <c r="B68" s="23" t="s">
        <v>197</v>
      </c>
      <c r="C68" s="23">
        <v>3142</v>
      </c>
      <c r="D68" s="23">
        <v>211</v>
      </c>
      <c r="E68" s="58" t="s">
        <v>580</v>
      </c>
      <c r="F68" s="24">
        <v>3352</v>
      </c>
      <c r="G68" s="25">
        <v>322.01</v>
      </c>
      <c r="H68" s="23">
        <v>3210</v>
      </c>
      <c r="I68" s="23">
        <v>213</v>
      </c>
      <c r="J68" s="58" t="s">
        <v>580</v>
      </c>
      <c r="K68" s="24">
        <v>3422</v>
      </c>
      <c r="L68" s="25">
        <v>328.72</v>
      </c>
      <c r="M68" s="288">
        <v>70</v>
      </c>
      <c r="N68" s="26">
        <v>6.71</v>
      </c>
      <c r="O68" s="27">
        <v>2.1</v>
      </c>
      <c r="P68" s="106" t="s">
        <v>8</v>
      </c>
    </row>
    <row r="69" spans="1:16" ht="11.1" customHeight="1" x14ac:dyDescent="0.25">
      <c r="A69" s="22">
        <v>158407</v>
      </c>
      <c r="B69" s="23" t="s">
        <v>198</v>
      </c>
      <c r="C69" s="23">
        <v>6314</v>
      </c>
      <c r="D69" s="23">
        <v>365</v>
      </c>
      <c r="E69" s="58" t="s">
        <v>580</v>
      </c>
      <c r="F69" s="24">
        <v>6678</v>
      </c>
      <c r="G69" s="25">
        <v>367.31</v>
      </c>
      <c r="H69" s="23">
        <v>6170</v>
      </c>
      <c r="I69" s="23">
        <v>371</v>
      </c>
      <c r="J69" s="58" t="s">
        <v>580</v>
      </c>
      <c r="K69" s="24">
        <v>6541</v>
      </c>
      <c r="L69" s="25">
        <v>359.76</v>
      </c>
      <c r="M69" s="262">
        <v>-137</v>
      </c>
      <c r="N69" s="26">
        <v>-7.55</v>
      </c>
      <c r="O69" s="27">
        <v>-2.1</v>
      </c>
      <c r="P69" s="106" t="s">
        <v>8</v>
      </c>
    </row>
    <row r="70" spans="1:16" ht="11.1" customHeight="1" x14ac:dyDescent="0.25">
      <c r="A70" s="22">
        <v>158000</v>
      </c>
      <c r="B70" s="23" t="s">
        <v>20</v>
      </c>
      <c r="C70" s="23">
        <v>34949</v>
      </c>
      <c r="D70" s="23">
        <v>2896</v>
      </c>
      <c r="E70" s="58" t="s">
        <v>580</v>
      </c>
      <c r="F70" s="24">
        <v>37844</v>
      </c>
      <c r="G70" s="25">
        <v>315.89999999999998</v>
      </c>
      <c r="H70" s="23">
        <v>35623</v>
      </c>
      <c r="I70" s="23">
        <v>2945</v>
      </c>
      <c r="J70" s="58" t="s">
        <v>580</v>
      </c>
      <c r="K70" s="24">
        <v>38568</v>
      </c>
      <c r="L70" s="25">
        <v>321.94</v>
      </c>
      <c r="M70" s="288">
        <v>724</v>
      </c>
      <c r="N70" s="26">
        <v>6.05</v>
      </c>
      <c r="O70" s="27">
        <v>1.9</v>
      </c>
      <c r="P70" s="106" t="s">
        <v>8</v>
      </c>
    </row>
    <row r="71" spans="1:16" ht="11.1" customHeight="1" x14ac:dyDescent="0.25">
      <c r="A71" s="22">
        <v>159001</v>
      </c>
      <c r="B71" s="23" t="s">
        <v>199</v>
      </c>
      <c r="C71" s="23">
        <v>2200</v>
      </c>
      <c r="D71" s="23">
        <v>127</v>
      </c>
      <c r="E71" s="58" t="s">
        <v>580</v>
      </c>
      <c r="F71" s="24">
        <v>2327</v>
      </c>
      <c r="G71" s="25">
        <v>369.6</v>
      </c>
      <c r="H71" s="23">
        <v>2036</v>
      </c>
      <c r="I71" s="23">
        <v>129</v>
      </c>
      <c r="J71" s="58" t="s">
        <v>580</v>
      </c>
      <c r="K71" s="24">
        <v>2165</v>
      </c>
      <c r="L71" s="25">
        <v>343.85</v>
      </c>
      <c r="M71" s="262">
        <v>-162</v>
      </c>
      <c r="N71" s="26">
        <v>-25.75</v>
      </c>
      <c r="O71" s="27">
        <v>-7</v>
      </c>
      <c r="P71" s="106" t="s">
        <v>8</v>
      </c>
    </row>
    <row r="72" spans="1:16" ht="11.1" customHeight="1" x14ac:dyDescent="0.25">
      <c r="A72" s="22">
        <v>159002</v>
      </c>
      <c r="B72" s="23" t="s">
        <v>200</v>
      </c>
      <c r="C72" s="23">
        <v>3116</v>
      </c>
      <c r="D72" s="23">
        <v>169</v>
      </c>
      <c r="E72" s="58" t="s">
        <v>580</v>
      </c>
      <c r="F72" s="24">
        <v>3285</v>
      </c>
      <c r="G72" s="25">
        <v>397.38</v>
      </c>
      <c r="H72" s="23">
        <v>3469</v>
      </c>
      <c r="I72" s="23">
        <v>169</v>
      </c>
      <c r="J72" s="58" t="s">
        <v>580</v>
      </c>
      <c r="K72" s="24">
        <v>3638</v>
      </c>
      <c r="L72" s="25">
        <v>440.07</v>
      </c>
      <c r="M72" s="288">
        <v>353</v>
      </c>
      <c r="N72" s="26">
        <v>42.69</v>
      </c>
      <c r="O72" s="27">
        <v>10.7</v>
      </c>
      <c r="P72" s="106" t="s">
        <v>8</v>
      </c>
    </row>
    <row r="73" spans="1:16" ht="11.1" customHeight="1" x14ac:dyDescent="0.25">
      <c r="A73" s="22">
        <v>159003</v>
      </c>
      <c r="B73" s="23" t="s">
        <v>201</v>
      </c>
      <c r="C73" s="23">
        <v>2697</v>
      </c>
      <c r="D73" s="23">
        <v>207</v>
      </c>
      <c r="E73" s="58" t="s">
        <v>580</v>
      </c>
      <c r="F73" s="24">
        <v>2904</v>
      </c>
      <c r="G73" s="25">
        <v>282.18</v>
      </c>
      <c r="H73" s="23">
        <v>2812</v>
      </c>
      <c r="I73" s="23">
        <v>210</v>
      </c>
      <c r="J73" s="58" t="s">
        <v>580</v>
      </c>
      <c r="K73" s="24">
        <v>3022</v>
      </c>
      <c r="L73" s="25">
        <v>293.64999999999998</v>
      </c>
      <c r="M73" s="288">
        <v>118</v>
      </c>
      <c r="N73" s="26">
        <v>11.47</v>
      </c>
      <c r="O73" s="27">
        <v>4.0999999999999996</v>
      </c>
      <c r="P73" s="106" t="s">
        <v>8</v>
      </c>
    </row>
    <row r="74" spans="1:16" ht="11.1" customHeight="1" x14ac:dyDescent="0.25">
      <c r="A74" s="22">
        <v>159004</v>
      </c>
      <c r="B74" s="23" t="s">
        <v>202</v>
      </c>
      <c r="C74" s="23">
        <v>3133</v>
      </c>
      <c r="D74" s="23">
        <v>147</v>
      </c>
      <c r="E74" s="58" t="s">
        <v>580</v>
      </c>
      <c r="F74" s="24">
        <v>3280</v>
      </c>
      <c r="G74" s="25">
        <v>444.73</v>
      </c>
      <c r="H74" s="23">
        <v>3259</v>
      </c>
      <c r="I74" s="23">
        <v>151</v>
      </c>
      <c r="J74" s="58" t="s">
        <v>580</v>
      </c>
      <c r="K74" s="24">
        <v>3410</v>
      </c>
      <c r="L74" s="25">
        <v>462.36</v>
      </c>
      <c r="M74" s="288">
        <v>130</v>
      </c>
      <c r="N74" s="26">
        <v>17.62</v>
      </c>
      <c r="O74" s="27">
        <v>4</v>
      </c>
      <c r="P74" s="106" t="s">
        <v>8</v>
      </c>
    </row>
    <row r="75" spans="1:16" ht="11.1" customHeight="1" x14ac:dyDescent="0.25">
      <c r="A75" s="22">
        <v>159007</v>
      </c>
      <c r="B75" s="23" t="s">
        <v>203</v>
      </c>
      <c r="C75" s="23">
        <v>2783</v>
      </c>
      <c r="D75" s="23">
        <v>271</v>
      </c>
      <c r="E75" s="58" t="s">
        <v>580</v>
      </c>
      <c r="F75" s="24">
        <v>3054</v>
      </c>
      <c r="G75" s="25">
        <v>225.17</v>
      </c>
      <c r="H75" s="23">
        <v>3540</v>
      </c>
      <c r="I75" s="23">
        <v>277</v>
      </c>
      <c r="J75" s="58" t="s">
        <v>580</v>
      </c>
      <c r="K75" s="24">
        <v>3817</v>
      </c>
      <c r="L75" s="25">
        <v>281.48</v>
      </c>
      <c r="M75" s="288">
        <v>764</v>
      </c>
      <c r="N75" s="26">
        <v>56.31</v>
      </c>
      <c r="O75" s="27">
        <v>25</v>
      </c>
      <c r="P75" s="106" t="s">
        <v>8</v>
      </c>
    </row>
    <row r="76" spans="1:16" ht="11.1" customHeight="1" x14ac:dyDescent="0.25">
      <c r="A76" s="22">
        <v>159010</v>
      </c>
      <c r="B76" s="23" t="s">
        <v>204</v>
      </c>
      <c r="C76" s="23">
        <v>5316</v>
      </c>
      <c r="D76" s="23">
        <v>603</v>
      </c>
      <c r="E76" s="58" t="s">
        <v>580</v>
      </c>
      <c r="F76" s="24">
        <v>5920</v>
      </c>
      <c r="G76" s="25">
        <v>290.11</v>
      </c>
      <c r="H76" s="23">
        <v>3981</v>
      </c>
      <c r="I76" s="23">
        <v>612</v>
      </c>
      <c r="J76" s="58" t="s">
        <v>580</v>
      </c>
      <c r="K76" s="24">
        <v>4592</v>
      </c>
      <c r="L76" s="25">
        <v>225.06</v>
      </c>
      <c r="M76" s="288">
        <v>-1327</v>
      </c>
      <c r="N76" s="26">
        <v>-65.05</v>
      </c>
      <c r="O76" s="27">
        <v>-22.4</v>
      </c>
      <c r="P76" s="106" t="s">
        <v>8</v>
      </c>
    </row>
    <row r="77" spans="1:16" ht="11.1" customHeight="1" x14ac:dyDescent="0.25">
      <c r="A77" s="22">
        <v>159013</v>
      </c>
      <c r="B77" s="23" t="s">
        <v>205</v>
      </c>
      <c r="C77" s="23">
        <v>7334</v>
      </c>
      <c r="D77" s="23">
        <v>257</v>
      </c>
      <c r="E77" s="58" t="s">
        <v>580</v>
      </c>
      <c r="F77" s="24">
        <v>7591</v>
      </c>
      <c r="G77" s="25">
        <v>544.86</v>
      </c>
      <c r="H77" s="23">
        <v>8766</v>
      </c>
      <c r="I77" s="23">
        <v>284</v>
      </c>
      <c r="J77" s="58" t="s">
        <v>580</v>
      </c>
      <c r="K77" s="24">
        <v>9051</v>
      </c>
      <c r="L77" s="25">
        <v>649.62</v>
      </c>
      <c r="M77" s="288">
        <v>1460</v>
      </c>
      <c r="N77" s="26">
        <v>104.76</v>
      </c>
      <c r="O77" s="27">
        <v>19.2</v>
      </c>
      <c r="P77" s="106" t="s">
        <v>8</v>
      </c>
    </row>
    <row r="78" spans="1:16" ht="11.1" customHeight="1" x14ac:dyDescent="0.25">
      <c r="A78" s="22">
        <v>159015</v>
      </c>
      <c r="B78" s="23" t="s">
        <v>206</v>
      </c>
      <c r="C78" s="23">
        <v>2232</v>
      </c>
      <c r="D78" s="23">
        <v>176</v>
      </c>
      <c r="E78" s="58" t="s">
        <v>580</v>
      </c>
      <c r="F78" s="24">
        <v>2409</v>
      </c>
      <c r="G78" s="25">
        <v>272.12</v>
      </c>
      <c r="H78" s="23">
        <v>2325</v>
      </c>
      <c r="I78" s="23">
        <v>181</v>
      </c>
      <c r="J78" s="58" t="s">
        <v>580</v>
      </c>
      <c r="K78" s="24">
        <v>2505</v>
      </c>
      <c r="L78" s="25">
        <v>283.07</v>
      </c>
      <c r="M78" s="288">
        <v>97</v>
      </c>
      <c r="N78" s="26">
        <v>10.95</v>
      </c>
      <c r="O78" s="27">
        <v>4</v>
      </c>
      <c r="P78" s="106" t="s">
        <v>8</v>
      </c>
    </row>
    <row r="79" spans="1:16" ht="11.1" customHeight="1" x14ac:dyDescent="0.25">
      <c r="A79" s="22">
        <v>159016</v>
      </c>
      <c r="B79" s="23" t="s">
        <v>207</v>
      </c>
      <c r="C79" s="23">
        <v>32532</v>
      </c>
      <c r="D79" s="23">
        <v>6402</v>
      </c>
      <c r="E79" s="58" t="s">
        <v>580</v>
      </c>
      <c r="F79" s="24">
        <v>38934</v>
      </c>
      <c r="G79" s="25">
        <v>326.68</v>
      </c>
      <c r="H79" s="23">
        <v>36649</v>
      </c>
      <c r="I79" s="23">
        <v>6268</v>
      </c>
      <c r="J79" s="58" t="s">
        <v>580</v>
      </c>
      <c r="K79" s="24">
        <v>42917</v>
      </c>
      <c r="L79" s="25">
        <v>360.09</v>
      </c>
      <c r="M79" s="288">
        <v>3983</v>
      </c>
      <c r="N79" s="26">
        <v>33.42</v>
      </c>
      <c r="O79" s="27">
        <v>10.199999999999999</v>
      </c>
      <c r="P79" s="106" t="s">
        <v>8</v>
      </c>
    </row>
    <row r="80" spans="1:16" ht="11.1" customHeight="1" x14ac:dyDescent="0.25">
      <c r="A80" s="22">
        <v>159017</v>
      </c>
      <c r="B80" s="23" t="s">
        <v>208</v>
      </c>
      <c r="C80" s="23">
        <v>4718</v>
      </c>
      <c r="D80" s="23">
        <v>701</v>
      </c>
      <c r="E80" s="58" t="s">
        <v>580</v>
      </c>
      <c r="F80" s="24">
        <v>5419</v>
      </c>
      <c r="G80" s="25">
        <v>228.41</v>
      </c>
      <c r="H80" s="23">
        <v>5803</v>
      </c>
      <c r="I80" s="23">
        <v>711</v>
      </c>
      <c r="J80" s="58" t="s">
        <v>580</v>
      </c>
      <c r="K80" s="24">
        <v>6515</v>
      </c>
      <c r="L80" s="25">
        <v>274.56</v>
      </c>
      <c r="M80" s="288">
        <v>1095</v>
      </c>
      <c r="N80" s="26">
        <v>46.15</v>
      </c>
      <c r="O80" s="27">
        <v>20.2</v>
      </c>
      <c r="P80" s="106" t="s">
        <v>8</v>
      </c>
    </row>
    <row r="81" spans="1:16" ht="11.1" customHeight="1" x14ac:dyDescent="0.25">
      <c r="A81" s="22">
        <v>159019</v>
      </c>
      <c r="B81" s="23" t="s">
        <v>209</v>
      </c>
      <c r="C81" s="23">
        <v>2814</v>
      </c>
      <c r="D81" s="23">
        <v>259</v>
      </c>
      <c r="E81" s="58" t="s">
        <v>580</v>
      </c>
      <c r="F81" s="24">
        <v>3073</v>
      </c>
      <c r="G81" s="25">
        <v>239.16</v>
      </c>
      <c r="H81" s="23">
        <v>1608</v>
      </c>
      <c r="I81" s="23">
        <v>262</v>
      </c>
      <c r="J81" s="58" t="s">
        <v>580</v>
      </c>
      <c r="K81" s="24">
        <v>1870</v>
      </c>
      <c r="L81" s="25">
        <v>145.53</v>
      </c>
      <c r="M81" s="288">
        <v>-1203</v>
      </c>
      <c r="N81" s="26">
        <v>-93.63</v>
      </c>
      <c r="O81" s="27">
        <v>-39.1</v>
      </c>
      <c r="P81" s="106" t="s">
        <v>8</v>
      </c>
    </row>
    <row r="82" spans="1:16" ht="11.1" customHeight="1" x14ac:dyDescent="0.25">
      <c r="A82" s="22">
        <v>159026</v>
      </c>
      <c r="B82" s="23" t="s">
        <v>210</v>
      </c>
      <c r="C82" s="23">
        <v>4877</v>
      </c>
      <c r="D82" s="23">
        <v>642</v>
      </c>
      <c r="E82" s="58" t="s">
        <v>580</v>
      </c>
      <c r="F82" s="24">
        <v>5519</v>
      </c>
      <c r="G82" s="25">
        <v>254.96</v>
      </c>
      <c r="H82" s="23">
        <v>2330</v>
      </c>
      <c r="I82" s="23">
        <v>649</v>
      </c>
      <c r="J82" s="58" t="s">
        <v>580</v>
      </c>
      <c r="K82" s="24">
        <v>2978</v>
      </c>
      <c r="L82" s="25">
        <v>137.59</v>
      </c>
      <c r="M82" s="288">
        <v>-2541</v>
      </c>
      <c r="N82" s="26">
        <v>-117.36</v>
      </c>
      <c r="O82" s="27">
        <v>-46</v>
      </c>
      <c r="P82" s="106" t="s">
        <v>8</v>
      </c>
    </row>
    <row r="83" spans="1:16" ht="11.1" customHeight="1" x14ac:dyDescent="0.25">
      <c r="A83" s="22">
        <v>159029</v>
      </c>
      <c r="B83" s="23" t="s">
        <v>211</v>
      </c>
      <c r="C83" s="23">
        <v>2910</v>
      </c>
      <c r="D83" s="23">
        <v>238</v>
      </c>
      <c r="E83" s="58" t="s">
        <v>580</v>
      </c>
      <c r="F83" s="24">
        <v>3149</v>
      </c>
      <c r="G83" s="25">
        <v>263.91000000000003</v>
      </c>
      <c r="H83" s="23">
        <v>3141</v>
      </c>
      <c r="I83" s="23">
        <v>244</v>
      </c>
      <c r="J83" s="58" t="s">
        <v>580</v>
      </c>
      <c r="K83" s="24">
        <v>3384</v>
      </c>
      <c r="L83" s="25">
        <v>283.64999999999998</v>
      </c>
      <c r="M83" s="288">
        <v>236</v>
      </c>
      <c r="N83" s="26">
        <v>19.739999999999998</v>
      </c>
      <c r="O83" s="27">
        <v>7.5</v>
      </c>
      <c r="P83" s="106" t="s">
        <v>8</v>
      </c>
    </row>
    <row r="84" spans="1:16" ht="11.1" customHeight="1" x14ac:dyDescent="0.25">
      <c r="A84" s="22">
        <v>159034</v>
      </c>
      <c r="B84" s="23" t="s">
        <v>212</v>
      </c>
      <c r="C84" s="23">
        <v>2149</v>
      </c>
      <c r="D84" s="23">
        <v>157</v>
      </c>
      <c r="E84" s="58" t="s">
        <v>580</v>
      </c>
      <c r="F84" s="24">
        <v>2306</v>
      </c>
      <c r="G84" s="25">
        <v>297.49</v>
      </c>
      <c r="H84" s="23">
        <v>2138</v>
      </c>
      <c r="I84" s="23">
        <v>158</v>
      </c>
      <c r="J84" s="58" t="s">
        <v>580</v>
      </c>
      <c r="K84" s="24">
        <v>2297</v>
      </c>
      <c r="L84" s="25">
        <v>296.3</v>
      </c>
      <c r="M84" s="262">
        <v>-9</v>
      </c>
      <c r="N84" s="26">
        <v>-1.19</v>
      </c>
      <c r="O84" s="27">
        <v>-0.4</v>
      </c>
      <c r="P84" s="106" t="s">
        <v>8</v>
      </c>
    </row>
    <row r="85" spans="1:16" ht="11.1" customHeight="1" x14ac:dyDescent="0.25">
      <c r="A85" s="22">
        <v>159036</v>
      </c>
      <c r="B85" s="23" t="s">
        <v>213</v>
      </c>
      <c r="C85" s="23">
        <v>2158</v>
      </c>
      <c r="D85" s="23">
        <v>88</v>
      </c>
      <c r="E85" s="58" t="s">
        <v>580</v>
      </c>
      <c r="F85" s="24">
        <v>2245</v>
      </c>
      <c r="G85" s="25">
        <v>515.84</v>
      </c>
      <c r="H85" s="23">
        <v>1896</v>
      </c>
      <c r="I85" s="23">
        <v>89</v>
      </c>
      <c r="J85" s="58" t="s">
        <v>580</v>
      </c>
      <c r="K85" s="24">
        <v>1984</v>
      </c>
      <c r="L85" s="25">
        <v>455.87</v>
      </c>
      <c r="M85" s="262">
        <v>-261</v>
      </c>
      <c r="N85" s="26">
        <v>-59.97</v>
      </c>
      <c r="O85" s="27">
        <v>-11.6</v>
      </c>
      <c r="P85" s="106" t="s">
        <v>8</v>
      </c>
    </row>
    <row r="86" spans="1:16" ht="11.1" customHeight="1" x14ac:dyDescent="0.25">
      <c r="A86" s="22">
        <v>159401</v>
      </c>
      <c r="B86" s="23" t="s">
        <v>214</v>
      </c>
      <c r="C86" s="23">
        <v>2486</v>
      </c>
      <c r="D86" s="23">
        <v>186</v>
      </c>
      <c r="E86" s="58" t="s">
        <v>580</v>
      </c>
      <c r="F86" s="24">
        <v>2672</v>
      </c>
      <c r="G86" s="25">
        <v>286.16000000000003</v>
      </c>
      <c r="H86" s="23">
        <v>2502</v>
      </c>
      <c r="I86" s="23">
        <v>191</v>
      </c>
      <c r="J86" s="58" t="s">
        <v>580</v>
      </c>
      <c r="K86" s="24">
        <v>2693</v>
      </c>
      <c r="L86" s="25">
        <v>288.37</v>
      </c>
      <c r="M86" s="288">
        <v>21</v>
      </c>
      <c r="N86" s="26">
        <v>2.21</v>
      </c>
      <c r="O86" s="27">
        <v>0.8</v>
      </c>
      <c r="P86" s="106" t="s">
        <v>8</v>
      </c>
    </row>
    <row r="87" spans="1:16" ht="11.1" customHeight="1" x14ac:dyDescent="0.25">
      <c r="A87" s="22">
        <v>159402</v>
      </c>
      <c r="B87" s="23" t="s">
        <v>215</v>
      </c>
      <c r="C87" s="23">
        <v>5514</v>
      </c>
      <c r="D87" s="23">
        <v>273</v>
      </c>
      <c r="E87" s="58" t="s">
        <v>580</v>
      </c>
      <c r="F87" s="24">
        <v>5787</v>
      </c>
      <c r="G87" s="25">
        <v>427.69</v>
      </c>
      <c r="H87" s="23">
        <v>5614</v>
      </c>
      <c r="I87" s="23">
        <v>276</v>
      </c>
      <c r="J87" s="58" t="s">
        <v>580</v>
      </c>
      <c r="K87" s="24">
        <v>5890</v>
      </c>
      <c r="L87" s="25">
        <v>435.28</v>
      </c>
      <c r="M87" s="288">
        <v>103</v>
      </c>
      <c r="N87" s="26">
        <v>7.59</v>
      </c>
      <c r="O87" s="27">
        <v>1.8</v>
      </c>
      <c r="P87" s="106" t="s">
        <v>8</v>
      </c>
    </row>
    <row r="88" spans="1:16" ht="11.1" customHeight="1" x14ac:dyDescent="0.25">
      <c r="A88" s="22">
        <v>159403</v>
      </c>
      <c r="B88" s="23" t="s">
        <v>216</v>
      </c>
      <c r="C88" s="23">
        <v>2626</v>
      </c>
      <c r="D88" s="23">
        <v>145</v>
      </c>
      <c r="E88" s="58" t="s">
        <v>580</v>
      </c>
      <c r="F88" s="24">
        <v>2771</v>
      </c>
      <c r="G88" s="25">
        <v>383.31</v>
      </c>
      <c r="H88" s="23">
        <v>2752</v>
      </c>
      <c r="I88" s="23">
        <v>148</v>
      </c>
      <c r="J88" s="58" t="s">
        <v>580</v>
      </c>
      <c r="K88" s="24">
        <v>2900</v>
      </c>
      <c r="L88" s="25">
        <v>401.16</v>
      </c>
      <c r="M88" s="288">
        <v>129</v>
      </c>
      <c r="N88" s="26">
        <v>17.850000000000001</v>
      </c>
      <c r="O88" s="27">
        <v>4.7</v>
      </c>
      <c r="P88" s="106" t="s">
        <v>8</v>
      </c>
    </row>
    <row r="89" spans="1:16" ht="11.1" customHeight="1" x14ac:dyDescent="0.25">
      <c r="A89" s="22">
        <v>159404</v>
      </c>
      <c r="B89" s="23" t="s">
        <v>217</v>
      </c>
      <c r="C89" s="23">
        <v>2337</v>
      </c>
      <c r="D89" s="23">
        <v>145</v>
      </c>
      <c r="E89" s="58" t="s">
        <v>580</v>
      </c>
      <c r="F89" s="24">
        <v>2482</v>
      </c>
      <c r="G89" s="25">
        <v>345</v>
      </c>
      <c r="H89" s="23">
        <v>2418</v>
      </c>
      <c r="I89" s="23">
        <v>147</v>
      </c>
      <c r="J89" s="58" t="s">
        <v>580</v>
      </c>
      <c r="K89" s="24">
        <v>2564</v>
      </c>
      <c r="L89" s="25">
        <v>356.46</v>
      </c>
      <c r="M89" s="288">
        <v>82</v>
      </c>
      <c r="N89" s="26">
        <v>11.46</v>
      </c>
      <c r="O89" s="27">
        <v>3.3</v>
      </c>
      <c r="P89" s="106" t="s">
        <v>8</v>
      </c>
    </row>
    <row r="90" spans="1:16" ht="11.1" customHeight="1" x14ac:dyDescent="0.25">
      <c r="A90" s="22">
        <v>159000</v>
      </c>
      <c r="B90" s="23" t="s">
        <v>21</v>
      </c>
      <c r="C90" s="23">
        <v>93934</v>
      </c>
      <c r="D90" s="23">
        <v>11193</v>
      </c>
      <c r="E90" s="58" t="s">
        <v>580</v>
      </c>
      <c r="F90" s="24">
        <v>105126</v>
      </c>
      <c r="G90" s="25">
        <v>320.79000000000002</v>
      </c>
      <c r="H90" s="23">
        <v>97038</v>
      </c>
      <c r="I90" s="23">
        <v>11154</v>
      </c>
      <c r="J90" s="58" t="s">
        <v>580</v>
      </c>
      <c r="K90" s="24">
        <v>108192</v>
      </c>
      <c r="L90" s="25">
        <v>330.15</v>
      </c>
      <c r="M90" s="288">
        <v>3066</v>
      </c>
      <c r="N90" s="26">
        <v>9.36</v>
      </c>
      <c r="O90" s="27">
        <v>2.9</v>
      </c>
      <c r="P90" s="106" t="s">
        <v>8</v>
      </c>
    </row>
    <row r="91" spans="1:16" s="109" customFormat="1" ht="11.1" customHeight="1" x14ac:dyDescent="0.25">
      <c r="A91" s="28">
        <v>1</v>
      </c>
      <c r="B91" s="29" t="s">
        <v>22</v>
      </c>
      <c r="C91" s="29">
        <v>330682</v>
      </c>
      <c r="D91" s="29">
        <v>30623</v>
      </c>
      <c r="E91" s="29">
        <v>782</v>
      </c>
      <c r="F91" s="30">
        <v>360523</v>
      </c>
      <c r="G91" s="31">
        <v>322.27</v>
      </c>
      <c r="H91" s="29">
        <v>352529</v>
      </c>
      <c r="I91" s="29">
        <v>30869</v>
      </c>
      <c r="J91" s="29">
        <v>811</v>
      </c>
      <c r="K91" s="30">
        <v>382588</v>
      </c>
      <c r="L91" s="31">
        <v>341.99</v>
      </c>
      <c r="M91" s="32">
        <v>22064</v>
      </c>
      <c r="N91" s="33">
        <v>19.72</v>
      </c>
      <c r="O91" s="34">
        <v>6.1</v>
      </c>
      <c r="P91" s="106" t="s">
        <v>8</v>
      </c>
    </row>
    <row r="92" spans="1:16" ht="19.95" customHeight="1" x14ac:dyDescent="0.25">
      <c r="A92" s="22">
        <v>241001</v>
      </c>
      <c r="B92" s="23" t="s">
        <v>218</v>
      </c>
      <c r="C92" s="23">
        <v>86891</v>
      </c>
      <c r="D92" s="23">
        <v>28735</v>
      </c>
      <c r="E92" s="58" t="s">
        <v>580</v>
      </c>
      <c r="F92" s="24">
        <v>115626</v>
      </c>
      <c r="G92" s="25">
        <v>215.7</v>
      </c>
      <c r="H92" s="23">
        <v>122159</v>
      </c>
      <c r="I92" s="23">
        <v>28191</v>
      </c>
      <c r="J92" s="58" t="s">
        <v>580</v>
      </c>
      <c r="K92" s="24">
        <v>150350</v>
      </c>
      <c r="L92" s="25">
        <v>280.48</v>
      </c>
      <c r="M92" s="288">
        <v>34724</v>
      </c>
      <c r="N92" s="26">
        <v>64.78</v>
      </c>
      <c r="O92" s="27">
        <v>30</v>
      </c>
      <c r="P92" s="106" t="s">
        <v>8</v>
      </c>
    </row>
    <row r="93" spans="1:16" ht="11.1" customHeight="1" x14ac:dyDescent="0.25">
      <c r="A93" s="22">
        <v>241002</v>
      </c>
      <c r="B93" s="23" t="s">
        <v>219</v>
      </c>
      <c r="C93" s="23">
        <v>11361</v>
      </c>
      <c r="D93" s="23">
        <v>1001</v>
      </c>
      <c r="E93" s="58" t="s">
        <v>580</v>
      </c>
      <c r="F93" s="24">
        <v>12362</v>
      </c>
      <c r="G93" s="25">
        <v>361.48</v>
      </c>
      <c r="H93" s="23">
        <v>12720</v>
      </c>
      <c r="I93" s="23">
        <v>1025</v>
      </c>
      <c r="J93" s="58" t="s">
        <v>580</v>
      </c>
      <c r="K93" s="24">
        <v>13745</v>
      </c>
      <c r="L93" s="25">
        <v>401.91</v>
      </c>
      <c r="M93" s="288">
        <v>1383</v>
      </c>
      <c r="N93" s="26">
        <v>40.43</v>
      </c>
      <c r="O93" s="27">
        <v>11.2</v>
      </c>
      <c r="P93" s="106" t="s">
        <v>8</v>
      </c>
    </row>
    <row r="94" spans="1:16" ht="11.1" customHeight="1" x14ac:dyDescent="0.25">
      <c r="A94" s="22">
        <v>241003</v>
      </c>
      <c r="B94" s="23" t="s">
        <v>220</v>
      </c>
      <c r="C94" s="23">
        <v>11787</v>
      </c>
      <c r="D94" s="23">
        <v>903</v>
      </c>
      <c r="E94" s="58" t="s">
        <v>580</v>
      </c>
      <c r="F94" s="24">
        <v>12689</v>
      </c>
      <c r="G94" s="25">
        <v>412.85</v>
      </c>
      <c r="H94" s="23">
        <v>12259</v>
      </c>
      <c r="I94" s="23">
        <v>921</v>
      </c>
      <c r="J94" s="58" t="s">
        <v>580</v>
      </c>
      <c r="K94" s="24">
        <v>13181</v>
      </c>
      <c r="L94" s="25">
        <v>428.83</v>
      </c>
      <c r="M94" s="288">
        <v>491</v>
      </c>
      <c r="N94" s="26">
        <v>15.98</v>
      </c>
      <c r="O94" s="27">
        <v>3.9</v>
      </c>
      <c r="P94" s="106" t="s">
        <v>8</v>
      </c>
    </row>
    <row r="95" spans="1:16" ht="11.1" customHeight="1" x14ac:dyDescent="0.25">
      <c r="A95" s="22">
        <v>241004</v>
      </c>
      <c r="B95" s="23" t="s">
        <v>221</v>
      </c>
      <c r="C95" s="58" t="s">
        <v>580</v>
      </c>
      <c r="D95" s="23">
        <v>410</v>
      </c>
      <c r="E95" s="23">
        <v>802</v>
      </c>
      <c r="F95" s="262">
        <v>-393</v>
      </c>
      <c r="G95" s="25">
        <v>-19.36</v>
      </c>
      <c r="H95" s="58" t="s">
        <v>580</v>
      </c>
      <c r="I95" s="23">
        <v>414</v>
      </c>
      <c r="J95" s="23">
        <v>224</v>
      </c>
      <c r="K95" s="24">
        <v>190</v>
      </c>
      <c r="L95" s="25">
        <v>9.39</v>
      </c>
      <c r="M95" s="288">
        <v>583</v>
      </c>
      <c r="N95" s="26">
        <v>28.76</v>
      </c>
      <c r="O95" s="39" t="s">
        <v>581</v>
      </c>
      <c r="P95" s="106" t="s">
        <v>8</v>
      </c>
    </row>
    <row r="96" spans="1:16" ht="11.1" customHeight="1" x14ac:dyDescent="0.25">
      <c r="A96" s="22">
        <v>241005</v>
      </c>
      <c r="B96" s="23" t="s">
        <v>222</v>
      </c>
      <c r="C96" s="23">
        <v>27889</v>
      </c>
      <c r="D96" s="23">
        <v>1794</v>
      </c>
      <c r="E96" s="58" t="s">
        <v>580</v>
      </c>
      <c r="F96" s="24">
        <v>29683</v>
      </c>
      <c r="G96" s="25">
        <v>488.09</v>
      </c>
      <c r="H96" s="23">
        <v>29045</v>
      </c>
      <c r="I96" s="23">
        <v>1823</v>
      </c>
      <c r="J96" s="58" t="s">
        <v>580</v>
      </c>
      <c r="K96" s="24">
        <v>30868</v>
      </c>
      <c r="L96" s="25">
        <v>507.56</v>
      </c>
      <c r="M96" s="288">
        <v>1184</v>
      </c>
      <c r="N96" s="26">
        <v>19.47</v>
      </c>
      <c r="O96" s="27">
        <v>4</v>
      </c>
      <c r="P96" s="106" t="s">
        <v>8</v>
      </c>
    </row>
    <row r="97" spans="1:16" ht="11.1" customHeight="1" x14ac:dyDescent="0.25">
      <c r="A97" s="22">
        <v>241006</v>
      </c>
      <c r="B97" s="23" t="s">
        <v>223</v>
      </c>
      <c r="C97" s="23">
        <v>2796</v>
      </c>
      <c r="D97" s="23">
        <v>298</v>
      </c>
      <c r="E97" s="58" t="s">
        <v>580</v>
      </c>
      <c r="F97" s="24">
        <v>3094</v>
      </c>
      <c r="G97" s="25">
        <v>207.71</v>
      </c>
      <c r="H97" s="23">
        <v>3044</v>
      </c>
      <c r="I97" s="23">
        <v>304</v>
      </c>
      <c r="J97" s="58" t="s">
        <v>580</v>
      </c>
      <c r="K97" s="24">
        <v>3348</v>
      </c>
      <c r="L97" s="25">
        <v>224.71</v>
      </c>
      <c r="M97" s="288">
        <v>253</v>
      </c>
      <c r="N97" s="26">
        <v>17</v>
      </c>
      <c r="O97" s="27">
        <v>8.1999999999999993</v>
      </c>
      <c r="P97" s="106" t="s">
        <v>8</v>
      </c>
    </row>
    <row r="98" spans="1:16" ht="11.1" customHeight="1" x14ac:dyDescent="0.25">
      <c r="A98" s="22">
        <v>241007</v>
      </c>
      <c r="B98" s="23" t="s">
        <v>224</v>
      </c>
      <c r="C98" s="23">
        <v>3400</v>
      </c>
      <c r="D98" s="23">
        <v>381</v>
      </c>
      <c r="E98" s="58" t="s">
        <v>580</v>
      </c>
      <c r="F98" s="24">
        <v>3780</v>
      </c>
      <c r="G98" s="25">
        <v>199</v>
      </c>
      <c r="H98" s="23">
        <v>3361</v>
      </c>
      <c r="I98" s="23">
        <v>388</v>
      </c>
      <c r="J98" s="58" t="s">
        <v>580</v>
      </c>
      <c r="K98" s="24">
        <v>3749</v>
      </c>
      <c r="L98" s="25">
        <v>197.36</v>
      </c>
      <c r="M98" s="262">
        <v>-31</v>
      </c>
      <c r="N98" s="26">
        <v>-1.64</v>
      </c>
      <c r="O98" s="27">
        <v>-0.8</v>
      </c>
      <c r="P98" s="106" t="s">
        <v>8</v>
      </c>
    </row>
    <row r="99" spans="1:16" ht="11.1" customHeight="1" x14ac:dyDescent="0.25">
      <c r="A99" s="22">
        <v>241008</v>
      </c>
      <c r="B99" s="23" t="s">
        <v>225</v>
      </c>
      <c r="C99" s="58" t="s">
        <v>580</v>
      </c>
      <c r="D99" s="23">
        <v>719</v>
      </c>
      <c r="E99" s="23">
        <v>910</v>
      </c>
      <c r="F99" s="262">
        <v>-191</v>
      </c>
      <c r="G99" s="263">
        <v>-7.82</v>
      </c>
      <c r="H99" s="58" t="s">
        <v>580</v>
      </c>
      <c r="I99" s="23">
        <v>732</v>
      </c>
      <c r="J99" s="23">
        <v>265</v>
      </c>
      <c r="K99" s="24">
        <v>467</v>
      </c>
      <c r="L99" s="25">
        <v>19.11</v>
      </c>
      <c r="M99" s="288">
        <v>658</v>
      </c>
      <c r="N99" s="26">
        <v>26.93</v>
      </c>
      <c r="O99" s="39" t="s">
        <v>581</v>
      </c>
      <c r="P99" s="106" t="s">
        <v>8</v>
      </c>
    </row>
    <row r="100" spans="1:16" ht="11.1" customHeight="1" x14ac:dyDescent="0.25">
      <c r="A100" s="22">
        <v>241009</v>
      </c>
      <c r="B100" s="23" t="s">
        <v>226</v>
      </c>
      <c r="C100" s="23">
        <v>13862</v>
      </c>
      <c r="D100" s="23">
        <v>1220</v>
      </c>
      <c r="E100" s="58" t="s">
        <v>580</v>
      </c>
      <c r="F100" s="24">
        <v>15081</v>
      </c>
      <c r="G100" s="25">
        <v>362.59</v>
      </c>
      <c r="H100" s="23">
        <v>15733</v>
      </c>
      <c r="I100" s="23">
        <v>1247</v>
      </c>
      <c r="J100" s="58" t="s">
        <v>580</v>
      </c>
      <c r="K100" s="24">
        <v>16979</v>
      </c>
      <c r="L100" s="25">
        <v>408.21</v>
      </c>
      <c r="M100" s="288">
        <v>1898</v>
      </c>
      <c r="N100" s="26">
        <v>45.63</v>
      </c>
      <c r="O100" s="27">
        <v>12.6</v>
      </c>
      <c r="P100" s="106" t="s">
        <v>8</v>
      </c>
    </row>
    <row r="101" spans="1:16" ht="11.1" customHeight="1" x14ac:dyDescent="0.25">
      <c r="A101" s="22">
        <v>241010</v>
      </c>
      <c r="B101" s="23" t="s">
        <v>227</v>
      </c>
      <c r="C101" s="58" t="s">
        <v>580</v>
      </c>
      <c r="D101" s="23">
        <v>1594</v>
      </c>
      <c r="E101" s="23">
        <v>2256</v>
      </c>
      <c r="F101" s="262">
        <v>-662</v>
      </c>
      <c r="G101" s="263">
        <v>-12.16</v>
      </c>
      <c r="H101" s="58" t="s">
        <v>580</v>
      </c>
      <c r="I101" s="23">
        <v>1632</v>
      </c>
      <c r="J101" s="23">
        <v>2530</v>
      </c>
      <c r="K101" s="262">
        <v>-898</v>
      </c>
      <c r="L101" s="346">
        <v>-16.489999999999998</v>
      </c>
      <c r="M101" s="262">
        <v>-236</v>
      </c>
      <c r="N101" s="26">
        <v>-4.33</v>
      </c>
      <c r="O101" s="39" t="s">
        <v>581</v>
      </c>
      <c r="P101" s="106" t="s">
        <v>8</v>
      </c>
    </row>
    <row r="102" spans="1:16" ht="11.1" customHeight="1" x14ac:dyDescent="0.25">
      <c r="A102" s="22">
        <v>241011</v>
      </c>
      <c r="B102" s="23" t="s">
        <v>228</v>
      </c>
      <c r="C102" s="23">
        <v>8049</v>
      </c>
      <c r="D102" s="23">
        <v>1297</v>
      </c>
      <c r="E102" s="58" t="s">
        <v>580</v>
      </c>
      <c r="F102" s="24">
        <v>9346</v>
      </c>
      <c r="G102" s="25">
        <v>211.98</v>
      </c>
      <c r="H102" s="23">
        <v>14897</v>
      </c>
      <c r="I102" s="23">
        <v>1321</v>
      </c>
      <c r="J102" s="58" t="s">
        <v>580</v>
      </c>
      <c r="K102" s="24">
        <v>16218</v>
      </c>
      <c r="L102" s="25">
        <v>367.86</v>
      </c>
      <c r="M102" s="288">
        <v>6872</v>
      </c>
      <c r="N102" s="26">
        <v>155.88</v>
      </c>
      <c r="O102" s="27">
        <v>73.5</v>
      </c>
      <c r="P102" s="106" t="s">
        <v>8</v>
      </c>
    </row>
    <row r="103" spans="1:16" ht="11.1" customHeight="1" x14ac:dyDescent="0.25">
      <c r="A103" s="22">
        <v>241012</v>
      </c>
      <c r="B103" s="23" t="s">
        <v>229</v>
      </c>
      <c r="C103" s="23">
        <v>18589</v>
      </c>
      <c r="D103" s="23">
        <v>1300</v>
      </c>
      <c r="E103" s="58" t="s">
        <v>580</v>
      </c>
      <c r="F103" s="24">
        <v>19890</v>
      </c>
      <c r="G103" s="25">
        <v>448.91</v>
      </c>
      <c r="H103" s="23">
        <v>16632</v>
      </c>
      <c r="I103" s="23">
        <v>1328</v>
      </c>
      <c r="J103" s="58" t="s">
        <v>580</v>
      </c>
      <c r="K103" s="24">
        <v>17959</v>
      </c>
      <c r="L103" s="25">
        <v>405.34</v>
      </c>
      <c r="M103" s="288">
        <v>-1930</v>
      </c>
      <c r="N103" s="26">
        <v>-43.57</v>
      </c>
      <c r="O103" s="27">
        <v>-9.6999999999999993</v>
      </c>
      <c r="P103" s="106" t="s">
        <v>8</v>
      </c>
    </row>
    <row r="104" spans="1:16" ht="11.1" customHeight="1" x14ac:dyDescent="0.25">
      <c r="A104" s="22">
        <v>241013</v>
      </c>
      <c r="B104" s="23" t="s">
        <v>230</v>
      </c>
      <c r="C104" s="23">
        <v>3026</v>
      </c>
      <c r="D104" s="23">
        <v>292</v>
      </c>
      <c r="E104" s="58" t="s">
        <v>580</v>
      </c>
      <c r="F104" s="24">
        <v>3318</v>
      </c>
      <c r="G104" s="25">
        <v>226.59</v>
      </c>
      <c r="H104" s="23">
        <v>2019</v>
      </c>
      <c r="I104" s="23">
        <v>299</v>
      </c>
      <c r="J104" s="58" t="s">
        <v>580</v>
      </c>
      <c r="K104" s="24">
        <v>2318</v>
      </c>
      <c r="L104" s="25">
        <v>158.25</v>
      </c>
      <c r="M104" s="288">
        <v>-1001</v>
      </c>
      <c r="N104" s="26">
        <v>-68.34</v>
      </c>
      <c r="O104" s="27">
        <v>-30.2</v>
      </c>
      <c r="P104" s="106" t="s">
        <v>8</v>
      </c>
    </row>
    <row r="105" spans="1:16" ht="11.1" customHeight="1" x14ac:dyDescent="0.25">
      <c r="A105" s="22">
        <v>241014</v>
      </c>
      <c r="B105" s="23" t="s">
        <v>231</v>
      </c>
      <c r="C105" s="23">
        <v>7391</v>
      </c>
      <c r="D105" s="23">
        <v>713</v>
      </c>
      <c r="E105" s="58" t="s">
        <v>580</v>
      </c>
      <c r="F105" s="24">
        <v>8103</v>
      </c>
      <c r="G105" s="25">
        <v>332.31</v>
      </c>
      <c r="H105" s="23">
        <v>8203</v>
      </c>
      <c r="I105" s="23">
        <v>731</v>
      </c>
      <c r="J105" s="58" t="s">
        <v>580</v>
      </c>
      <c r="K105" s="24">
        <v>8934</v>
      </c>
      <c r="L105" s="25">
        <v>366.38</v>
      </c>
      <c r="M105" s="288">
        <v>831</v>
      </c>
      <c r="N105" s="26">
        <v>34.07</v>
      </c>
      <c r="O105" s="27">
        <v>10.3</v>
      </c>
      <c r="P105" s="106" t="s">
        <v>8</v>
      </c>
    </row>
    <row r="106" spans="1:16" ht="11.1" customHeight="1" x14ac:dyDescent="0.25">
      <c r="A106" s="22">
        <v>241015</v>
      </c>
      <c r="B106" s="23" t="s">
        <v>232</v>
      </c>
      <c r="C106" s="23">
        <v>12886</v>
      </c>
      <c r="D106" s="23">
        <v>1010</v>
      </c>
      <c r="E106" s="58" t="s">
        <v>580</v>
      </c>
      <c r="F106" s="24">
        <v>13896</v>
      </c>
      <c r="G106" s="25">
        <v>403.44</v>
      </c>
      <c r="H106" s="23">
        <v>12353</v>
      </c>
      <c r="I106" s="23">
        <v>1032</v>
      </c>
      <c r="J106" s="58" t="s">
        <v>580</v>
      </c>
      <c r="K106" s="24">
        <v>13386</v>
      </c>
      <c r="L106" s="25">
        <v>388.62</v>
      </c>
      <c r="M106" s="262">
        <v>-510</v>
      </c>
      <c r="N106" s="26">
        <v>-14.82</v>
      </c>
      <c r="O106" s="27">
        <v>-3.7</v>
      </c>
      <c r="P106" s="106" t="s">
        <v>8</v>
      </c>
    </row>
    <row r="107" spans="1:16" ht="11.1" customHeight="1" x14ac:dyDescent="0.25">
      <c r="A107" s="22">
        <v>241016</v>
      </c>
      <c r="B107" s="23" t="s">
        <v>233</v>
      </c>
      <c r="C107" s="23">
        <v>7662</v>
      </c>
      <c r="D107" s="23">
        <v>690</v>
      </c>
      <c r="E107" s="58" t="s">
        <v>580</v>
      </c>
      <c r="F107" s="24">
        <v>8352</v>
      </c>
      <c r="G107" s="25">
        <v>357.75</v>
      </c>
      <c r="H107" s="23">
        <v>8296</v>
      </c>
      <c r="I107" s="23">
        <v>700</v>
      </c>
      <c r="J107" s="58" t="s">
        <v>580</v>
      </c>
      <c r="K107" s="24">
        <v>8995</v>
      </c>
      <c r="L107" s="25">
        <v>385.31</v>
      </c>
      <c r="M107" s="288">
        <v>643</v>
      </c>
      <c r="N107" s="26">
        <v>27.56</v>
      </c>
      <c r="O107" s="27">
        <v>7.7</v>
      </c>
      <c r="P107" s="106" t="s">
        <v>8</v>
      </c>
    </row>
    <row r="108" spans="1:16" ht="11.1" customHeight="1" x14ac:dyDescent="0.25">
      <c r="A108" s="22">
        <v>241017</v>
      </c>
      <c r="B108" s="23" t="s">
        <v>234</v>
      </c>
      <c r="C108" s="23">
        <v>11385</v>
      </c>
      <c r="D108" s="23">
        <v>853</v>
      </c>
      <c r="E108" s="58" t="s">
        <v>580</v>
      </c>
      <c r="F108" s="24">
        <v>12239</v>
      </c>
      <c r="G108" s="25">
        <v>422.84</v>
      </c>
      <c r="H108" s="23">
        <v>11614</v>
      </c>
      <c r="I108" s="23">
        <v>867</v>
      </c>
      <c r="J108" s="58" t="s">
        <v>580</v>
      </c>
      <c r="K108" s="24">
        <v>12482</v>
      </c>
      <c r="L108" s="25">
        <v>431.24</v>
      </c>
      <c r="M108" s="288">
        <v>243</v>
      </c>
      <c r="N108" s="26">
        <v>8.41</v>
      </c>
      <c r="O108" s="27">
        <v>2</v>
      </c>
      <c r="P108" s="106" t="s">
        <v>8</v>
      </c>
    </row>
    <row r="109" spans="1:16" ht="11.1" customHeight="1" x14ac:dyDescent="0.25">
      <c r="A109" s="22">
        <v>241018</v>
      </c>
      <c r="B109" s="23" t="s">
        <v>235</v>
      </c>
      <c r="C109" s="23">
        <v>7154</v>
      </c>
      <c r="D109" s="23">
        <v>598</v>
      </c>
      <c r="E109" s="58" t="s">
        <v>580</v>
      </c>
      <c r="F109" s="24">
        <v>7752</v>
      </c>
      <c r="G109" s="25">
        <v>382.89</v>
      </c>
      <c r="H109" s="23">
        <v>4418</v>
      </c>
      <c r="I109" s="23">
        <v>607</v>
      </c>
      <c r="J109" s="58" t="s">
        <v>580</v>
      </c>
      <c r="K109" s="24">
        <v>5025</v>
      </c>
      <c r="L109" s="25">
        <v>248.18</v>
      </c>
      <c r="M109" s="288">
        <v>-2728</v>
      </c>
      <c r="N109" s="26">
        <v>-134.72</v>
      </c>
      <c r="O109" s="27">
        <v>-35.200000000000003</v>
      </c>
      <c r="P109" s="106" t="s">
        <v>8</v>
      </c>
    </row>
    <row r="110" spans="1:16" ht="11.1" customHeight="1" x14ac:dyDescent="0.25">
      <c r="A110" s="22">
        <v>241019</v>
      </c>
      <c r="B110" s="23" t="s">
        <v>236</v>
      </c>
      <c r="C110" s="23">
        <v>5193</v>
      </c>
      <c r="D110" s="23">
        <v>873</v>
      </c>
      <c r="E110" s="58" t="s">
        <v>580</v>
      </c>
      <c r="F110" s="24">
        <v>6066</v>
      </c>
      <c r="G110" s="25">
        <v>204.96</v>
      </c>
      <c r="H110" s="23">
        <v>5537</v>
      </c>
      <c r="I110" s="23">
        <v>887</v>
      </c>
      <c r="J110" s="58" t="s">
        <v>580</v>
      </c>
      <c r="K110" s="24">
        <v>6424</v>
      </c>
      <c r="L110" s="25">
        <v>217.07</v>
      </c>
      <c r="M110" s="288">
        <v>358</v>
      </c>
      <c r="N110" s="26">
        <v>12.11</v>
      </c>
      <c r="O110" s="27">
        <v>5.9</v>
      </c>
      <c r="P110" s="106" t="s">
        <v>8</v>
      </c>
    </row>
    <row r="111" spans="1:16" ht="11.1" customHeight="1" x14ac:dyDescent="0.25">
      <c r="A111" s="22">
        <v>241020</v>
      </c>
      <c r="B111" s="23" t="s">
        <v>237</v>
      </c>
      <c r="C111" s="23">
        <v>2604</v>
      </c>
      <c r="D111" s="23">
        <v>281</v>
      </c>
      <c r="E111" s="58" t="s">
        <v>580</v>
      </c>
      <c r="F111" s="24">
        <v>2884</v>
      </c>
      <c r="G111" s="25">
        <v>206.2</v>
      </c>
      <c r="H111" s="23">
        <v>3636</v>
      </c>
      <c r="I111" s="23">
        <v>286</v>
      </c>
      <c r="J111" s="58" t="s">
        <v>580</v>
      </c>
      <c r="K111" s="24">
        <v>3921</v>
      </c>
      <c r="L111" s="25">
        <v>280.3</v>
      </c>
      <c r="M111" s="288">
        <v>1037</v>
      </c>
      <c r="N111" s="26">
        <v>74.11</v>
      </c>
      <c r="O111" s="27">
        <v>35.9</v>
      </c>
      <c r="P111" s="106" t="s">
        <v>8</v>
      </c>
    </row>
    <row r="112" spans="1:16" ht="11.1" customHeight="1" x14ac:dyDescent="0.25">
      <c r="A112" s="22">
        <v>241021</v>
      </c>
      <c r="B112" s="23" t="s">
        <v>238</v>
      </c>
      <c r="C112" s="23">
        <v>13259</v>
      </c>
      <c r="D112" s="23">
        <v>1224</v>
      </c>
      <c r="E112" s="58" t="s">
        <v>580</v>
      </c>
      <c r="F112" s="24">
        <v>14483</v>
      </c>
      <c r="G112" s="25">
        <v>348.46</v>
      </c>
      <c r="H112" s="23">
        <v>16606</v>
      </c>
      <c r="I112" s="23">
        <v>1246</v>
      </c>
      <c r="J112" s="58" t="s">
        <v>580</v>
      </c>
      <c r="K112" s="24">
        <v>17852</v>
      </c>
      <c r="L112" s="25">
        <v>429.51</v>
      </c>
      <c r="M112" s="288">
        <v>3369</v>
      </c>
      <c r="N112" s="26">
        <v>81.05</v>
      </c>
      <c r="O112" s="27">
        <v>23.3</v>
      </c>
      <c r="P112" s="106" t="s">
        <v>8</v>
      </c>
    </row>
    <row r="113" spans="1:16" ht="11.1" customHeight="1" x14ac:dyDescent="0.25">
      <c r="A113" s="22">
        <v>241000</v>
      </c>
      <c r="B113" s="23" t="s">
        <v>23</v>
      </c>
      <c r="C113" s="23">
        <v>255184</v>
      </c>
      <c r="D113" s="23">
        <v>46186</v>
      </c>
      <c r="E113" s="23">
        <v>3968</v>
      </c>
      <c r="F113" s="24">
        <v>297402</v>
      </c>
      <c r="G113" s="25">
        <v>257.27</v>
      </c>
      <c r="H113" s="23">
        <v>302531</v>
      </c>
      <c r="I113" s="23">
        <v>45981</v>
      </c>
      <c r="J113" s="23">
        <v>3019</v>
      </c>
      <c r="K113" s="24">
        <v>345493</v>
      </c>
      <c r="L113" s="25">
        <v>298.87</v>
      </c>
      <c r="M113" s="288">
        <v>48092</v>
      </c>
      <c r="N113" s="26">
        <v>41.6</v>
      </c>
      <c r="O113" s="27">
        <v>16.2</v>
      </c>
      <c r="P113" s="106" t="s">
        <v>8</v>
      </c>
    </row>
    <row r="114" spans="1:16" ht="11.1" customHeight="1" x14ac:dyDescent="0.25">
      <c r="A114" s="22">
        <v>251007</v>
      </c>
      <c r="B114" s="23" t="s">
        <v>239</v>
      </c>
      <c r="C114" s="23">
        <v>1759</v>
      </c>
      <c r="D114" s="23">
        <v>319</v>
      </c>
      <c r="E114" s="58" t="s">
        <v>580</v>
      </c>
      <c r="F114" s="24">
        <v>2078</v>
      </c>
      <c r="G114" s="25">
        <v>129.69999999999999</v>
      </c>
      <c r="H114" s="23">
        <v>3110</v>
      </c>
      <c r="I114" s="23">
        <v>327</v>
      </c>
      <c r="J114" s="58" t="s">
        <v>580</v>
      </c>
      <c r="K114" s="24">
        <v>3437</v>
      </c>
      <c r="L114" s="25">
        <v>214.57</v>
      </c>
      <c r="M114" s="288">
        <v>1359</v>
      </c>
      <c r="N114" s="26">
        <v>84.87</v>
      </c>
      <c r="O114" s="27">
        <v>65.400000000000006</v>
      </c>
      <c r="P114" s="106" t="s">
        <v>8</v>
      </c>
    </row>
    <row r="115" spans="1:16" ht="11.1" customHeight="1" x14ac:dyDescent="0.25">
      <c r="A115" s="22">
        <v>251012</v>
      </c>
      <c r="B115" s="23" t="s">
        <v>240</v>
      </c>
      <c r="C115" s="23">
        <v>748</v>
      </c>
      <c r="D115" s="23">
        <v>335</v>
      </c>
      <c r="E115" s="58" t="s">
        <v>580</v>
      </c>
      <c r="F115" s="24">
        <v>1083</v>
      </c>
      <c r="G115" s="25">
        <v>63.97</v>
      </c>
      <c r="H115" s="23">
        <v>1601</v>
      </c>
      <c r="I115" s="23">
        <v>346</v>
      </c>
      <c r="J115" s="58" t="s">
        <v>580</v>
      </c>
      <c r="K115" s="24">
        <v>1947</v>
      </c>
      <c r="L115" s="25">
        <v>115.01</v>
      </c>
      <c r="M115" s="288">
        <v>864</v>
      </c>
      <c r="N115" s="26">
        <v>51.04</v>
      </c>
      <c r="O115" s="27">
        <v>79.8</v>
      </c>
      <c r="P115" s="106" t="s">
        <v>8</v>
      </c>
    </row>
    <row r="116" spans="1:16" ht="11.1" customHeight="1" x14ac:dyDescent="0.25">
      <c r="A116" s="22">
        <v>251037</v>
      </c>
      <c r="B116" s="23" t="s">
        <v>241</v>
      </c>
      <c r="C116" s="23">
        <v>555</v>
      </c>
      <c r="D116" s="23">
        <v>990</v>
      </c>
      <c r="E116" s="58" t="s">
        <v>580</v>
      </c>
      <c r="F116" s="24">
        <v>1545</v>
      </c>
      <c r="G116" s="25">
        <v>45.92</v>
      </c>
      <c r="H116" s="58" t="s">
        <v>580</v>
      </c>
      <c r="I116" s="23">
        <v>1008</v>
      </c>
      <c r="J116" s="23">
        <v>147</v>
      </c>
      <c r="K116" s="24">
        <v>861</v>
      </c>
      <c r="L116" s="25">
        <v>25.59</v>
      </c>
      <c r="M116" s="262">
        <v>-684</v>
      </c>
      <c r="N116" s="26">
        <v>-20.329999999999998</v>
      </c>
      <c r="O116" s="27">
        <v>-44.3</v>
      </c>
      <c r="P116" s="106" t="s">
        <v>8</v>
      </c>
    </row>
    <row r="117" spans="1:16" ht="11.1" customHeight="1" x14ac:dyDescent="0.25">
      <c r="A117" s="22">
        <v>251040</v>
      </c>
      <c r="B117" s="23" t="s">
        <v>242</v>
      </c>
      <c r="C117" s="58" t="s">
        <v>580</v>
      </c>
      <c r="D117" s="23">
        <v>259</v>
      </c>
      <c r="E117" s="23">
        <v>12</v>
      </c>
      <c r="F117" s="24">
        <v>247</v>
      </c>
      <c r="G117" s="25">
        <v>19.25</v>
      </c>
      <c r="H117" s="23">
        <v>1029</v>
      </c>
      <c r="I117" s="23">
        <v>262</v>
      </c>
      <c r="J117" s="58" t="s">
        <v>580</v>
      </c>
      <c r="K117" s="24">
        <v>1292</v>
      </c>
      <c r="L117" s="25">
        <v>100.56</v>
      </c>
      <c r="M117" s="288">
        <v>1044</v>
      </c>
      <c r="N117" s="26">
        <v>81.3</v>
      </c>
      <c r="O117" s="27">
        <v>422.3</v>
      </c>
      <c r="P117" s="106" t="s">
        <v>8</v>
      </c>
    </row>
    <row r="118" spans="1:16" ht="11.1" customHeight="1" x14ac:dyDescent="0.25">
      <c r="A118" s="22">
        <v>251041</v>
      </c>
      <c r="B118" s="23" t="s">
        <v>243</v>
      </c>
      <c r="C118" s="23">
        <v>3837</v>
      </c>
      <c r="D118" s="23">
        <v>488</v>
      </c>
      <c r="E118" s="58" t="s">
        <v>580</v>
      </c>
      <c r="F118" s="24">
        <v>4325</v>
      </c>
      <c r="G118" s="25">
        <v>177.7</v>
      </c>
      <c r="H118" s="23">
        <v>3737</v>
      </c>
      <c r="I118" s="23">
        <v>497</v>
      </c>
      <c r="J118" s="58" t="s">
        <v>580</v>
      </c>
      <c r="K118" s="24">
        <v>4234</v>
      </c>
      <c r="L118" s="25">
        <v>173.93</v>
      </c>
      <c r="M118" s="262">
        <v>-92</v>
      </c>
      <c r="N118" s="26">
        <v>-3.77</v>
      </c>
      <c r="O118" s="27">
        <v>-2.1</v>
      </c>
      <c r="P118" s="106" t="s">
        <v>8</v>
      </c>
    </row>
    <row r="119" spans="1:16" ht="11.1" customHeight="1" x14ac:dyDescent="0.25">
      <c r="A119" s="22">
        <v>251042</v>
      </c>
      <c r="B119" s="23" t="s">
        <v>244</v>
      </c>
      <c r="C119" s="23">
        <v>1879</v>
      </c>
      <c r="D119" s="23">
        <v>248</v>
      </c>
      <c r="E119" s="58" t="s">
        <v>580</v>
      </c>
      <c r="F119" s="24">
        <v>2127</v>
      </c>
      <c r="G119" s="25">
        <v>170.78</v>
      </c>
      <c r="H119" s="23">
        <v>2349</v>
      </c>
      <c r="I119" s="23">
        <v>254</v>
      </c>
      <c r="J119" s="58" t="s">
        <v>580</v>
      </c>
      <c r="K119" s="24">
        <v>2603</v>
      </c>
      <c r="L119" s="25">
        <v>209.06</v>
      </c>
      <c r="M119" s="288">
        <v>477</v>
      </c>
      <c r="N119" s="26">
        <v>38.28</v>
      </c>
      <c r="O119" s="27">
        <v>22.4</v>
      </c>
      <c r="P119" s="106" t="s">
        <v>8</v>
      </c>
    </row>
    <row r="120" spans="1:16" ht="11.1" customHeight="1" x14ac:dyDescent="0.25">
      <c r="A120" s="22">
        <v>251044</v>
      </c>
      <c r="B120" s="23" t="s">
        <v>245</v>
      </c>
      <c r="C120" s="23">
        <v>1929</v>
      </c>
      <c r="D120" s="23">
        <v>150</v>
      </c>
      <c r="E120" s="58" t="s">
        <v>580</v>
      </c>
      <c r="F120" s="24">
        <v>2078</v>
      </c>
      <c r="G120" s="25">
        <v>286.44</v>
      </c>
      <c r="H120" s="23">
        <v>2051</v>
      </c>
      <c r="I120" s="23">
        <v>148</v>
      </c>
      <c r="J120" s="58" t="s">
        <v>580</v>
      </c>
      <c r="K120" s="24">
        <v>2199</v>
      </c>
      <c r="L120" s="25">
        <v>303.07</v>
      </c>
      <c r="M120" s="288">
        <v>121</v>
      </c>
      <c r="N120" s="26">
        <v>16.63</v>
      </c>
      <c r="O120" s="27">
        <v>5.8</v>
      </c>
      <c r="P120" s="106" t="s">
        <v>8</v>
      </c>
    </row>
    <row r="121" spans="1:16" ht="11.1" customHeight="1" x14ac:dyDescent="0.25">
      <c r="A121" s="22">
        <v>251047</v>
      </c>
      <c r="B121" s="23" t="s">
        <v>246</v>
      </c>
      <c r="C121" s="23">
        <v>6448</v>
      </c>
      <c r="D121" s="23">
        <v>905</v>
      </c>
      <c r="E121" s="58" t="s">
        <v>580</v>
      </c>
      <c r="F121" s="24">
        <v>7352</v>
      </c>
      <c r="G121" s="25">
        <v>239.29</v>
      </c>
      <c r="H121" s="23">
        <v>8601</v>
      </c>
      <c r="I121" s="23">
        <v>921</v>
      </c>
      <c r="J121" s="58" t="s">
        <v>580</v>
      </c>
      <c r="K121" s="24">
        <v>9522</v>
      </c>
      <c r="L121" s="25">
        <v>309.91000000000003</v>
      </c>
      <c r="M121" s="288">
        <v>2170</v>
      </c>
      <c r="N121" s="26">
        <v>70.62</v>
      </c>
      <c r="O121" s="27">
        <v>29.5</v>
      </c>
      <c r="P121" s="106" t="s">
        <v>8</v>
      </c>
    </row>
    <row r="122" spans="1:16" ht="11.1" customHeight="1" x14ac:dyDescent="0.25">
      <c r="A122" s="22">
        <v>251401</v>
      </c>
      <c r="B122" s="23" t="s">
        <v>247</v>
      </c>
      <c r="C122" s="58" t="s">
        <v>580</v>
      </c>
      <c r="D122" s="23">
        <v>170</v>
      </c>
      <c r="E122" s="23">
        <v>518</v>
      </c>
      <c r="F122" s="262">
        <v>-348</v>
      </c>
      <c r="G122" s="263">
        <v>-40.35</v>
      </c>
      <c r="H122" s="58" t="s">
        <v>580</v>
      </c>
      <c r="I122" s="23">
        <v>176</v>
      </c>
      <c r="J122" s="23">
        <v>362</v>
      </c>
      <c r="K122" s="262">
        <v>-186</v>
      </c>
      <c r="L122" s="346">
        <v>-21.57</v>
      </c>
      <c r="M122" s="288">
        <v>162</v>
      </c>
      <c r="N122" s="26">
        <v>18.77</v>
      </c>
      <c r="O122" s="39" t="s">
        <v>581</v>
      </c>
      <c r="P122" s="106" t="s">
        <v>8</v>
      </c>
    </row>
    <row r="123" spans="1:16" ht="11.1" customHeight="1" x14ac:dyDescent="0.25">
      <c r="A123" s="22">
        <v>251402</v>
      </c>
      <c r="B123" s="23" t="s">
        <v>248</v>
      </c>
      <c r="C123" s="23">
        <v>1640</v>
      </c>
      <c r="D123" s="23">
        <v>246</v>
      </c>
      <c r="E123" s="58" t="s">
        <v>580</v>
      </c>
      <c r="F123" s="24">
        <v>1886</v>
      </c>
      <c r="G123" s="25">
        <v>155.93</v>
      </c>
      <c r="H123" s="23">
        <v>2238</v>
      </c>
      <c r="I123" s="23">
        <v>247</v>
      </c>
      <c r="J123" s="58" t="s">
        <v>580</v>
      </c>
      <c r="K123" s="24">
        <v>2485</v>
      </c>
      <c r="L123" s="25">
        <v>205.41</v>
      </c>
      <c r="M123" s="288">
        <v>598</v>
      </c>
      <c r="N123" s="26">
        <v>49.48</v>
      </c>
      <c r="O123" s="27">
        <v>31.7</v>
      </c>
      <c r="P123" s="106" t="s">
        <v>8</v>
      </c>
    </row>
    <row r="124" spans="1:16" ht="11.1" customHeight="1" x14ac:dyDescent="0.25">
      <c r="A124" s="22">
        <v>251403</v>
      </c>
      <c r="B124" s="23" t="s">
        <v>249</v>
      </c>
      <c r="C124" s="23">
        <v>4623</v>
      </c>
      <c r="D124" s="23">
        <v>360</v>
      </c>
      <c r="E124" s="58" t="s">
        <v>580</v>
      </c>
      <c r="F124" s="24">
        <v>4982</v>
      </c>
      <c r="G124" s="25">
        <v>286.43</v>
      </c>
      <c r="H124" s="23">
        <v>5353</v>
      </c>
      <c r="I124" s="23">
        <v>355</v>
      </c>
      <c r="J124" s="58" t="s">
        <v>580</v>
      </c>
      <c r="K124" s="24">
        <v>5708</v>
      </c>
      <c r="L124" s="25">
        <v>328.15</v>
      </c>
      <c r="M124" s="288">
        <v>726</v>
      </c>
      <c r="N124" s="26">
        <v>41.72</v>
      </c>
      <c r="O124" s="27">
        <v>14.6</v>
      </c>
      <c r="P124" s="106" t="s">
        <v>8</v>
      </c>
    </row>
    <row r="125" spans="1:16" ht="11.1" customHeight="1" x14ac:dyDescent="0.25">
      <c r="A125" s="22">
        <v>251404</v>
      </c>
      <c r="B125" s="23" t="s">
        <v>250</v>
      </c>
      <c r="C125" s="58" t="s">
        <v>580</v>
      </c>
      <c r="D125" s="23">
        <v>161</v>
      </c>
      <c r="E125" s="23">
        <v>275</v>
      </c>
      <c r="F125" s="262">
        <v>-114</v>
      </c>
      <c r="G125" s="263">
        <v>-15.67</v>
      </c>
      <c r="H125" s="58" t="s">
        <v>580</v>
      </c>
      <c r="I125" s="23">
        <v>149</v>
      </c>
      <c r="J125" s="23">
        <v>95</v>
      </c>
      <c r="K125" s="24">
        <v>54</v>
      </c>
      <c r="L125" s="25">
        <v>7.36</v>
      </c>
      <c r="M125" s="288">
        <v>168</v>
      </c>
      <c r="N125" s="26">
        <v>23.03</v>
      </c>
      <c r="O125" s="39" t="s">
        <v>581</v>
      </c>
      <c r="P125" s="106" t="s">
        <v>8</v>
      </c>
    </row>
    <row r="126" spans="1:16" ht="11.1" customHeight="1" x14ac:dyDescent="0.25">
      <c r="A126" s="22">
        <v>251405</v>
      </c>
      <c r="B126" s="23" t="s">
        <v>251</v>
      </c>
      <c r="C126" s="58" t="s">
        <v>580</v>
      </c>
      <c r="D126" s="23">
        <v>122</v>
      </c>
      <c r="E126" s="23">
        <v>426</v>
      </c>
      <c r="F126" s="262">
        <v>-303</v>
      </c>
      <c r="G126" s="263">
        <v>-48.93</v>
      </c>
      <c r="H126" s="23">
        <v>445</v>
      </c>
      <c r="I126" s="23">
        <v>127</v>
      </c>
      <c r="J126" s="58" t="s">
        <v>580</v>
      </c>
      <c r="K126" s="24">
        <v>571</v>
      </c>
      <c r="L126" s="25">
        <v>92.09</v>
      </c>
      <c r="M126" s="288">
        <v>875</v>
      </c>
      <c r="N126" s="26">
        <v>141.01</v>
      </c>
      <c r="O126" s="39" t="s">
        <v>581</v>
      </c>
      <c r="P126" s="106" t="s">
        <v>8</v>
      </c>
    </row>
    <row r="127" spans="1:16" ht="11.1" customHeight="1" x14ac:dyDescent="0.25">
      <c r="A127" s="22">
        <v>251406</v>
      </c>
      <c r="B127" s="23" t="s">
        <v>252</v>
      </c>
      <c r="C127" s="23">
        <v>1709</v>
      </c>
      <c r="D127" s="23">
        <v>139</v>
      </c>
      <c r="E127" s="58" t="s">
        <v>580</v>
      </c>
      <c r="F127" s="24">
        <v>1847</v>
      </c>
      <c r="G127" s="25">
        <v>270.07</v>
      </c>
      <c r="H127" s="23">
        <v>2104</v>
      </c>
      <c r="I127" s="23">
        <v>140</v>
      </c>
      <c r="J127" s="58" t="s">
        <v>580</v>
      </c>
      <c r="K127" s="24">
        <v>2244</v>
      </c>
      <c r="L127" s="25">
        <v>328.06</v>
      </c>
      <c r="M127" s="288">
        <v>397</v>
      </c>
      <c r="N127" s="26">
        <v>57.99</v>
      </c>
      <c r="O127" s="27">
        <v>21.5</v>
      </c>
      <c r="P127" s="106" t="s">
        <v>8</v>
      </c>
    </row>
    <row r="128" spans="1:16" ht="11.1" customHeight="1" x14ac:dyDescent="0.25">
      <c r="A128" s="22">
        <v>251407</v>
      </c>
      <c r="B128" s="23" t="s">
        <v>253</v>
      </c>
      <c r="C128" s="23">
        <v>1048</v>
      </c>
      <c r="D128" s="23">
        <v>91</v>
      </c>
      <c r="E128" s="58" t="s">
        <v>580</v>
      </c>
      <c r="F128" s="24">
        <v>1139</v>
      </c>
      <c r="G128" s="25">
        <v>254.41</v>
      </c>
      <c r="H128" s="23">
        <v>1248</v>
      </c>
      <c r="I128" s="23">
        <v>91</v>
      </c>
      <c r="J128" s="58" t="s">
        <v>580</v>
      </c>
      <c r="K128" s="24">
        <v>1339</v>
      </c>
      <c r="L128" s="25">
        <v>299.06</v>
      </c>
      <c r="M128" s="288">
        <v>200</v>
      </c>
      <c r="N128" s="26">
        <v>44.65</v>
      </c>
      <c r="O128" s="27">
        <v>17.600000000000001</v>
      </c>
      <c r="P128" s="106" t="s">
        <v>8</v>
      </c>
    </row>
    <row r="129" spans="1:16" ht="11.1" customHeight="1" x14ac:dyDescent="0.25">
      <c r="A129" s="22">
        <v>251000</v>
      </c>
      <c r="B129" s="23" t="s">
        <v>25</v>
      </c>
      <c r="C129" s="23">
        <v>26173</v>
      </c>
      <c r="D129" s="23">
        <v>4983</v>
      </c>
      <c r="E129" s="23">
        <v>1231</v>
      </c>
      <c r="F129" s="24">
        <v>29925</v>
      </c>
      <c r="G129" s="25">
        <v>137.83000000000001</v>
      </c>
      <c r="H129" s="23">
        <v>33866</v>
      </c>
      <c r="I129" s="23">
        <v>5048</v>
      </c>
      <c r="J129" s="23">
        <v>604</v>
      </c>
      <c r="K129" s="24">
        <v>38310</v>
      </c>
      <c r="L129" s="25">
        <v>176.44</v>
      </c>
      <c r="M129" s="288">
        <v>8385</v>
      </c>
      <c r="N129" s="26">
        <v>38.619999999999997</v>
      </c>
      <c r="O129" s="27">
        <v>28</v>
      </c>
      <c r="P129" s="106" t="s">
        <v>8</v>
      </c>
    </row>
    <row r="130" spans="1:16" ht="11.1" customHeight="1" x14ac:dyDescent="0.25">
      <c r="A130" s="22">
        <v>252001</v>
      </c>
      <c r="B130" s="23" t="s">
        <v>254</v>
      </c>
      <c r="C130" s="23">
        <v>1822</v>
      </c>
      <c r="D130" s="23">
        <v>210</v>
      </c>
      <c r="E130" s="58" t="s">
        <v>580</v>
      </c>
      <c r="F130" s="24">
        <v>2033</v>
      </c>
      <c r="G130" s="25">
        <v>194.06</v>
      </c>
      <c r="H130" s="23">
        <v>1343</v>
      </c>
      <c r="I130" s="23">
        <v>214</v>
      </c>
      <c r="J130" s="58" t="s">
        <v>580</v>
      </c>
      <c r="K130" s="24">
        <v>1557</v>
      </c>
      <c r="L130" s="25">
        <v>148.61000000000001</v>
      </c>
      <c r="M130" s="262">
        <v>-476</v>
      </c>
      <c r="N130" s="26">
        <v>-45.45</v>
      </c>
      <c r="O130" s="27">
        <v>-23.4</v>
      </c>
      <c r="P130" s="106" t="s">
        <v>8</v>
      </c>
    </row>
    <row r="131" spans="1:16" ht="11.1" customHeight="1" x14ac:dyDescent="0.25">
      <c r="A131" s="22">
        <v>252002</v>
      </c>
      <c r="B131" s="23" t="s">
        <v>255</v>
      </c>
      <c r="C131" s="23">
        <v>5594</v>
      </c>
      <c r="D131" s="23">
        <v>349</v>
      </c>
      <c r="E131" s="58" t="s">
        <v>580</v>
      </c>
      <c r="F131" s="24">
        <v>5943</v>
      </c>
      <c r="G131" s="25">
        <v>339.61</v>
      </c>
      <c r="H131" s="23">
        <v>6469</v>
      </c>
      <c r="I131" s="23">
        <v>357</v>
      </c>
      <c r="J131" s="58" t="s">
        <v>580</v>
      </c>
      <c r="K131" s="24">
        <v>6826</v>
      </c>
      <c r="L131" s="25">
        <v>390.09</v>
      </c>
      <c r="M131" s="288">
        <v>883</v>
      </c>
      <c r="N131" s="26">
        <v>50.49</v>
      </c>
      <c r="O131" s="27">
        <v>14.9</v>
      </c>
      <c r="P131" s="106" t="s">
        <v>8</v>
      </c>
    </row>
    <row r="132" spans="1:16" ht="11.1" customHeight="1" x14ac:dyDescent="0.25">
      <c r="A132" s="22">
        <v>252003</v>
      </c>
      <c r="B132" s="23" t="s">
        <v>256</v>
      </c>
      <c r="C132" s="23">
        <v>5878</v>
      </c>
      <c r="D132" s="23">
        <v>562</v>
      </c>
      <c r="E132" s="58" t="s">
        <v>580</v>
      </c>
      <c r="F132" s="24">
        <v>6440</v>
      </c>
      <c r="G132" s="25">
        <v>337.46</v>
      </c>
      <c r="H132" s="23">
        <v>5851</v>
      </c>
      <c r="I132" s="23">
        <v>572</v>
      </c>
      <c r="J132" s="58" t="s">
        <v>580</v>
      </c>
      <c r="K132" s="24">
        <v>6423</v>
      </c>
      <c r="L132" s="25">
        <v>336.53</v>
      </c>
      <c r="M132" s="262">
        <v>-18</v>
      </c>
      <c r="N132" s="26">
        <v>-0.93</v>
      </c>
      <c r="O132" s="27">
        <v>-0.3</v>
      </c>
      <c r="P132" s="106" t="s">
        <v>8</v>
      </c>
    </row>
    <row r="133" spans="1:16" ht="11.1" customHeight="1" x14ac:dyDescent="0.25">
      <c r="A133" s="22">
        <v>252004</v>
      </c>
      <c r="B133" s="23" t="s">
        <v>257</v>
      </c>
      <c r="C133" s="23">
        <v>2192</v>
      </c>
      <c r="D133" s="23">
        <v>140</v>
      </c>
      <c r="E133" s="58" t="s">
        <v>580</v>
      </c>
      <c r="F133" s="24">
        <v>2332</v>
      </c>
      <c r="G133" s="25">
        <v>332.93</v>
      </c>
      <c r="H133" s="23">
        <v>2220</v>
      </c>
      <c r="I133" s="23">
        <v>143</v>
      </c>
      <c r="J133" s="58" t="s">
        <v>580</v>
      </c>
      <c r="K133" s="24">
        <v>2363</v>
      </c>
      <c r="L133" s="25">
        <v>337.38</v>
      </c>
      <c r="M133" s="288">
        <v>31</v>
      </c>
      <c r="N133" s="26">
        <v>4.45</v>
      </c>
      <c r="O133" s="27">
        <v>1.3</v>
      </c>
      <c r="P133" s="106" t="s">
        <v>8</v>
      </c>
    </row>
    <row r="134" spans="1:16" ht="11.1" customHeight="1" x14ac:dyDescent="0.25">
      <c r="A134" s="22">
        <v>252005</v>
      </c>
      <c r="B134" s="23" t="s">
        <v>258</v>
      </c>
      <c r="C134" s="23">
        <v>2677</v>
      </c>
      <c r="D134" s="23">
        <v>195</v>
      </c>
      <c r="E134" s="58" t="s">
        <v>580</v>
      </c>
      <c r="F134" s="24">
        <v>2873</v>
      </c>
      <c r="G134" s="25">
        <v>294.99</v>
      </c>
      <c r="H134" s="58" t="s">
        <v>580</v>
      </c>
      <c r="I134" s="23">
        <v>199</v>
      </c>
      <c r="J134" s="23">
        <v>103</v>
      </c>
      <c r="K134" s="24">
        <v>96</v>
      </c>
      <c r="L134" s="25">
        <v>9.83</v>
      </c>
      <c r="M134" s="288">
        <v>-2777</v>
      </c>
      <c r="N134" s="26">
        <v>-285.16000000000003</v>
      </c>
      <c r="O134" s="27">
        <v>-96.7</v>
      </c>
      <c r="P134" s="106" t="s">
        <v>8</v>
      </c>
    </row>
    <row r="135" spans="1:16" ht="11.1" customHeight="1" x14ac:dyDescent="0.25">
      <c r="A135" s="22">
        <v>252006</v>
      </c>
      <c r="B135" s="23" t="s">
        <v>259</v>
      </c>
      <c r="C135" s="23">
        <v>28640</v>
      </c>
      <c r="D135" s="23">
        <v>2549</v>
      </c>
      <c r="E135" s="58" t="s">
        <v>580</v>
      </c>
      <c r="F135" s="24">
        <v>31189</v>
      </c>
      <c r="G135" s="25">
        <v>542.45000000000005</v>
      </c>
      <c r="H135" s="23">
        <v>22829</v>
      </c>
      <c r="I135" s="23">
        <v>2511</v>
      </c>
      <c r="J135" s="58" t="s">
        <v>580</v>
      </c>
      <c r="K135" s="24">
        <v>25341</v>
      </c>
      <c r="L135" s="25">
        <v>440.73</v>
      </c>
      <c r="M135" s="288">
        <v>-5848</v>
      </c>
      <c r="N135" s="26">
        <v>-101.72</v>
      </c>
      <c r="O135" s="27">
        <v>-18.8</v>
      </c>
      <c r="P135" s="106" t="s">
        <v>8</v>
      </c>
    </row>
    <row r="136" spans="1:16" ht="11.1" customHeight="1" x14ac:dyDescent="0.25">
      <c r="A136" s="22">
        <v>252007</v>
      </c>
      <c r="B136" s="23" t="s">
        <v>260</v>
      </c>
      <c r="C136" s="23">
        <v>7070</v>
      </c>
      <c r="D136" s="23">
        <v>362</v>
      </c>
      <c r="E136" s="58" t="s">
        <v>580</v>
      </c>
      <c r="F136" s="24">
        <v>7432</v>
      </c>
      <c r="G136" s="25">
        <v>410.75</v>
      </c>
      <c r="H136" s="23">
        <v>6895</v>
      </c>
      <c r="I136" s="23">
        <v>369</v>
      </c>
      <c r="J136" s="58" t="s">
        <v>580</v>
      </c>
      <c r="K136" s="24">
        <v>7265</v>
      </c>
      <c r="L136" s="25">
        <v>401.53</v>
      </c>
      <c r="M136" s="262">
        <v>-167</v>
      </c>
      <c r="N136" s="26">
        <v>-9.2200000000000006</v>
      </c>
      <c r="O136" s="27">
        <v>-2.2000000000000002</v>
      </c>
      <c r="P136" s="106" t="s">
        <v>8</v>
      </c>
    </row>
    <row r="137" spans="1:16" ht="11.1" customHeight="1" x14ac:dyDescent="0.25">
      <c r="A137" s="22">
        <v>252008</v>
      </c>
      <c r="B137" s="23" t="s">
        <v>261</v>
      </c>
      <c r="C137" s="23">
        <v>3030</v>
      </c>
      <c r="D137" s="23">
        <v>182</v>
      </c>
      <c r="E137" s="58" t="s">
        <v>580</v>
      </c>
      <c r="F137" s="24">
        <v>3212</v>
      </c>
      <c r="G137" s="25">
        <v>352.86</v>
      </c>
      <c r="H137" s="23">
        <v>3170</v>
      </c>
      <c r="I137" s="23">
        <v>186</v>
      </c>
      <c r="J137" s="58" t="s">
        <v>580</v>
      </c>
      <c r="K137" s="24">
        <v>3356</v>
      </c>
      <c r="L137" s="25">
        <v>368.63</v>
      </c>
      <c r="M137" s="288">
        <v>144</v>
      </c>
      <c r="N137" s="26">
        <v>15.77</v>
      </c>
      <c r="O137" s="27">
        <v>4.5</v>
      </c>
      <c r="P137" s="106" t="s">
        <v>8</v>
      </c>
    </row>
    <row r="138" spans="1:16" ht="11.1" customHeight="1" x14ac:dyDescent="0.25">
      <c r="A138" s="22">
        <v>252000</v>
      </c>
      <c r="B138" s="23" t="s">
        <v>87</v>
      </c>
      <c r="C138" s="23">
        <v>56904</v>
      </c>
      <c r="D138" s="23">
        <v>4550</v>
      </c>
      <c r="E138" s="58" t="s">
        <v>580</v>
      </c>
      <c r="F138" s="24">
        <v>61453</v>
      </c>
      <c r="G138" s="25">
        <v>413.85</v>
      </c>
      <c r="H138" s="23">
        <v>48777</v>
      </c>
      <c r="I138" s="23">
        <v>4552</v>
      </c>
      <c r="J138" s="23">
        <v>103</v>
      </c>
      <c r="K138" s="24">
        <v>53226</v>
      </c>
      <c r="L138" s="25">
        <v>358.44</v>
      </c>
      <c r="M138" s="288">
        <v>-8228</v>
      </c>
      <c r="N138" s="26">
        <v>-55.41</v>
      </c>
      <c r="O138" s="27">
        <v>-13.4</v>
      </c>
      <c r="P138" s="106" t="s">
        <v>8</v>
      </c>
    </row>
    <row r="139" spans="1:16" ht="11.1" customHeight="1" x14ac:dyDescent="0.25">
      <c r="A139" s="22">
        <v>254002</v>
      </c>
      <c r="B139" s="23" t="s">
        <v>262</v>
      </c>
      <c r="C139" s="23">
        <v>5296</v>
      </c>
      <c r="D139" s="23">
        <v>553</v>
      </c>
      <c r="E139" s="58" t="s">
        <v>580</v>
      </c>
      <c r="F139" s="24">
        <v>5848</v>
      </c>
      <c r="G139" s="25">
        <v>313.81</v>
      </c>
      <c r="H139" s="23">
        <v>5702</v>
      </c>
      <c r="I139" s="23">
        <v>559</v>
      </c>
      <c r="J139" s="58" t="s">
        <v>580</v>
      </c>
      <c r="K139" s="24">
        <v>6261</v>
      </c>
      <c r="L139" s="25">
        <v>335.94</v>
      </c>
      <c r="M139" s="288">
        <v>412</v>
      </c>
      <c r="N139" s="26">
        <v>22.13</v>
      </c>
      <c r="O139" s="27">
        <v>7.1</v>
      </c>
      <c r="P139" s="106" t="s">
        <v>8</v>
      </c>
    </row>
    <row r="140" spans="1:16" ht="11.1" customHeight="1" x14ac:dyDescent="0.25">
      <c r="A140" s="22">
        <v>254003</v>
      </c>
      <c r="B140" s="23" t="s">
        <v>263</v>
      </c>
      <c r="C140" s="23">
        <v>1357</v>
      </c>
      <c r="D140" s="23">
        <v>158</v>
      </c>
      <c r="E140" s="58" t="s">
        <v>580</v>
      </c>
      <c r="F140" s="24">
        <v>1515</v>
      </c>
      <c r="G140" s="25">
        <v>192.11</v>
      </c>
      <c r="H140" s="23">
        <v>2048</v>
      </c>
      <c r="I140" s="23">
        <v>161</v>
      </c>
      <c r="J140" s="58" t="s">
        <v>580</v>
      </c>
      <c r="K140" s="24">
        <v>2209</v>
      </c>
      <c r="L140" s="25">
        <v>280.14</v>
      </c>
      <c r="M140" s="288">
        <v>694</v>
      </c>
      <c r="N140" s="26">
        <v>88.04</v>
      </c>
      <c r="O140" s="27">
        <v>45.8</v>
      </c>
      <c r="P140" s="106" t="s">
        <v>8</v>
      </c>
    </row>
    <row r="141" spans="1:16" ht="11.1" customHeight="1" x14ac:dyDescent="0.25">
      <c r="A141" s="22">
        <v>254005</v>
      </c>
      <c r="B141" s="23" t="s">
        <v>264</v>
      </c>
      <c r="C141" s="23">
        <v>3189</v>
      </c>
      <c r="D141" s="23">
        <v>262</v>
      </c>
      <c r="E141" s="58" t="s">
        <v>580</v>
      </c>
      <c r="F141" s="24">
        <v>3452</v>
      </c>
      <c r="G141" s="25">
        <v>261.95</v>
      </c>
      <c r="H141" s="23">
        <v>3256</v>
      </c>
      <c r="I141" s="23">
        <v>269</v>
      </c>
      <c r="J141" s="58" t="s">
        <v>580</v>
      </c>
      <c r="K141" s="24">
        <v>3525</v>
      </c>
      <c r="L141" s="25">
        <v>267.5</v>
      </c>
      <c r="M141" s="288">
        <v>73</v>
      </c>
      <c r="N141" s="26">
        <v>5.55</v>
      </c>
      <c r="O141" s="27">
        <v>2.1</v>
      </c>
      <c r="P141" s="106" t="s">
        <v>8</v>
      </c>
    </row>
    <row r="142" spans="1:16" ht="11.1" customHeight="1" x14ac:dyDescent="0.25">
      <c r="A142" s="22">
        <v>254008</v>
      </c>
      <c r="B142" s="23" t="s">
        <v>265</v>
      </c>
      <c r="C142" s="23">
        <v>3261</v>
      </c>
      <c r="D142" s="23">
        <v>196</v>
      </c>
      <c r="E142" s="58" t="s">
        <v>580</v>
      </c>
      <c r="F142" s="24">
        <v>3457</v>
      </c>
      <c r="G142" s="25">
        <v>350.62</v>
      </c>
      <c r="H142" s="23">
        <v>3619</v>
      </c>
      <c r="I142" s="23">
        <v>201</v>
      </c>
      <c r="J142" s="58" t="s">
        <v>580</v>
      </c>
      <c r="K142" s="24">
        <v>3820</v>
      </c>
      <c r="L142" s="25">
        <v>387.47</v>
      </c>
      <c r="M142" s="288">
        <v>363</v>
      </c>
      <c r="N142" s="26">
        <v>36.85</v>
      </c>
      <c r="O142" s="27">
        <v>10.5</v>
      </c>
      <c r="P142" s="106" t="s">
        <v>8</v>
      </c>
    </row>
    <row r="143" spans="1:16" ht="11.1" customHeight="1" x14ac:dyDescent="0.25">
      <c r="A143" s="22">
        <v>254011</v>
      </c>
      <c r="B143" s="23" t="s">
        <v>266</v>
      </c>
      <c r="C143" s="23">
        <v>1801</v>
      </c>
      <c r="D143" s="23">
        <v>129</v>
      </c>
      <c r="E143" s="58" t="s">
        <v>580</v>
      </c>
      <c r="F143" s="24">
        <v>1930</v>
      </c>
      <c r="G143" s="25">
        <v>301.64</v>
      </c>
      <c r="H143" s="23">
        <v>1861</v>
      </c>
      <c r="I143" s="23">
        <v>131</v>
      </c>
      <c r="J143" s="58" t="s">
        <v>580</v>
      </c>
      <c r="K143" s="24">
        <v>1991</v>
      </c>
      <c r="L143" s="25">
        <v>311.22000000000003</v>
      </c>
      <c r="M143" s="288">
        <v>61</v>
      </c>
      <c r="N143" s="26">
        <v>9.58</v>
      </c>
      <c r="O143" s="27">
        <v>3.2</v>
      </c>
      <c r="P143" s="106" t="s">
        <v>8</v>
      </c>
    </row>
    <row r="144" spans="1:16" ht="11.1" customHeight="1" x14ac:dyDescent="0.25">
      <c r="A144" s="22">
        <v>254014</v>
      </c>
      <c r="B144" s="23" t="s">
        <v>267</v>
      </c>
      <c r="C144" s="23">
        <v>974</v>
      </c>
      <c r="D144" s="23">
        <v>178</v>
      </c>
      <c r="E144" s="58" t="s">
        <v>580</v>
      </c>
      <c r="F144" s="24">
        <v>1152</v>
      </c>
      <c r="G144" s="25">
        <v>129.22</v>
      </c>
      <c r="H144" s="23">
        <v>1016</v>
      </c>
      <c r="I144" s="23">
        <v>182</v>
      </c>
      <c r="J144" s="58" t="s">
        <v>580</v>
      </c>
      <c r="K144" s="24">
        <v>1198</v>
      </c>
      <c r="L144" s="25">
        <v>134.41999999999999</v>
      </c>
      <c r="M144" s="288">
        <v>46</v>
      </c>
      <c r="N144" s="26">
        <v>5.2</v>
      </c>
      <c r="O144" s="27">
        <v>4</v>
      </c>
      <c r="P144" s="106" t="s">
        <v>8</v>
      </c>
    </row>
    <row r="145" spans="1:16" ht="11.1" customHeight="1" x14ac:dyDescent="0.25">
      <c r="A145" s="22">
        <v>254017</v>
      </c>
      <c r="B145" s="23" t="s">
        <v>268</v>
      </c>
      <c r="C145" s="23">
        <v>1316</v>
      </c>
      <c r="D145" s="23">
        <v>194</v>
      </c>
      <c r="E145" s="58" t="s">
        <v>580</v>
      </c>
      <c r="F145" s="24">
        <v>1511</v>
      </c>
      <c r="G145" s="25">
        <v>155.91</v>
      </c>
      <c r="H145" s="23">
        <v>1121</v>
      </c>
      <c r="I145" s="23">
        <v>198</v>
      </c>
      <c r="J145" s="58" t="s">
        <v>580</v>
      </c>
      <c r="K145" s="24">
        <v>1319</v>
      </c>
      <c r="L145" s="25">
        <v>136.12</v>
      </c>
      <c r="M145" s="262">
        <v>-192</v>
      </c>
      <c r="N145" s="26">
        <v>-19.79</v>
      </c>
      <c r="O145" s="27">
        <v>-12.7</v>
      </c>
      <c r="P145" s="106" t="s">
        <v>8</v>
      </c>
    </row>
    <row r="146" spans="1:16" ht="11.1" customHeight="1" x14ac:dyDescent="0.25">
      <c r="A146" s="22">
        <v>254020</v>
      </c>
      <c r="B146" s="23" t="s">
        <v>269</v>
      </c>
      <c r="C146" s="23">
        <v>802</v>
      </c>
      <c r="D146" s="23">
        <v>227</v>
      </c>
      <c r="E146" s="58" t="s">
        <v>580</v>
      </c>
      <c r="F146" s="24">
        <v>1028</v>
      </c>
      <c r="G146" s="25">
        <v>90.38</v>
      </c>
      <c r="H146" s="23">
        <v>1064</v>
      </c>
      <c r="I146" s="23">
        <v>232</v>
      </c>
      <c r="J146" s="58" t="s">
        <v>580</v>
      </c>
      <c r="K146" s="24">
        <v>1296</v>
      </c>
      <c r="L146" s="25">
        <v>113.93</v>
      </c>
      <c r="M146" s="288">
        <v>268</v>
      </c>
      <c r="N146" s="26">
        <v>23.55</v>
      </c>
      <c r="O146" s="27">
        <v>26.1</v>
      </c>
      <c r="P146" s="106" t="s">
        <v>8</v>
      </c>
    </row>
    <row r="147" spans="1:16" ht="11.1" customHeight="1" x14ac:dyDescent="0.25">
      <c r="A147" s="22">
        <v>254021</v>
      </c>
      <c r="B147" s="23" t="s">
        <v>270</v>
      </c>
      <c r="C147" s="23">
        <v>47711</v>
      </c>
      <c r="D147" s="23">
        <v>4512</v>
      </c>
      <c r="E147" s="58" t="s">
        <v>580</v>
      </c>
      <c r="F147" s="24">
        <v>52222</v>
      </c>
      <c r="G147" s="25">
        <v>513.04</v>
      </c>
      <c r="H147" s="23">
        <v>51198</v>
      </c>
      <c r="I147" s="23">
        <v>4446</v>
      </c>
      <c r="J147" s="58" t="s">
        <v>580</v>
      </c>
      <c r="K147" s="24">
        <v>55644</v>
      </c>
      <c r="L147" s="25">
        <v>546.66</v>
      </c>
      <c r="M147" s="288">
        <v>3422</v>
      </c>
      <c r="N147" s="26">
        <v>33.619999999999997</v>
      </c>
      <c r="O147" s="27">
        <v>6.6</v>
      </c>
      <c r="P147" s="106" t="s">
        <v>8</v>
      </c>
    </row>
    <row r="148" spans="1:16" ht="11.1" customHeight="1" x14ac:dyDescent="0.25">
      <c r="A148" s="22">
        <v>254022</v>
      </c>
      <c r="B148" s="23" t="s">
        <v>271</v>
      </c>
      <c r="C148" s="23">
        <v>1955</v>
      </c>
      <c r="D148" s="23">
        <v>142</v>
      </c>
      <c r="E148" s="58" t="s">
        <v>580</v>
      </c>
      <c r="F148" s="24">
        <v>2097</v>
      </c>
      <c r="G148" s="25">
        <v>300.29000000000002</v>
      </c>
      <c r="H148" s="23">
        <v>2090</v>
      </c>
      <c r="I148" s="23">
        <v>143</v>
      </c>
      <c r="J148" s="58" t="s">
        <v>580</v>
      </c>
      <c r="K148" s="24">
        <v>2233</v>
      </c>
      <c r="L148" s="25">
        <v>319.8</v>
      </c>
      <c r="M148" s="288">
        <v>136</v>
      </c>
      <c r="N148" s="26">
        <v>19.510000000000002</v>
      </c>
      <c r="O148" s="27">
        <v>6.5</v>
      </c>
      <c r="P148" s="106" t="s">
        <v>8</v>
      </c>
    </row>
    <row r="149" spans="1:16" ht="11.1" customHeight="1" x14ac:dyDescent="0.25">
      <c r="A149" s="22">
        <v>254026</v>
      </c>
      <c r="B149" s="23" t="s">
        <v>272</v>
      </c>
      <c r="C149" s="23">
        <v>2562</v>
      </c>
      <c r="D149" s="23">
        <v>242</v>
      </c>
      <c r="E149" s="58" t="s">
        <v>580</v>
      </c>
      <c r="F149" s="24">
        <v>2804</v>
      </c>
      <c r="G149" s="25">
        <v>231.6</v>
      </c>
      <c r="H149" s="23">
        <v>3964</v>
      </c>
      <c r="I149" s="23">
        <v>247</v>
      </c>
      <c r="J149" s="58" t="s">
        <v>580</v>
      </c>
      <c r="K149" s="24">
        <v>4211</v>
      </c>
      <c r="L149" s="25">
        <v>347.81</v>
      </c>
      <c r="M149" s="288">
        <v>1407</v>
      </c>
      <c r="N149" s="26">
        <v>116.21</v>
      </c>
      <c r="O149" s="27">
        <v>50.2</v>
      </c>
      <c r="P149" s="106" t="s">
        <v>8</v>
      </c>
    </row>
    <row r="150" spans="1:16" ht="11.1" customHeight="1" x14ac:dyDescent="0.25">
      <c r="A150" s="22">
        <v>254028</v>
      </c>
      <c r="B150" s="23" t="s">
        <v>273</v>
      </c>
      <c r="C150" s="23">
        <v>4541</v>
      </c>
      <c r="D150" s="23">
        <v>387</v>
      </c>
      <c r="E150" s="58" t="s">
        <v>580</v>
      </c>
      <c r="F150" s="24">
        <v>4928</v>
      </c>
      <c r="G150" s="25">
        <v>254.06</v>
      </c>
      <c r="H150" s="23">
        <v>3689</v>
      </c>
      <c r="I150" s="23">
        <v>396</v>
      </c>
      <c r="J150" s="58" t="s">
        <v>580</v>
      </c>
      <c r="K150" s="24">
        <v>4085</v>
      </c>
      <c r="L150" s="25">
        <v>210.63</v>
      </c>
      <c r="M150" s="262">
        <v>-842</v>
      </c>
      <c r="N150" s="26">
        <v>-43.43</v>
      </c>
      <c r="O150" s="27">
        <v>-17.100000000000001</v>
      </c>
      <c r="P150" s="106" t="s">
        <v>8</v>
      </c>
    </row>
    <row r="151" spans="1:16" ht="11.1" customHeight="1" x14ac:dyDescent="0.25">
      <c r="A151" s="22">
        <v>254029</v>
      </c>
      <c r="B151" s="23" t="s">
        <v>274</v>
      </c>
      <c r="C151" s="23">
        <v>2515</v>
      </c>
      <c r="D151" s="23">
        <v>160</v>
      </c>
      <c r="E151" s="58" t="s">
        <v>580</v>
      </c>
      <c r="F151" s="24">
        <v>2674</v>
      </c>
      <c r="G151" s="25">
        <v>338.26</v>
      </c>
      <c r="H151" s="23">
        <v>2824</v>
      </c>
      <c r="I151" s="23">
        <v>161</v>
      </c>
      <c r="J151" s="58" t="s">
        <v>580</v>
      </c>
      <c r="K151" s="24">
        <v>2985</v>
      </c>
      <c r="L151" s="25">
        <v>377.6</v>
      </c>
      <c r="M151" s="288">
        <v>311</v>
      </c>
      <c r="N151" s="26">
        <v>39.35</v>
      </c>
      <c r="O151" s="27">
        <v>11.6</v>
      </c>
      <c r="P151" s="106" t="s">
        <v>8</v>
      </c>
    </row>
    <row r="152" spans="1:16" ht="11.1" customHeight="1" x14ac:dyDescent="0.25">
      <c r="A152" s="22">
        <v>254032</v>
      </c>
      <c r="B152" s="23" t="s">
        <v>275</v>
      </c>
      <c r="C152" s="23">
        <v>2323</v>
      </c>
      <c r="D152" s="23">
        <v>156</v>
      </c>
      <c r="E152" s="58" t="s">
        <v>580</v>
      </c>
      <c r="F152" s="24">
        <v>2479</v>
      </c>
      <c r="G152" s="25">
        <v>318.12</v>
      </c>
      <c r="H152" s="23">
        <v>2311</v>
      </c>
      <c r="I152" s="23">
        <v>159</v>
      </c>
      <c r="J152" s="58" t="s">
        <v>580</v>
      </c>
      <c r="K152" s="24">
        <v>2470</v>
      </c>
      <c r="L152" s="25">
        <v>316.99</v>
      </c>
      <c r="M152" s="262">
        <v>-9</v>
      </c>
      <c r="N152" s="26">
        <v>-1.1299999999999999</v>
      </c>
      <c r="O152" s="27">
        <v>-0.4</v>
      </c>
      <c r="P152" s="106" t="s">
        <v>8</v>
      </c>
    </row>
    <row r="153" spans="1:16" ht="11.1" customHeight="1" x14ac:dyDescent="0.25">
      <c r="A153" s="22">
        <v>254042</v>
      </c>
      <c r="B153" s="23" t="s">
        <v>276</v>
      </c>
      <c r="C153" s="23">
        <v>1964</v>
      </c>
      <c r="D153" s="23">
        <v>94</v>
      </c>
      <c r="E153" s="58" t="s">
        <v>580</v>
      </c>
      <c r="F153" s="24">
        <v>2059</v>
      </c>
      <c r="G153" s="25">
        <v>438.95</v>
      </c>
      <c r="H153" s="23">
        <v>2088</v>
      </c>
      <c r="I153" s="23">
        <v>96</v>
      </c>
      <c r="J153" s="58" t="s">
        <v>580</v>
      </c>
      <c r="K153" s="24">
        <v>2184</v>
      </c>
      <c r="L153" s="25">
        <v>465.66</v>
      </c>
      <c r="M153" s="288">
        <v>125</v>
      </c>
      <c r="N153" s="26">
        <v>26.71</v>
      </c>
      <c r="O153" s="27">
        <v>6.1</v>
      </c>
      <c r="P153" s="106" t="s">
        <v>8</v>
      </c>
    </row>
    <row r="154" spans="1:16" ht="11.1" customHeight="1" x14ac:dyDescent="0.25">
      <c r="A154" s="22">
        <v>254044</v>
      </c>
      <c r="B154" s="23" t="s">
        <v>277</v>
      </c>
      <c r="C154" s="23">
        <v>1745</v>
      </c>
      <c r="D154" s="23">
        <v>112</v>
      </c>
      <c r="E154" s="58" t="s">
        <v>580</v>
      </c>
      <c r="F154" s="24">
        <v>1857</v>
      </c>
      <c r="G154" s="25">
        <v>329.58</v>
      </c>
      <c r="H154" s="23">
        <v>1934</v>
      </c>
      <c r="I154" s="23">
        <v>115</v>
      </c>
      <c r="J154" s="58" t="s">
        <v>580</v>
      </c>
      <c r="K154" s="24">
        <v>2049</v>
      </c>
      <c r="L154" s="25">
        <v>363.68</v>
      </c>
      <c r="M154" s="288">
        <v>192</v>
      </c>
      <c r="N154" s="26">
        <v>34.1</v>
      </c>
      <c r="O154" s="27">
        <v>10.3</v>
      </c>
      <c r="P154" s="106" t="s">
        <v>8</v>
      </c>
    </row>
    <row r="155" spans="1:16" ht="11.1" customHeight="1" x14ac:dyDescent="0.25">
      <c r="A155" s="22">
        <v>254045</v>
      </c>
      <c r="B155" s="23" t="s">
        <v>278</v>
      </c>
      <c r="C155" s="23">
        <v>2180</v>
      </c>
      <c r="D155" s="23">
        <v>116</v>
      </c>
      <c r="E155" s="58" t="s">
        <v>580</v>
      </c>
      <c r="F155" s="24">
        <v>2296</v>
      </c>
      <c r="G155" s="25">
        <v>399.07</v>
      </c>
      <c r="H155" s="23">
        <v>2271</v>
      </c>
      <c r="I155" s="23">
        <v>117</v>
      </c>
      <c r="J155" s="58" t="s">
        <v>580</v>
      </c>
      <c r="K155" s="24">
        <v>2388</v>
      </c>
      <c r="L155" s="25">
        <v>415.11</v>
      </c>
      <c r="M155" s="288">
        <v>92</v>
      </c>
      <c r="N155" s="26">
        <v>16.03</v>
      </c>
      <c r="O155" s="27">
        <v>4</v>
      </c>
      <c r="P155" s="106" t="s">
        <v>8</v>
      </c>
    </row>
    <row r="156" spans="1:16" ht="11.1" customHeight="1" x14ac:dyDescent="0.25">
      <c r="A156" s="22">
        <v>254406</v>
      </c>
      <c r="B156" s="23" t="s">
        <v>279</v>
      </c>
      <c r="C156" s="23">
        <v>5839</v>
      </c>
      <c r="D156" s="23">
        <v>367</v>
      </c>
      <c r="E156" s="58" t="s">
        <v>580</v>
      </c>
      <c r="F156" s="24">
        <v>6207</v>
      </c>
      <c r="G156" s="25">
        <v>340.48</v>
      </c>
      <c r="H156" s="23">
        <v>5552</v>
      </c>
      <c r="I156" s="23">
        <v>372</v>
      </c>
      <c r="J156" s="58" t="s">
        <v>580</v>
      </c>
      <c r="K156" s="24">
        <v>5924</v>
      </c>
      <c r="L156" s="25">
        <v>324.95999999999998</v>
      </c>
      <c r="M156" s="262">
        <v>-283</v>
      </c>
      <c r="N156" s="26">
        <v>-15.52</v>
      </c>
      <c r="O156" s="27">
        <v>-4.5999999999999996</v>
      </c>
      <c r="P156" s="106" t="s">
        <v>8</v>
      </c>
    </row>
    <row r="157" spans="1:16" ht="11.1" customHeight="1" x14ac:dyDescent="0.25">
      <c r="A157" s="22">
        <v>254000</v>
      </c>
      <c r="B157" s="23" t="s">
        <v>27</v>
      </c>
      <c r="C157" s="23">
        <v>91329</v>
      </c>
      <c r="D157" s="23">
        <v>8186</v>
      </c>
      <c r="E157" s="58" t="s">
        <v>580</v>
      </c>
      <c r="F157" s="24">
        <v>99515</v>
      </c>
      <c r="G157" s="25">
        <v>360.27</v>
      </c>
      <c r="H157" s="23">
        <v>97608</v>
      </c>
      <c r="I157" s="23">
        <v>8186</v>
      </c>
      <c r="J157" s="58" t="s">
        <v>580</v>
      </c>
      <c r="K157" s="24">
        <v>105794</v>
      </c>
      <c r="L157" s="25">
        <v>383</v>
      </c>
      <c r="M157" s="288">
        <v>6279</v>
      </c>
      <c r="N157" s="26">
        <v>22.73</v>
      </c>
      <c r="O157" s="27">
        <v>6.3</v>
      </c>
      <c r="P157" s="106" t="s">
        <v>8</v>
      </c>
    </row>
    <row r="158" spans="1:16" ht="11.1" customHeight="1" x14ac:dyDescent="0.25">
      <c r="A158" s="22">
        <v>255008</v>
      </c>
      <c r="B158" s="23" t="s">
        <v>280</v>
      </c>
      <c r="C158" s="23">
        <v>2588</v>
      </c>
      <c r="D158" s="23">
        <v>157</v>
      </c>
      <c r="E158" s="58" t="s">
        <v>580</v>
      </c>
      <c r="F158" s="24">
        <v>2746</v>
      </c>
      <c r="G158" s="25">
        <v>353.1</v>
      </c>
      <c r="H158" s="23">
        <v>2771</v>
      </c>
      <c r="I158" s="23">
        <v>159</v>
      </c>
      <c r="J158" s="58" t="s">
        <v>580</v>
      </c>
      <c r="K158" s="24">
        <v>2930</v>
      </c>
      <c r="L158" s="25">
        <v>376.82</v>
      </c>
      <c r="M158" s="288">
        <v>184</v>
      </c>
      <c r="N158" s="26">
        <v>23.72</v>
      </c>
      <c r="O158" s="27">
        <v>6.7</v>
      </c>
      <c r="P158" s="106" t="s">
        <v>8</v>
      </c>
    </row>
    <row r="159" spans="1:16" ht="11.1" customHeight="1" x14ac:dyDescent="0.25">
      <c r="A159" s="22">
        <v>255023</v>
      </c>
      <c r="B159" s="23" t="s">
        <v>281</v>
      </c>
      <c r="C159" s="58" t="s">
        <v>580</v>
      </c>
      <c r="D159" s="23">
        <v>590</v>
      </c>
      <c r="E159" s="23">
        <v>1832</v>
      </c>
      <c r="F159" s="264">
        <v>-1242</v>
      </c>
      <c r="G159" s="263">
        <v>-62.31</v>
      </c>
      <c r="H159" s="58" t="s">
        <v>580</v>
      </c>
      <c r="I159" s="23">
        <v>597</v>
      </c>
      <c r="J159" s="23">
        <v>572</v>
      </c>
      <c r="K159" s="24">
        <v>26</v>
      </c>
      <c r="L159" s="25">
        <v>1.3</v>
      </c>
      <c r="M159" s="288">
        <v>1268</v>
      </c>
      <c r="N159" s="26">
        <v>63.61</v>
      </c>
      <c r="O159" s="39" t="s">
        <v>581</v>
      </c>
      <c r="P159" s="106" t="s">
        <v>8</v>
      </c>
    </row>
    <row r="160" spans="1:16" ht="11.1" customHeight="1" x14ac:dyDescent="0.25">
      <c r="A160" s="22">
        <v>255401</v>
      </c>
      <c r="B160" s="23" t="s">
        <v>282</v>
      </c>
      <c r="C160" s="23">
        <v>2118</v>
      </c>
      <c r="D160" s="23">
        <v>118</v>
      </c>
      <c r="E160" s="58" t="s">
        <v>580</v>
      </c>
      <c r="F160" s="24">
        <v>2237</v>
      </c>
      <c r="G160" s="25">
        <v>382.57</v>
      </c>
      <c r="H160" s="23">
        <v>2124</v>
      </c>
      <c r="I160" s="23">
        <v>119</v>
      </c>
      <c r="J160" s="58" t="s">
        <v>580</v>
      </c>
      <c r="K160" s="24">
        <v>2244</v>
      </c>
      <c r="L160" s="25">
        <v>383.82</v>
      </c>
      <c r="M160" s="288">
        <v>7</v>
      </c>
      <c r="N160" s="26">
        <v>1.25</v>
      </c>
      <c r="O160" s="27">
        <v>0.3</v>
      </c>
      <c r="P160" s="106" t="s">
        <v>8</v>
      </c>
    </row>
    <row r="161" spans="1:16" ht="11.1" customHeight="1" x14ac:dyDescent="0.25">
      <c r="A161" s="22">
        <v>255403</v>
      </c>
      <c r="B161" s="23" t="s">
        <v>283</v>
      </c>
      <c r="C161" s="23">
        <v>1589</v>
      </c>
      <c r="D161" s="23">
        <v>136</v>
      </c>
      <c r="E161" s="58" t="s">
        <v>580</v>
      </c>
      <c r="F161" s="24">
        <v>1725</v>
      </c>
      <c r="G161" s="25">
        <v>256.75</v>
      </c>
      <c r="H161" s="23">
        <v>2032</v>
      </c>
      <c r="I161" s="23">
        <v>137</v>
      </c>
      <c r="J161" s="58" t="s">
        <v>580</v>
      </c>
      <c r="K161" s="24">
        <v>2170</v>
      </c>
      <c r="L161" s="25">
        <v>322.95</v>
      </c>
      <c r="M161" s="288">
        <v>445</v>
      </c>
      <c r="N161" s="26">
        <v>66.2</v>
      </c>
      <c r="O161" s="27">
        <v>25.8</v>
      </c>
      <c r="P161" s="106" t="s">
        <v>8</v>
      </c>
    </row>
    <row r="162" spans="1:16" ht="11.1" customHeight="1" x14ac:dyDescent="0.25">
      <c r="A162" s="22">
        <v>255408</v>
      </c>
      <c r="B162" s="23" t="s">
        <v>284</v>
      </c>
      <c r="C162" s="23">
        <v>4695</v>
      </c>
      <c r="D162" s="23">
        <v>297</v>
      </c>
      <c r="E162" s="58" t="s">
        <v>580</v>
      </c>
      <c r="F162" s="24">
        <v>4992</v>
      </c>
      <c r="G162" s="25">
        <v>335.6</v>
      </c>
      <c r="H162" s="23">
        <v>5797</v>
      </c>
      <c r="I162" s="23">
        <v>304</v>
      </c>
      <c r="J162" s="58" t="s">
        <v>580</v>
      </c>
      <c r="K162" s="24">
        <v>6101</v>
      </c>
      <c r="L162" s="25">
        <v>410.16</v>
      </c>
      <c r="M162" s="288">
        <v>1109</v>
      </c>
      <c r="N162" s="26">
        <v>74.56</v>
      </c>
      <c r="O162" s="27">
        <v>22.2</v>
      </c>
      <c r="P162" s="106" t="s">
        <v>8</v>
      </c>
    </row>
    <row r="163" spans="1:16" ht="11.1" customHeight="1" x14ac:dyDescent="0.25">
      <c r="A163" s="22">
        <v>255409</v>
      </c>
      <c r="B163" s="23" t="s">
        <v>285</v>
      </c>
      <c r="C163" s="23">
        <v>6154</v>
      </c>
      <c r="D163" s="23">
        <v>315</v>
      </c>
      <c r="E163" s="58" t="s">
        <v>580</v>
      </c>
      <c r="F163" s="24">
        <v>6468</v>
      </c>
      <c r="G163" s="25">
        <v>415.97</v>
      </c>
      <c r="H163" s="23">
        <v>6387</v>
      </c>
      <c r="I163" s="23">
        <v>318</v>
      </c>
      <c r="J163" s="58" t="s">
        <v>580</v>
      </c>
      <c r="K163" s="24">
        <v>6705</v>
      </c>
      <c r="L163" s="25">
        <v>431.17</v>
      </c>
      <c r="M163" s="288">
        <v>236</v>
      </c>
      <c r="N163" s="26">
        <v>15.21</v>
      </c>
      <c r="O163" s="27">
        <v>3.7</v>
      </c>
      <c r="P163" s="106" t="s">
        <v>8</v>
      </c>
    </row>
    <row r="164" spans="1:16" ht="11.1" customHeight="1" x14ac:dyDescent="0.25">
      <c r="A164" s="22">
        <v>255000</v>
      </c>
      <c r="B164" s="23" t="s">
        <v>28</v>
      </c>
      <c r="C164" s="23">
        <v>17144</v>
      </c>
      <c r="D164" s="23">
        <v>1613</v>
      </c>
      <c r="E164" s="23">
        <v>1832</v>
      </c>
      <c r="F164" s="24">
        <v>16925</v>
      </c>
      <c r="G164" s="25">
        <v>239.4</v>
      </c>
      <c r="H164" s="23">
        <v>19113</v>
      </c>
      <c r="I164" s="23">
        <v>1634</v>
      </c>
      <c r="J164" s="23">
        <v>572</v>
      </c>
      <c r="K164" s="24">
        <v>20175</v>
      </c>
      <c r="L164" s="25">
        <v>285.37</v>
      </c>
      <c r="M164" s="288">
        <v>3250</v>
      </c>
      <c r="N164" s="26">
        <v>45.97</v>
      </c>
      <c r="O164" s="27">
        <v>19.2</v>
      </c>
      <c r="P164" s="106" t="s">
        <v>8</v>
      </c>
    </row>
    <row r="165" spans="1:16" ht="11.1" customHeight="1" x14ac:dyDescent="0.25">
      <c r="A165" s="22">
        <v>256022</v>
      </c>
      <c r="B165" s="23" t="s">
        <v>286</v>
      </c>
      <c r="C165" s="23">
        <v>8997</v>
      </c>
      <c r="D165" s="23">
        <v>934</v>
      </c>
      <c r="E165" s="58" t="s">
        <v>580</v>
      </c>
      <c r="F165" s="24">
        <v>9931</v>
      </c>
      <c r="G165" s="25">
        <v>315.26</v>
      </c>
      <c r="H165" s="23">
        <v>10883</v>
      </c>
      <c r="I165" s="23">
        <v>944</v>
      </c>
      <c r="J165" s="58" t="s">
        <v>580</v>
      </c>
      <c r="K165" s="24">
        <v>11827</v>
      </c>
      <c r="L165" s="25">
        <v>375.46</v>
      </c>
      <c r="M165" s="288">
        <v>1896</v>
      </c>
      <c r="N165" s="26">
        <v>60.2</v>
      </c>
      <c r="O165" s="27">
        <v>19.100000000000001</v>
      </c>
      <c r="P165" s="106" t="s">
        <v>8</v>
      </c>
    </row>
    <row r="166" spans="1:16" ht="11.1" customHeight="1" x14ac:dyDescent="0.25">
      <c r="A166" s="22">
        <v>256025</v>
      </c>
      <c r="B166" s="23" t="s">
        <v>287</v>
      </c>
      <c r="C166" s="23">
        <v>2825</v>
      </c>
      <c r="D166" s="23">
        <v>203</v>
      </c>
      <c r="E166" s="58" t="s">
        <v>580</v>
      </c>
      <c r="F166" s="24">
        <v>3028</v>
      </c>
      <c r="G166" s="25">
        <v>299.06</v>
      </c>
      <c r="H166" s="23">
        <v>2524</v>
      </c>
      <c r="I166" s="23">
        <v>207</v>
      </c>
      <c r="J166" s="58" t="s">
        <v>580</v>
      </c>
      <c r="K166" s="24">
        <v>2731</v>
      </c>
      <c r="L166" s="25">
        <v>269.66000000000003</v>
      </c>
      <c r="M166" s="262">
        <v>-298</v>
      </c>
      <c r="N166" s="26">
        <v>-29.4</v>
      </c>
      <c r="O166" s="27">
        <v>-9.8000000000000007</v>
      </c>
      <c r="P166" s="106" t="s">
        <v>8</v>
      </c>
    </row>
    <row r="167" spans="1:16" ht="11.1" customHeight="1" x14ac:dyDescent="0.25">
      <c r="A167" s="22">
        <v>256030</v>
      </c>
      <c r="B167" s="23" t="s">
        <v>288</v>
      </c>
      <c r="C167" s="58" t="s">
        <v>580</v>
      </c>
      <c r="D167" s="23">
        <v>104</v>
      </c>
      <c r="E167" s="23">
        <v>346</v>
      </c>
      <c r="F167" s="262">
        <v>-242</v>
      </c>
      <c r="G167" s="263">
        <v>-46.71</v>
      </c>
      <c r="H167" s="58" t="s">
        <v>580</v>
      </c>
      <c r="I167" s="23">
        <v>106</v>
      </c>
      <c r="J167" s="23">
        <v>133</v>
      </c>
      <c r="K167" s="262">
        <v>-27</v>
      </c>
      <c r="L167" s="26">
        <v>-5.25</v>
      </c>
      <c r="M167" s="288">
        <v>215</v>
      </c>
      <c r="N167" s="26">
        <v>41.46</v>
      </c>
      <c r="O167" s="39" t="s">
        <v>581</v>
      </c>
      <c r="P167" s="106" t="s">
        <v>8</v>
      </c>
    </row>
    <row r="168" spans="1:16" ht="11.1" customHeight="1" x14ac:dyDescent="0.25">
      <c r="A168" s="22">
        <v>256402</v>
      </c>
      <c r="B168" s="23" t="s">
        <v>289</v>
      </c>
      <c r="C168" s="23">
        <v>2197</v>
      </c>
      <c r="D168" s="23">
        <v>122</v>
      </c>
      <c r="E168" s="58" t="s">
        <v>580</v>
      </c>
      <c r="F168" s="24">
        <v>2318</v>
      </c>
      <c r="G168" s="25">
        <v>381.93</v>
      </c>
      <c r="H168" s="23">
        <v>2273</v>
      </c>
      <c r="I168" s="23">
        <v>124</v>
      </c>
      <c r="J168" s="58" t="s">
        <v>580</v>
      </c>
      <c r="K168" s="24">
        <v>2397</v>
      </c>
      <c r="L168" s="25">
        <v>394.89</v>
      </c>
      <c r="M168" s="288">
        <v>79</v>
      </c>
      <c r="N168" s="26">
        <v>12.96</v>
      </c>
      <c r="O168" s="27">
        <v>3.4</v>
      </c>
      <c r="P168" s="106" t="s">
        <v>8</v>
      </c>
    </row>
    <row r="169" spans="1:16" ht="11.1" customHeight="1" x14ac:dyDescent="0.25">
      <c r="A169" s="22">
        <v>256405</v>
      </c>
      <c r="B169" s="23" t="s">
        <v>290</v>
      </c>
      <c r="C169" s="23">
        <v>1755</v>
      </c>
      <c r="D169" s="23">
        <v>122</v>
      </c>
      <c r="E169" s="58" t="s">
        <v>580</v>
      </c>
      <c r="F169" s="24">
        <v>1878</v>
      </c>
      <c r="G169" s="25">
        <v>303.68</v>
      </c>
      <c r="H169" s="23">
        <v>2282</v>
      </c>
      <c r="I169" s="23">
        <v>126</v>
      </c>
      <c r="J169" s="58" t="s">
        <v>580</v>
      </c>
      <c r="K169" s="24">
        <v>2408</v>
      </c>
      <c r="L169" s="25">
        <v>389.51</v>
      </c>
      <c r="M169" s="288">
        <v>531</v>
      </c>
      <c r="N169" s="26">
        <v>85.83</v>
      </c>
      <c r="O169" s="27">
        <v>28.3</v>
      </c>
      <c r="P169" s="106" t="s">
        <v>8</v>
      </c>
    </row>
    <row r="170" spans="1:16" ht="11.1" customHeight="1" x14ac:dyDescent="0.25">
      <c r="A170" s="22">
        <v>256406</v>
      </c>
      <c r="B170" s="23" t="s">
        <v>291</v>
      </c>
      <c r="C170" s="23">
        <v>1898</v>
      </c>
      <c r="D170" s="23">
        <v>169</v>
      </c>
      <c r="E170" s="58" t="s">
        <v>580</v>
      </c>
      <c r="F170" s="24">
        <v>2068</v>
      </c>
      <c r="G170" s="25">
        <v>245.43</v>
      </c>
      <c r="H170" s="23">
        <v>1301</v>
      </c>
      <c r="I170" s="23">
        <v>172</v>
      </c>
      <c r="J170" s="58" t="s">
        <v>580</v>
      </c>
      <c r="K170" s="24">
        <v>1473</v>
      </c>
      <c r="L170" s="25">
        <v>174.8</v>
      </c>
      <c r="M170" s="262">
        <v>-595</v>
      </c>
      <c r="N170" s="26">
        <v>-70.64</v>
      </c>
      <c r="O170" s="27">
        <v>-28.8</v>
      </c>
      <c r="P170" s="106" t="s">
        <v>8</v>
      </c>
    </row>
    <row r="171" spans="1:16" ht="11.1" customHeight="1" x14ac:dyDescent="0.25">
      <c r="A171" s="22">
        <v>256407</v>
      </c>
      <c r="B171" s="23" t="s">
        <v>292</v>
      </c>
      <c r="C171" s="23">
        <v>1917</v>
      </c>
      <c r="D171" s="23">
        <v>144</v>
      </c>
      <c r="E171" s="58" t="s">
        <v>580</v>
      </c>
      <c r="F171" s="24">
        <v>2061</v>
      </c>
      <c r="G171" s="25">
        <v>285.86</v>
      </c>
      <c r="H171" s="23">
        <v>1728</v>
      </c>
      <c r="I171" s="23">
        <v>147</v>
      </c>
      <c r="J171" s="58" t="s">
        <v>580</v>
      </c>
      <c r="K171" s="24">
        <v>1875</v>
      </c>
      <c r="L171" s="25">
        <v>260.06</v>
      </c>
      <c r="M171" s="262">
        <v>-186</v>
      </c>
      <c r="N171" s="26">
        <v>-25.8</v>
      </c>
      <c r="O171" s="27">
        <v>-9</v>
      </c>
      <c r="P171" s="106" t="s">
        <v>8</v>
      </c>
    </row>
    <row r="172" spans="1:16" ht="11.1" customHeight="1" x14ac:dyDescent="0.25">
      <c r="A172" s="22">
        <v>256408</v>
      </c>
      <c r="B172" s="23" t="s">
        <v>293</v>
      </c>
      <c r="C172" s="58" t="s">
        <v>580</v>
      </c>
      <c r="D172" s="23">
        <v>295</v>
      </c>
      <c r="E172" s="23">
        <v>55</v>
      </c>
      <c r="F172" s="24">
        <v>240</v>
      </c>
      <c r="G172" s="25">
        <v>16.510000000000002</v>
      </c>
      <c r="H172" s="23">
        <v>1007</v>
      </c>
      <c r="I172" s="23">
        <v>296</v>
      </c>
      <c r="J172" s="58" t="s">
        <v>580</v>
      </c>
      <c r="K172" s="24">
        <v>1303</v>
      </c>
      <c r="L172" s="25">
        <v>89.81</v>
      </c>
      <c r="M172" s="288">
        <v>1063</v>
      </c>
      <c r="N172" s="26">
        <v>73.290000000000006</v>
      </c>
      <c r="O172" s="27">
        <v>443.9</v>
      </c>
      <c r="P172" s="106" t="s">
        <v>8</v>
      </c>
    </row>
    <row r="173" spans="1:16" ht="11.1" customHeight="1" x14ac:dyDescent="0.25">
      <c r="A173" s="22">
        <v>256409</v>
      </c>
      <c r="B173" s="23" t="s">
        <v>294</v>
      </c>
      <c r="C173" s="23">
        <v>2012</v>
      </c>
      <c r="D173" s="23">
        <v>343</v>
      </c>
      <c r="E173" s="58" t="s">
        <v>580</v>
      </c>
      <c r="F173" s="24">
        <v>2355</v>
      </c>
      <c r="G173" s="25">
        <v>137.13999999999999</v>
      </c>
      <c r="H173" s="23">
        <v>1482</v>
      </c>
      <c r="I173" s="23">
        <v>351</v>
      </c>
      <c r="J173" s="58" t="s">
        <v>580</v>
      </c>
      <c r="K173" s="24">
        <v>1832</v>
      </c>
      <c r="L173" s="25">
        <v>106.69</v>
      </c>
      <c r="M173" s="262">
        <v>-523</v>
      </c>
      <c r="N173" s="26">
        <v>-30.45</v>
      </c>
      <c r="O173" s="27">
        <v>-22.2</v>
      </c>
      <c r="P173" s="106" t="s">
        <v>8</v>
      </c>
    </row>
    <row r="174" spans="1:16" ht="11.1" customHeight="1" x14ac:dyDescent="0.25">
      <c r="A174" s="22">
        <v>256410</v>
      </c>
      <c r="B174" s="23" t="s">
        <v>295</v>
      </c>
      <c r="C174" s="23">
        <v>3227</v>
      </c>
      <c r="D174" s="23">
        <v>319</v>
      </c>
      <c r="E174" s="58" t="s">
        <v>580</v>
      </c>
      <c r="F174" s="24">
        <v>3546</v>
      </c>
      <c r="G174" s="25">
        <v>222.76</v>
      </c>
      <c r="H174" s="23">
        <v>5213</v>
      </c>
      <c r="I174" s="23">
        <v>325</v>
      </c>
      <c r="J174" s="58" t="s">
        <v>580</v>
      </c>
      <c r="K174" s="24">
        <v>5538</v>
      </c>
      <c r="L174" s="25">
        <v>347.91</v>
      </c>
      <c r="M174" s="288">
        <v>1992</v>
      </c>
      <c r="N174" s="26">
        <v>125.15</v>
      </c>
      <c r="O174" s="27">
        <v>56.2</v>
      </c>
      <c r="P174" s="106" t="s">
        <v>8</v>
      </c>
    </row>
    <row r="175" spans="1:16" ht="11.1" customHeight="1" x14ac:dyDescent="0.25">
      <c r="A175" s="22">
        <v>256000</v>
      </c>
      <c r="B175" s="23" t="s">
        <v>29</v>
      </c>
      <c r="C175" s="23">
        <v>24828</v>
      </c>
      <c r="D175" s="23">
        <v>2757</v>
      </c>
      <c r="E175" s="23">
        <v>401</v>
      </c>
      <c r="F175" s="24">
        <v>27183</v>
      </c>
      <c r="G175" s="25">
        <v>222.27</v>
      </c>
      <c r="H175" s="23">
        <v>28693</v>
      </c>
      <c r="I175" s="23">
        <v>2798</v>
      </c>
      <c r="J175" s="23">
        <v>133</v>
      </c>
      <c r="K175" s="24">
        <v>31358</v>
      </c>
      <c r="L175" s="25">
        <v>256.39999999999998</v>
      </c>
      <c r="M175" s="288">
        <v>4174</v>
      </c>
      <c r="N175" s="26">
        <v>34.130000000000003</v>
      </c>
      <c r="O175" s="27">
        <v>15.4</v>
      </c>
      <c r="P175" s="106" t="s">
        <v>8</v>
      </c>
    </row>
    <row r="176" spans="1:16" ht="11.1" customHeight="1" x14ac:dyDescent="0.25">
      <c r="A176" s="22">
        <v>257003</v>
      </c>
      <c r="B176" s="23" t="s">
        <v>296</v>
      </c>
      <c r="C176" s="23">
        <v>2127</v>
      </c>
      <c r="D176" s="23">
        <v>126</v>
      </c>
      <c r="E176" s="58" t="s">
        <v>580</v>
      </c>
      <c r="F176" s="24">
        <v>2253</v>
      </c>
      <c r="G176" s="25">
        <v>361.93</v>
      </c>
      <c r="H176" s="23">
        <v>2782</v>
      </c>
      <c r="I176" s="23">
        <v>127</v>
      </c>
      <c r="J176" s="58" t="s">
        <v>580</v>
      </c>
      <c r="K176" s="24">
        <v>2910</v>
      </c>
      <c r="L176" s="25">
        <v>467.32</v>
      </c>
      <c r="M176" s="288">
        <v>656</v>
      </c>
      <c r="N176" s="26">
        <v>105.39</v>
      </c>
      <c r="O176" s="27">
        <v>29.1</v>
      </c>
      <c r="P176" s="106" t="s">
        <v>8</v>
      </c>
    </row>
    <row r="177" spans="1:16" ht="11.1" customHeight="1" x14ac:dyDescent="0.25">
      <c r="A177" s="22">
        <v>257009</v>
      </c>
      <c r="B177" s="23" t="s">
        <v>297</v>
      </c>
      <c r="C177" s="23">
        <v>3061</v>
      </c>
      <c r="D177" s="23">
        <v>385</v>
      </c>
      <c r="E177" s="58" t="s">
        <v>580</v>
      </c>
      <c r="F177" s="24">
        <v>3446</v>
      </c>
      <c r="G177" s="25">
        <v>178.68</v>
      </c>
      <c r="H177" s="23">
        <v>2763</v>
      </c>
      <c r="I177" s="23">
        <v>394</v>
      </c>
      <c r="J177" s="58" t="s">
        <v>580</v>
      </c>
      <c r="K177" s="24">
        <v>3157</v>
      </c>
      <c r="L177" s="25">
        <v>163.69</v>
      </c>
      <c r="M177" s="262">
        <v>-289</v>
      </c>
      <c r="N177" s="26">
        <v>-14.99</v>
      </c>
      <c r="O177" s="27">
        <v>-8.4</v>
      </c>
      <c r="P177" s="106" t="s">
        <v>8</v>
      </c>
    </row>
    <row r="178" spans="1:16" ht="11.1" customHeight="1" x14ac:dyDescent="0.25">
      <c r="A178" s="22">
        <v>257028</v>
      </c>
      <c r="B178" s="23" t="s">
        <v>298</v>
      </c>
      <c r="C178" s="23">
        <v>2927</v>
      </c>
      <c r="D178" s="23">
        <v>187</v>
      </c>
      <c r="E178" s="58" t="s">
        <v>580</v>
      </c>
      <c r="F178" s="24">
        <v>3114</v>
      </c>
      <c r="G178" s="25">
        <v>337.29</v>
      </c>
      <c r="H178" s="23">
        <v>3223</v>
      </c>
      <c r="I178" s="23">
        <v>189</v>
      </c>
      <c r="J178" s="58" t="s">
        <v>580</v>
      </c>
      <c r="K178" s="24">
        <v>3412</v>
      </c>
      <c r="L178" s="25">
        <v>369.55</v>
      </c>
      <c r="M178" s="288">
        <v>298</v>
      </c>
      <c r="N178" s="26">
        <v>32.270000000000003</v>
      </c>
      <c r="O178" s="27">
        <v>9.6</v>
      </c>
      <c r="P178" s="106" t="s">
        <v>8</v>
      </c>
    </row>
    <row r="179" spans="1:16" ht="11.1" customHeight="1" x14ac:dyDescent="0.25">
      <c r="A179" s="22">
        <v>257031</v>
      </c>
      <c r="B179" s="23" t="s">
        <v>299</v>
      </c>
      <c r="C179" s="23">
        <v>5155</v>
      </c>
      <c r="D179" s="23">
        <v>752</v>
      </c>
      <c r="E179" s="58" t="s">
        <v>580</v>
      </c>
      <c r="F179" s="24">
        <v>5907</v>
      </c>
      <c r="G179" s="25">
        <v>232.09</v>
      </c>
      <c r="H179" s="23">
        <v>6238</v>
      </c>
      <c r="I179" s="23">
        <v>763</v>
      </c>
      <c r="J179" s="58" t="s">
        <v>580</v>
      </c>
      <c r="K179" s="24">
        <v>7001</v>
      </c>
      <c r="L179" s="25">
        <v>275.07</v>
      </c>
      <c r="M179" s="288">
        <v>1094</v>
      </c>
      <c r="N179" s="26">
        <v>42.98</v>
      </c>
      <c r="O179" s="27">
        <v>18.5</v>
      </c>
      <c r="P179" s="106" t="s">
        <v>8</v>
      </c>
    </row>
    <row r="180" spans="1:16" ht="11.1" customHeight="1" x14ac:dyDescent="0.25">
      <c r="A180" s="22">
        <v>257035</v>
      </c>
      <c r="B180" s="23" t="s">
        <v>300</v>
      </c>
      <c r="C180" s="23">
        <v>9750</v>
      </c>
      <c r="D180" s="23">
        <v>445</v>
      </c>
      <c r="E180" s="58" t="s">
        <v>580</v>
      </c>
      <c r="F180" s="24">
        <v>10195</v>
      </c>
      <c r="G180" s="25">
        <v>457.67</v>
      </c>
      <c r="H180" s="23">
        <v>8693</v>
      </c>
      <c r="I180" s="23">
        <v>455</v>
      </c>
      <c r="J180" s="58" t="s">
        <v>580</v>
      </c>
      <c r="K180" s="24">
        <v>9148</v>
      </c>
      <c r="L180" s="25">
        <v>410.65</v>
      </c>
      <c r="M180" s="288">
        <v>-1047</v>
      </c>
      <c r="N180" s="26">
        <v>-47.02</v>
      </c>
      <c r="O180" s="27">
        <v>-10.3</v>
      </c>
      <c r="P180" s="106" t="s">
        <v>8</v>
      </c>
    </row>
    <row r="181" spans="1:16" ht="11.1" customHeight="1" x14ac:dyDescent="0.25">
      <c r="A181" s="22">
        <v>257401</v>
      </c>
      <c r="B181" s="23" t="s">
        <v>301</v>
      </c>
      <c r="C181" s="23">
        <v>1907</v>
      </c>
      <c r="D181" s="23">
        <v>138</v>
      </c>
      <c r="E181" s="58" t="s">
        <v>580</v>
      </c>
      <c r="F181" s="24">
        <v>2045</v>
      </c>
      <c r="G181" s="25">
        <v>296.87</v>
      </c>
      <c r="H181" s="23">
        <v>1710</v>
      </c>
      <c r="I181" s="23">
        <v>141</v>
      </c>
      <c r="J181" s="58" t="s">
        <v>580</v>
      </c>
      <c r="K181" s="24">
        <v>1851</v>
      </c>
      <c r="L181" s="25">
        <v>268.68</v>
      </c>
      <c r="M181" s="262">
        <v>-194</v>
      </c>
      <c r="N181" s="26">
        <v>-28.19</v>
      </c>
      <c r="O181" s="27">
        <v>-9.5</v>
      </c>
      <c r="P181" s="106" t="s">
        <v>8</v>
      </c>
    </row>
    <row r="182" spans="1:16" ht="11.1" customHeight="1" x14ac:dyDescent="0.25">
      <c r="A182" s="22">
        <v>257402</v>
      </c>
      <c r="B182" s="23" t="s">
        <v>302</v>
      </c>
      <c r="C182" s="23">
        <v>2741</v>
      </c>
      <c r="D182" s="23">
        <v>156</v>
      </c>
      <c r="E182" s="58" t="s">
        <v>580</v>
      </c>
      <c r="F182" s="24">
        <v>2898</v>
      </c>
      <c r="G182" s="25">
        <v>374.14</v>
      </c>
      <c r="H182" s="23">
        <v>3038</v>
      </c>
      <c r="I182" s="23">
        <v>158</v>
      </c>
      <c r="J182" s="58" t="s">
        <v>580</v>
      </c>
      <c r="K182" s="24">
        <v>3197</v>
      </c>
      <c r="L182" s="25">
        <v>412.72</v>
      </c>
      <c r="M182" s="288">
        <v>299</v>
      </c>
      <c r="N182" s="26">
        <v>38.58</v>
      </c>
      <c r="O182" s="27">
        <v>10.3</v>
      </c>
      <c r="P182" s="106" t="s">
        <v>8</v>
      </c>
    </row>
    <row r="183" spans="1:16" ht="11.1" customHeight="1" x14ac:dyDescent="0.25">
      <c r="A183" s="22">
        <v>257403</v>
      </c>
      <c r="B183" s="23" t="s">
        <v>303</v>
      </c>
      <c r="C183" s="23">
        <v>5936</v>
      </c>
      <c r="D183" s="23">
        <v>348</v>
      </c>
      <c r="E183" s="58" t="s">
        <v>580</v>
      </c>
      <c r="F183" s="24">
        <v>6284</v>
      </c>
      <c r="G183" s="25">
        <v>359.23</v>
      </c>
      <c r="H183" s="23">
        <v>5705</v>
      </c>
      <c r="I183" s="23">
        <v>357</v>
      </c>
      <c r="J183" s="58" t="s">
        <v>580</v>
      </c>
      <c r="K183" s="24">
        <v>6062</v>
      </c>
      <c r="L183" s="25">
        <v>346.53</v>
      </c>
      <c r="M183" s="262">
        <v>-222</v>
      </c>
      <c r="N183" s="26">
        <v>-12.7</v>
      </c>
      <c r="O183" s="27">
        <v>-3.5</v>
      </c>
      <c r="P183" s="106" t="s">
        <v>8</v>
      </c>
    </row>
    <row r="184" spans="1:16" ht="11.1" customHeight="1" x14ac:dyDescent="0.25">
      <c r="A184" s="22">
        <v>257404</v>
      </c>
      <c r="B184" s="23" t="s">
        <v>304</v>
      </c>
      <c r="C184" s="23">
        <v>2940</v>
      </c>
      <c r="D184" s="23">
        <v>161</v>
      </c>
      <c r="E184" s="58" t="s">
        <v>580</v>
      </c>
      <c r="F184" s="24">
        <v>3101</v>
      </c>
      <c r="G184" s="25">
        <v>389.9</v>
      </c>
      <c r="H184" s="23">
        <v>2781</v>
      </c>
      <c r="I184" s="23">
        <v>162</v>
      </c>
      <c r="J184" s="58" t="s">
        <v>580</v>
      </c>
      <c r="K184" s="24">
        <v>2943</v>
      </c>
      <c r="L184" s="25">
        <v>370.05</v>
      </c>
      <c r="M184" s="262">
        <v>-158</v>
      </c>
      <c r="N184" s="26">
        <v>-19.850000000000001</v>
      </c>
      <c r="O184" s="27">
        <v>-5.0999999999999996</v>
      </c>
      <c r="P184" s="106" t="s">
        <v>8</v>
      </c>
    </row>
    <row r="185" spans="1:16" ht="11.1" customHeight="1" x14ac:dyDescent="0.25">
      <c r="A185" s="22">
        <v>257405</v>
      </c>
      <c r="B185" s="23" t="s">
        <v>305</v>
      </c>
      <c r="C185" s="23">
        <v>2912</v>
      </c>
      <c r="D185" s="23">
        <v>201</v>
      </c>
      <c r="E185" s="58" t="s">
        <v>580</v>
      </c>
      <c r="F185" s="24">
        <v>3114</v>
      </c>
      <c r="G185" s="25">
        <v>312.58999999999997</v>
      </c>
      <c r="H185" s="23">
        <v>3470</v>
      </c>
      <c r="I185" s="23">
        <v>203</v>
      </c>
      <c r="J185" s="58" t="s">
        <v>580</v>
      </c>
      <c r="K185" s="24">
        <v>3673</v>
      </c>
      <c r="L185" s="25">
        <v>368.75</v>
      </c>
      <c r="M185" s="288">
        <v>559</v>
      </c>
      <c r="N185" s="26">
        <v>56.16</v>
      </c>
      <c r="O185" s="27">
        <v>18</v>
      </c>
      <c r="P185" s="106" t="s">
        <v>8</v>
      </c>
    </row>
    <row r="186" spans="1:16" ht="11.1" customHeight="1" x14ac:dyDescent="0.25">
      <c r="A186" s="22">
        <v>257406</v>
      </c>
      <c r="B186" s="23" t="s">
        <v>306</v>
      </c>
      <c r="C186" s="23">
        <v>4837</v>
      </c>
      <c r="D186" s="23">
        <v>313</v>
      </c>
      <c r="E186" s="58" t="s">
        <v>580</v>
      </c>
      <c r="F186" s="24">
        <v>5151</v>
      </c>
      <c r="G186" s="25">
        <v>325.07</v>
      </c>
      <c r="H186" s="23">
        <v>4309</v>
      </c>
      <c r="I186" s="23">
        <v>324</v>
      </c>
      <c r="J186" s="58" t="s">
        <v>580</v>
      </c>
      <c r="K186" s="24">
        <v>4632</v>
      </c>
      <c r="L186" s="25">
        <v>292.33999999999997</v>
      </c>
      <c r="M186" s="262">
        <v>-519</v>
      </c>
      <c r="N186" s="26">
        <v>-32.729999999999997</v>
      </c>
      <c r="O186" s="27">
        <v>-10.1</v>
      </c>
      <c r="P186" s="106" t="s">
        <v>8</v>
      </c>
    </row>
    <row r="187" spans="1:16" ht="11.1" customHeight="1" x14ac:dyDescent="0.25">
      <c r="A187" s="22">
        <v>257407</v>
      </c>
      <c r="B187" s="23" t="s">
        <v>307</v>
      </c>
      <c r="C187" s="23">
        <v>3401</v>
      </c>
      <c r="D187" s="23">
        <v>188</v>
      </c>
      <c r="E187" s="58" t="s">
        <v>580</v>
      </c>
      <c r="F187" s="24">
        <v>3589</v>
      </c>
      <c r="G187" s="25">
        <v>380.67</v>
      </c>
      <c r="H187" s="23">
        <v>3842</v>
      </c>
      <c r="I187" s="23">
        <v>193</v>
      </c>
      <c r="J187" s="58" t="s">
        <v>580</v>
      </c>
      <c r="K187" s="24">
        <v>4035</v>
      </c>
      <c r="L187" s="25">
        <v>427.88</v>
      </c>
      <c r="M187" s="288">
        <v>445</v>
      </c>
      <c r="N187" s="26">
        <v>47.21</v>
      </c>
      <c r="O187" s="27">
        <v>12.4</v>
      </c>
      <c r="P187" s="106" t="s">
        <v>8</v>
      </c>
    </row>
    <row r="188" spans="1:16" ht="11.1" customHeight="1" x14ac:dyDescent="0.25">
      <c r="A188" s="22">
        <v>257000</v>
      </c>
      <c r="B188" s="23" t="s">
        <v>30</v>
      </c>
      <c r="C188" s="23">
        <v>47696</v>
      </c>
      <c r="D188" s="23">
        <v>3401</v>
      </c>
      <c r="E188" s="58" t="s">
        <v>580</v>
      </c>
      <c r="F188" s="24">
        <v>51097</v>
      </c>
      <c r="G188" s="25">
        <v>323.83999999999997</v>
      </c>
      <c r="H188" s="23">
        <v>48554</v>
      </c>
      <c r="I188" s="23">
        <v>3465</v>
      </c>
      <c r="J188" s="58" t="s">
        <v>580</v>
      </c>
      <c r="K188" s="24">
        <v>52019</v>
      </c>
      <c r="L188" s="25">
        <v>329.68</v>
      </c>
      <c r="M188" s="288">
        <v>922</v>
      </c>
      <c r="N188" s="26">
        <v>5.84</v>
      </c>
      <c r="O188" s="27">
        <v>1.8</v>
      </c>
      <c r="P188" s="106" t="s">
        <v>8</v>
      </c>
    </row>
    <row r="189" spans="1:16" s="109" customFormat="1" ht="11.1" customHeight="1" x14ac:dyDescent="0.25">
      <c r="A189" s="28">
        <v>2</v>
      </c>
      <c r="B189" s="29" t="s">
        <v>31</v>
      </c>
      <c r="C189" s="29">
        <v>519258</v>
      </c>
      <c r="D189" s="29">
        <v>71675</v>
      </c>
      <c r="E189" s="29">
        <v>7432</v>
      </c>
      <c r="F189" s="30">
        <v>583501</v>
      </c>
      <c r="G189" s="31">
        <v>271.57</v>
      </c>
      <c r="H189" s="29">
        <v>579141</v>
      </c>
      <c r="I189" s="29">
        <v>71664</v>
      </c>
      <c r="J189" s="29">
        <v>4431</v>
      </c>
      <c r="K189" s="30">
        <v>646374</v>
      </c>
      <c r="L189" s="31">
        <v>300.83</v>
      </c>
      <c r="M189" s="32">
        <v>62874</v>
      </c>
      <c r="N189" s="33">
        <v>29.26</v>
      </c>
      <c r="O189" s="34">
        <v>10.8</v>
      </c>
      <c r="P189" s="106" t="s">
        <v>8</v>
      </c>
    </row>
    <row r="190" spans="1:16" ht="11.1" customHeight="1" x14ac:dyDescent="0.25">
      <c r="A190" s="22">
        <v>351004</v>
      </c>
      <c r="B190" s="23" t="s">
        <v>308</v>
      </c>
      <c r="C190" s="23">
        <v>6269</v>
      </c>
      <c r="D190" s="23">
        <v>273</v>
      </c>
      <c r="E190" s="58" t="s">
        <v>580</v>
      </c>
      <c r="F190" s="24">
        <v>6542</v>
      </c>
      <c r="G190" s="25">
        <v>484.59</v>
      </c>
      <c r="H190" s="23">
        <v>6420</v>
      </c>
      <c r="I190" s="23">
        <v>276</v>
      </c>
      <c r="J190" s="58" t="s">
        <v>580</v>
      </c>
      <c r="K190" s="24">
        <v>6696</v>
      </c>
      <c r="L190" s="25">
        <v>496</v>
      </c>
      <c r="M190" s="288">
        <v>154</v>
      </c>
      <c r="N190" s="26">
        <v>11.41</v>
      </c>
      <c r="O190" s="27">
        <v>2.4</v>
      </c>
      <c r="P190" s="106" t="s">
        <v>8</v>
      </c>
    </row>
    <row r="191" spans="1:16" ht="11.1" customHeight="1" x14ac:dyDescent="0.25">
      <c r="A191" s="22">
        <v>351006</v>
      </c>
      <c r="B191" s="23" t="s">
        <v>309</v>
      </c>
      <c r="C191" s="23">
        <v>26715</v>
      </c>
      <c r="D191" s="23">
        <v>3084</v>
      </c>
      <c r="E191" s="58" t="s">
        <v>580</v>
      </c>
      <c r="F191" s="24">
        <v>29799</v>
      </c>
      <c r="G191" s="25">
        <v>430.47</v>
      </c>
      <c r="H191" s="23">
        <v>29872</v>
      </c>
      <c r="I191" s="23">
        <v>3024</v>
      </c>
      <c r="J191" s="58" t="s">
        <v>580</v>
      </c>
      <c r="K191" s="24">
        <v>32896</v>
      </c>
      <c r="L191" s="25">
        <v>475.2</v>
      </c>
      <c r="M191" s="288">
        <v>3097</v>
      </c>
      <c r="N191" s="26">
        <v>44.73</v>
      </c>
      <c r="O191" s="27">
        <v>10.4</v>
      </c>
      <c r="P191" s="106" t="s">
        <v>8</v>
      </c>
    </row>
    <row r="192" spans="1:16" ht="11.1" customHeight="1" x14ac:dyDescent="0.25">
      <c r="A192" s="22">
        <v>351010</v>
      </c>
      <c r="B192" s="23" t="s">
        <v>310</v>
      </c>
      <c r="C192" s="23">
        <v>1833</v>
      </c>
      <c r="D192" s="23">
        <v>124</v>
      </c>
      <c r="E192" s="58" t="s">
        <v>580</v>
      </c>
      <c r="F192" s="24">
        <v>1957</v>
      </c>
      <c r="G192" s="25">
        <v>313.89999999999998</v>
      </c>
      <c r="H192" s="23">
        <v>1690</v>
      </c>
      <c r="I192" s="23">
        <v>127</v>
      </c>
      <c r="J192" s="58" t="s">
        <v>580</v>
      </c>
      <c r="K192" s="24">
        <v>1817</v>
      </c>
      <c r="L192" s="25">
        <v>291.39</v>
      </c>
      <c r="M192" s="262">
        <v>-140</v>
      </c>
      <c r="N192" s="26">
        <v>-22.51</v>
      </c>
      <c r="O192" s="27">
        <v>-7.2</v>
      </c>
      <c r="P192" s="106" t="s">
        <v>8</v>
      </c>
    </row>
    <row r="193" spans="1:16" ht="11.1" customHeight="1" x14ac:dyDescent="0.25">
      <c r="A193" s="22">
        <v>351012</v>
      </c>
      <c r="B193" s="23" t="s">
        <v>311</v>
      </c>
      <c r="C193" s="23">
        <v>3015</v>
      </c>
      <c r="D193" s="23">
        <v>204</v>
      </c>
      <c r="E193" s="58" t="s">
        <v>580</v>
      </c>
      <c r="F193" s="24">
        <v>3220</v>
      </c>
      <c r="G193" s="25">
        <v>309.85000000000002</v>
      </c>
      <c r="H193" s="23">
        <v>2992</v>
      </c>
      <c r="I193" s="23">
        <v>212</v>
      </c>
      <c r="J193" s="58" t="s">
        <v>580</v>
      </c>
      <c r="K193" s="24">
        <v>3204</v>
      </c>
      <c r="L193" s="25">
        <v>308.33</v>
      </c>
      <c r="M193" s="262">
        <v>-16</v>
      </c>
      <c r="N193" s="26">
        <v>-1.53</v>
      </c>
      <c r="O193" s="27">
        <v>-0.5</v>
      </c>
      <c r="P193" s="106" t="s">
        <v>8</v>
      </c>
    </row>
    <row r="194" spans="1:16" ht="11.1" customHeight="1" x14ac:dyDescent="0.25">
      <c r="A194" s="22">
        <v>351023</v>
      </c>
      <c r="B194" s="23" t="s">
        <v>312</v>
      </c>
      <c r="C194" s="23">
        <v>2168</v>
      </c>
      <c r="D194" s="23">
        <v>167</v>
      </c>
      <c r="E194" s="58" t="s">
        <v>580</v>
      </c>
      <c r="F194" s="24">
        <v>2334</v>
      </c>
      <c r="G194" s="25">
        <v>278.64</v>
      </c>
      <c r="H194" s="23">
        <v>2696</v>
      </c>
      <c r="I194" s="23">
        <v>171</v>
      </c>
      <c r="J194" s="58" t="s">
        <v>580</v>
      </c>
      <c r="K194" s="24">
        <v>2867</v>
      </c>
      <c r="L194" s="25">
        <v>342.25</v>
      </c>
      <c r="M194" s="288">
        <v>533</v>
      </c>
      <c r="N194" s="26">
        <v>63.61</v>
      </c>
      <c r="O194" s="27">
        <v>22.8</v>
      </c>
      <c r="P194" s="106" t="s">
        <v>8</v>
      </c>
    </row>
    <row r="195" spans="1:16" ht="11.1" customHeight="1" x14ac:dyDescent="0.25">
      <c r="A195" s="22">
        <v>351024</v>
      </c>
      <c r="B195" s="23" t="s">
        <v>313</v>
      </c>
      <c r="C195" s="23">
        <v>4077</v>
      </c>
      <c r="D195" s="23">
        <v>264</v>
      </c>
      <c r="E195" s="58" t="s">
        <v>580</v>
      </c>
      <c r="F195" s="24">
        <v>4341</v>
      </c>
      <c r="G195" s="25">
        <v>326.25</v>
      </c>
      <c r="H195" s="23">
        <v>4196</v>
      </c>
      <c r="I195" s="23">
        <v>272</v>
      </c>
      <c r="J195" s="58" t="s">
        <v>580</v>
      </c>
      <c r="K195" s="24">
        <v>4468</v>
      </c>
      <c r="L195" s="25">
        <v>335.77</v>
      </c>
      <c r="M195" s="288">
        <v>127</v>
      </c>
      <c r="N195" s="26">
        <v>9.52</v>
      </c>
      <c r="O195" s="27">
        <v>2.9</v>
      </c>
      <c r="P195" s="106" t="s">
        <v>8</v>
      </c>
    </row>
    <row r="196" spans="1:16" ht="11.1" customHeight="1" x14ac:dyDescent="0.25">
      <c r="A196" s="22">
        <v>351025</v>
      </c>
      <c r="B196" s="23" t="s">
        <v>314</v>
      </c>
      <c r="C196" s="23">
        <v>2170</v>
      </c>
      <c r="D196" s="23">
        <v>116</v>
      </c>
      <c r="E196" s="58" t="s">
        <v>580</v>
      </c>
      <c r="F196" s="24">
        <v>2286</v>
      </c>
      <c r="G196" s="25">
        <v>397.91</v>
      </c>
      <c r="H196" s="23">
        <v>2233</v>
      </c>
      <c r="I196" s="23">
        <v>117</v>
      </c>
      <c r="J196" s="58" t="s">
        <v>580</v>
      </c>
      <c r="K196" s="24">
        <v>2351</v>
      </c>
      <c r="L196" s="25">
        <v>409.25</v>
      </c>
      <c r="M196" s="288">
        <v>65</v>
      </c>
      <c r="N196" s="26">
        <v>11.34</v>
      </c>
      <c r="O196" s="27">
        <v>2.9</v>
      </c>
      <c r="P196" s="106" t="s">
        <v>8</v>
      </c>
    </row>
    <row r="197" spans="1:16" ht="11.1" customHeight="1" x14ac:dyDescent="0.25">
      <c r="A197" s="22">
        <v>351026</v>
      </c>
      <c r="B197" s="23" t="s">
        <v>315</v>
      </c>
      <c r="C197" s="23">
        <v>2374</v>
      </c>
      <c r="D197" s="23">
        <v>232</v>
      </c>
      <c r="E197" s="58" t="s">
        <v>580</v>
      </c>
      <c r="F197" s="24">
        <v>2606</v>
      </c>
      <c r="G197" s="25">
        <v>224.36</v>
      </c>
      <c r="H197" s="23">
        <v>1477</v>
      </c>
      <c r="I197" s="23">
        <v>237</v>
      </c>
      <c r="J197" s="58" t="s">
        <v>580</v>
      </c>
      <c r="K197" s="24">
        <v>1714</v>
      </c>
      <c r="L197" s="25">
        <v>147.55000000000001</v>
      </c>
      <c r="M197" s="262">
        <v>-892</v>
      </c>
      <c r="N197" s="26">
        <v>-76.819999999999993</v>
      </c>
      <c r="O197" s="27">
        <v>-34.200000000000003</v>
      </c>
      <c r="P197" s="106" t="s">
        <v>8</v>
      </c>
    </row>
    <row r="198" spans="1:16" ht="11.1" customHeight="1" x14ac:dyDescent="0.25">
      <c r="A198" s="22">
        <v>351402</v>
      </c>
      <c r="B198" s="23" t="s">
        <v>316</v>
      </c>
      <c r="C198" s="23">
        <v>3696</v>
      </c>
      <c r="D198" s="23">
        <v>227</v>
      </c>
      <c r="E198" s="58" t="s">
        <v>580</v>
      </c>
      <c r="F198" s="24">
        <v>3923</v>
      </c>
      <c r="G198" s="25">
        <v>346.58</v>
      </c>
      <c r="H198" s="23">
        <v>4068</v>
      </c>
      <c r="I198" s="23">
        <v>231</v>
      </c>
      <c r="J198" s="58" t="s">
        <v>580</v>
      </c>
      <c r="K198" s="24">
        <v>4300</v>
      </c>
      <c r="L198" s="25">
        <v>379.89</v>
      </c>
      <c r="M198" s="288">
        <v>377</v>
      </c>
      <c r="N198" s="26">
        <v>33.31</v>
      </c>
      <c r="O198" s="27">
        <v>9.6</v>
      </c>
      <c r="P198" s="106" t="s">
        <v>8</v>
      </c>
    </row>
    <row r="199" spans="1:16" ht="11.1" customHeight="1" x14ac:dyDescent="0.25">
      <c r="A199" s="22">
        <v>351403</v>
      </c>
      <c r="B199" s="23" t="s">
        <v>317</v>
      </c>
      <c r="C199" s="23">
        <v>3503</v>
      </c>
      <c r="D199" s="23">
        <v>254</v>
      </c>
      <c r="E199" s="58" t="s">
        <v>580</v>
      </c>
      <c r="F199" s="24">
        <v>3757</v>
      </c>
      <c r="G199" s="25">
        <v>292.69</v>
      </c>
      <c r="H199" s="23">
        <v>3486</v>
      </c>
      <c r="I199" s="23">
        <v>262</v>
      </c>
      <c r="J199" s="58" t="s">
        <v>580</v>
      </c>
      <c r="K199" s="24">
        <v>3749</v>
      </c>
      <c r="L199" s="25">
        <v>292.02999999999997</v>
      </c>
      <c r="M199" s="262">
        <v>-9</v>
      </c>
      <c r="N199" s="26">
        <v>-0.66</v>
      </c>
      <c r="O199" s="27">
        <v>-0.2</v>
      </c>
      <c r="P199" s="106" t="s">
        <v>8</v>
      </c>
    </row>
    <row r="200" spans="1:16" ht="11.1" customHeight="1" x14ac:dyDescent="0.25">
      <c r="A200" s="22">
        <v>351404</v>
      </c>
      <c r="B200" s="23" t="s">
        <v>318</v>
      </c>
      <c r="C200" s="23">
        <v>3905</v>
      </c>
      <c r="D200" s="23">
        <v>312</v>
      </c>
      <c r="E200" s="58" t="s">
        <v>580</v>
      </c>
      <c r="F200" s="24">
        <v>4217</v>
      </c>
      <c r="G200" s="25">
        <v>269.43</v>
      </c>
      <c r="H200" s="23">
        <v>5191</v>
      </c>
      <c r="I200" s="23">
        <v>320</v>
      </c>
      <c r="J200" s="58" t="s">
        <v>580</v>
      </c>
      <c r="K200" s="24">
        <v>5510</v>
      </c>
      <c r="L200" s="25">
        <v>352.09</v>
      </c>
      <c r="M200" s="288">
        <v>1294</v>
      </c>
      <c r="N200" s="26">
        <v>82.66</v>
      </c>
      <c r="O200" s="27">
        <v>30.7</v>
      </c>
      <c r="P200" s="106" t="s">
        <v>8</v>
      </c>
    </row>
    <row r="201" spans="1:16" ht="11.1" customHeight="1" x14ac:dyDescent="0.25">
      <c r="A201" s="22">
        <v>351000</v>
      </c>
      <c r="B201" s="23" t="s">
        <v>32</v>
      </c>
      <c r="C201" s="23">
        <v>59724</v>
      </c>
      <c r="D201" s="23">
        <v>5257</v>
      </c>
      <c r="E201" s="58" t="s">
        <v>580</v>
      </c>
      <c r="F201" s="24">
        <v>64981</v>
      </c>
      <c r="G201" s="25">
        <v>363.11</v>
      </c>
      <c r="H201" s="23">
        <v>64321</v>
      </c>
      <c r="I201" s="23">
        <v>5249</v>
      </c>
      <c r="J201" s="58" t="s">
        <v>580</v>
      </c>
      <c r="K201" s="24">
        <v>69570</v>
      </c>
      <c r="L201" s="25">
        <v>388.75</v>
      </c>
      <c r="M201" s="288">
        <v>4589</v>
      </c>
      <c r="N201" s="26">
        <v>25.64</v>
      </c>
      <c r="O201" s="27">
        <v>7.1</v>
      </c>
      <c r="P201" s="106" t="s">
        <v>8</v>
      </c>
    </row>
    <row r="202" spans="1:16" ht="11.1" customHeight="1" x14ac:dyDescent="0.25">
      <c r="A202" s="22">
        <v>352011</v>
      </c>
      <c r="B202" s="23" t="s">
        <v>319</v>
      </c>
      <c r="C202" s="23">
        <v>13991</v>
      </c>
      <c r="D202" s="23">
        <v>2147</v>
      </c>
      <c r="E202" s="58" t="s">
        <v>580</v>
      </c>
      <c r="F202" s="24">
        <v>16138</v>
      </c>
      <c r="G202" s="25">
        <v>333.48</v>
      </c>
      <c r="H202" s="23">
        <v>10938</v>
      </c>
      <c r="I202" s="23">
        <v>2114</v>
      </c>
      <c r="J202" s="58" t="s">
        <v>580</v>
      </c>
      <c r="K202" s="24">
        <v>13051</v>
      </c>
      <c r="L202" s="25">
        <v>269.69</v>
      </c>
      <c r="M202" s="288">
        <v>-3087</v>
      </c>
      <c r="N202" s="26">
        <v>-63.78</v>
      </c>
      <c r="O202" s="27">
        <v>-19.100000000000001</v>
      </c>
      <c r="P202" s="106" t="s">
        <v>8</v>
      </c>
    </row>
    <row r="203" spans="1:16" ht="11.1" customHeight="1" x14ac:dyDescent="0.25">
      <c r="A203" s="22">
        <v>352032</v>
      </c>
      <c r="B203" s="23" t="s">
        <v>320</v>
      </c>
      <c r="C203" s="23">
        <v>5127</v>
      </c>
      <c r="D203" s="23">
        <v>325</v>
      </c>
      <c r="E203" s="58" t="s">
        <v>580</v>
      </c>
      <c r="F203" s="24">
        <v>5452</v>
      </c>
      <c r="G203" s="25">
        <v>336.25</v>
      </c>
      <c r="H203" s="23">
        <v>5511</v>
      </c>
      <c r="I203" s="23">
        <v>331</v>
      </c>
      <c r="J203" s="58" t="s">
        <v>580</v>
      </c>
      <c r="K203" s="24">
        <v>5842</v>
      </c>
      <c r="L203" s="25">
        <v>360.34</v>
      </c>
      <c r="M203" s="288">
        <v>391</v>
      </c>
      <c r="N203" s="26">
        <v>24.09</v>
      </c>
      <c r="O203" s="27">
        <v>7.2</v>
      </c>
      <c r="P203" s="106" t="s">
        <v>8</v>
      </c>
    </row>
    <row r="204" spans="1:16" ht="11.1" customHeight="1" x14ac:dyDescent="0.25">
      <c r="A204" s="22">
        <v>352050</v>
      </c>
      <c r="B204" s="23" t="s">
        <v>321</v>
      </c>
      <c r="C204" s="23">
        <v>4130</v>
      </c>
      <c r="D204" s="23">
        <v>284</v>
      </c>
      <c r="E204" s="58" t="s">
        <v>580</v>
      </c>
      <c r="F204" s="24">
        <v>4414</v>
      </c>
      <c r="G204" s="25">
        <v>307.60000000000002</v>
      </c>
      <c r="H204" s="23">
        <v>4475</v>
      </c>
      <c r="I204" s="23">
        <v>293</v>
      </c>
      <c r="J204" s="58" t="s">
        <v>580</v>
      </c>
      <c r="K204" s="24">
        <v>4768</v>
      </c>
      <c r="L204" s="25">
        <v>332.26</v>
      </c>
      <c r="M204" s="288">
        <v>354</v>
      </c>
      <c r="N204" s="26">
        <v>24.66</v>
      </c>
      <c r="O204" s="27">
        <v>8</v>
      </c>
      <c r="P204" s="106" t="s">
        <v>8</v>
      </c>
    </row>
    <row r="205" spans="1:16" ht="11.1" customHeight="1" x14ac:dyDescent="0.25">
      <c r="A205" s="22">
        <v>352059</v>
      </c>
      <c r="B205" s="23" t="s">
        <v>322</v>
      </c>
      <c r="C205" s="23">
        <v>5105</v>
      </c>
      <c r="D205" s="23">
        <v>271</v>
      </c>
      <c r="E205" s="58" t="s">
        <v>580</v>
      </c>
      <c r="F205" s="24">
        <v>5376</v>
      </c>
      <c r="G205" s="25">
        <v>397.95</v>
      </c>
      <c r="H205" s="23">
        <v>5559</v>
      </c>
      <c r="I205" s="23">
        <v>276</v>
      </c>
      <c r="J205" s="58" t="s">
        <v>580</v>
      </c>
      <c r="K205" s="24">
        <v>5835</v>
      </c>
      <c r="L205" s="25">
        <v>431.92</v>
      </c>
      <c r="M205" s="288">
        <v>459</v>
      </c>
      <c r="N205" s="26">
        <v>33.979999999999997</v>
      </c>
      <c r="O205" s="27">
        <v>8.5</v>
      </c>
      <c r="P205" s="106" t="s">
        <v>8</v>
      </c>
    </row>
    <row r="206" spans="1:16" ht="11.1" customHeight="1" x14ac:dyDescent="0.25">
      <c r="A206" s="22">
        <v>352060</v>
      </c>
      <c r="B206" s="23" t="s">
        <v>323</v>
      </c>
      <c r="C206" s="23">
        <v>1908</v>
      </c>
      <c r="D206" s="23">
        <v>222</v>
      </c>
      <c r="E206" s="58" t="s">
        <v>580</v>
      </c>
      <c r="F206" s="24">
        <v>2129</v>
      </c>
      <c r="G206" s="25">
        <v>192.98</v>
      </c>
      <c r="H206" s="23">
        <v>2762</v>
      </c>
      <c r="I206" s="23">
        <v>225</v>
      </c>
      <c r="J206" s="58" t="s">
        <v>580</v>
      </c>
      <c r="K206" s="24">
        <v>2988</v>
      </c>
      <c r="L206" s="25">
        <v>270.79000000000002</v>
      </c>
      <c r="M206" s="288">
        <v>858</v>
      </c>
      <c r="N206" s="26">
        <v>77.81</v>
      </c>
      <c r="O206" s="27">
        <v>40.299999999999997</v>
      </c>
      <c r="P206" s="106" t="s">
        <v>8</v>
      </c>
    </row>
    <row r="207" spans="1:16" ht="11.1" customHeight="1" x14ac:dyDescent="0.25">
      <c r="A207" s="22">
        <v>352061</v>
      </c>
      <c r="B207" s="23" t="s">
        <v>324</v>
      </c>
      <c r="C207" s="23">
        <v>5954</v>
      </c>
      <c r="D207" s="23">
        <v>342</v>
      </c>
      <c r="E207" s="58" t="s">
        <v>580</v>
      </c>
      <c r="F207" s="24">
        <v>6296</v>
      </c>
      <c r="G207" s="25">
        <v>368.94</v>
      </c>
      <c r="H207" s="23">
        <v>6127</v>
      </c>
      <c r="I207" s="23">
        <v>348</v>
      </c>
      <c r="J207" s="58" t="s">
        <v>580</v>
      </c>
      <c r="K207" s="24">
        <v>6476</v>
      </c>
      <c r="L207" s="25">
        <v>379.46</v>
      </c>
      <c r="M207" s="288">
        <v>180</v>
      </c>
      <c r="N207" s="26">
        <v>10.53</v>
      </c>
      <c r="O207" s="27">
        <v>2.9</v>
      </c>
      <c r="P207" s="106" t="s">
        <v>8</v>
      </c>
    </row>
    <row r="208" spans="1:16" ht="11.1" customHeight="1" x14ac:dyDescent="0.25">
      <c r="A208" s="22">
        <v>352062</v>
      </c>
      <c r="B208" s="23" t="s">
        <v>325</v>
      </c>
      <c r="C208" s="23">
        <v>13012</v>
      </c>
      <c r="D208" s="23">
        <v>910</v>
      </c>
      <c r="E208" s="58" t="s">
        <v>580</v>
      </c>
      <c r="F208" s="24">
        <v>13923</v>
      </c>
      <c r="G208" s="25">
        <v>450.45</v>
      </c>
      <c r="H208" s="23">
        <v>12806</v>
      </c>
      <c r="I208" s="23">
        <v>926</v>
      </c>
      <c r="J208" s="58" t="s">
        <v>580</v>
      </c>
      <c r="K208" s="24">
        <v>13732</v>
      </c>
      <c r="L208" s="25">
        <v>444.29</v>
      </c>
      <c r="M208" s="262">
        <v>-190</v>
      </c>
      <c r="N208" s="26">
        <v>-6.16</v>
      </c>
      <c r="O208" s="27">
        <v>-1.4</v>
      </c>
      <c r="P208" s="106" t="s">
        <v>8</v>
      </c>
    </row>
    <row r="209" spans="1:16" ht="11.1" customHeight="1" x14ac:dyDescent="0.25">
      <c r="A209" s="22">
        <v>352404</v>
      </c>
      <c r="B209" s="23" t="s">
        <v>326</v>
      </c>
      <c r="C209" s="23">
        <v>1548</v>
      </c>
      <c r="D209" s="23">
        <v>121</v>
      </c>
      <c r="E209" s="58" t="s">
        <v>580</v>
      </c>
      <c r="F209" s="24">
        <v>1669</v>
      </c>
      <c r="G209" s="25">
        <v>276.23</v>
      </c>
      <c r="H209" s="23">
        <v>1721</v>
      </c>
      <c r="I209" s="23">
        <v>123</v>
      </c>
      <c r="J209" s="58" t="s">
        <v>580</v>
      </c>
      <c r="K209" s="24">
        <v>1844</v>
      </c>
      <c r="L209" s="25">
        <v>305.27</v>
      </c>
      <c r="M209" s="288">
        <v>175</v>
      </c>
      <c r="N209" s="26">
        <v>29.04</v>
      </c>
      <c r="O209" s="27">
        <v>10.5</v>
      </c>
      <c r="P209" s="106" t="s">
        <v>8</v>
      </c>
    </row>
    <row r="210" spans="1:16" ht="11.1" customHeight="1" x14ac:dyDescent="0.25">
      <c r="A210" s="22">
        <v>352407</v>
      </c>
      <c r="B210" s="23" t="s">
        <v>327</v>
      </c>
      <c r="C210" s="23">
        <v>5088</v>
      </c>
      <c r="D210" s="23">
        <v>277</v>
      </c>
      <c r="E210" s="58" t="s">
        <v>580</v>
      </c>
      <c r="F210" s="24">
        <v>5365</v>
      </c>
      <c r="G210" s="25">
        <v>385.47</v>
      </c>
      <c r="H210" s="23">
        <v>5601</v>
      </c>
      <c r="I210" s="23">
        <v>284</v>
      </c>
      <c r="J210" s="58" t="s">
        <v>580</v>
      </c>
      <c r="K210" s="24">
        <v>5886</v>
      </c>
      <c r="L210" s="25">
        <v>422.87</v>
      </c>
      <c r="M210" s="288">
        <v>521</v>
      </c>
      <c r="N210" s="26">
        <v>37.4</v>
      </c>
      <c r="O210" s="27">
        <v>9.6999999999999993</v>
      </c>
      <c r="P210" s="106" t="s">
        <v>8</v>
      </c>
    </row>
    <row r="211" spans="1:16" ht="11.1" customHeight="1" x14ac:dyDescent="0.25">
      <c r="A211" s="22">
        <v>352411</v>
      </c>
      <c r="B211" s="23" t="s">
        <v>328</v>
      </c>
      <c r="C211" s="23">
        <v>11505</v>
      </c>
      <c r="D211" s="23">
        <v>537</v>
      </c>
      <c r="E211" s="58" t="s">
        <v>580</v>
      </c>
      <c r="F211" s="24">
        <v>12043</v>
      </c>
      <c r="G211" s="25">
        <v>448.97</v>
      </c>
      <c r="H211" s="23">
        <v>11880</v>
      </c>
      <c r="I211" s="23">
        <v>548</v>
      </c>
      <c r="J211" s="58" t="s">
        <v>580</v>
      </c>
      <c r="K211" s="24">
        <v>12428</v>
      </c>
      <c r="L211" s="25">
        <v>463.32</v>
      </c>
      <c r="M211" s="288">
        <v>385</v>
      </c>
      <c r="N211" s="26">
        <v>14.35</v>
      </c>
      <c r="O211" s="27">
        <v>3.2</v>
      </c>
      <c r="P211" s="106" t="s">
        <v>8</v>
      </c>
    </row>
    <row r="212" spans="1:16" ht="11.1" customHeight="1" x14ac:dyDescent="0.25">
      <c r="A212" s="22">
        <v>352000</v>
      </c>
      <c r="B212" s="23" t="s">
        <v>33</v>
      </c>
      <c r="C212" s="23">
        <v>67369</v>
      </c>
      <c r="D212" s="23">
        <v>5436</v>
      </c>
      <c r="E212" s="58" t="s">
        <v>580</v>
      </c>
      <c r="F212" s="24">
        <v>72805</v>
      </c>
      <c r="G212" s="25">
        <v>367.22</v>
      </c>
      <c r="H212" s="23">
        <v>67381</v>
      </c>
      <c r="I212" s="23">
        <v>5469</v>
      </c>
      <c r="J212" s="58" t="s">
        <v>580</v>
      </c>
      <c r="K212" s="24">
        <v>72850</v>
      </c>
      <c r="L212" s="25">
        <v>367.45</v>
      </c>
      <c r="M212" s="288">
        <v>45</v>
      </c>
      <c r="N212" s="26">
        <v>0.23</v>
      </c>
      <c r="O212" s="27">
        <v>0.1</v>
      </c>
      <c r="P212" s="106" t="s">
        <v>8</v>
      </c>
    </row>
    <row r="213" spans="1:16" ht="11.1" customHeight="1" x14ac:dyDescent="0.25">
      <c r="A213" s="22">
        <v>353005</v>
      </c>
      <c r="B213" s="23" t="s">
        <v>329</v>
      </c>
      <c r="C213" s="23">
        <v>5202</v>
      </c>
      <c r="D213" s="23">
        <v>1153</v>
      </c>
      <c r="E213" s="58" t="s">
        <v>580</v>
      </c>
      <c r="F213" s="24">
        <v>6354</v>
      </c>
      <c r="G213" s="25">
        <v>161.02000000000001</v>
      </c>
      <c r="H213" s="23">
        <v>6538</v>
      </c>
      <c r="I213" s="23">
        <v>1183</v>
      </c>
      <c r="J213" s="58" t="s">
        <v>580</v>
      </c>
      <c r="K213" s="24">
        <v>7721</v>
      </c>
      <c r="L213" s="25">
        <v>195.65</v>
      </c>
      <c r="M213" s="288">
        <v>1367</v>
      </c>
      <c r="N213" s="26">
        <v>34.630000000000003</v>
      </c>
      <c r="O213" s="27">
        <v>21.5</v>
      </c>
      <c r="P213" s="106" t="s">
        <v>8</v>
      </c>
    </row>
    <row r="214" spans="1:16" ht="11.1" customHeight="1" x14ac:dyDescent="0.25">
      <c r="A214" s="22">
        <v>353026</v>
      </c>
      <c r="B214" s="23" t="s">
        <v>330</v>
      </c>
      <c r="C214" s="23">
        <v>4114</v>
      </c>
      <c r="D214" s="23">
        <v>423</v>
      </c>
      <c r="E214" s="58" t="s">
        <v>580</v>
      </c>
      <c r="F214" s="24">
        <v>4537</v>
      </c>
      <c r="G214" s="25">
        <v>214.26</v>
      </c>
      <c r="H214" s="23">
        <v>1933</v>
      </c>
      <c r="I214" s="23">
        <v>432</v>
      </c>
      <c r="J214" s="58" t="s">
        <v>580</v>
      </c>
      <c r="K214" s="24">
        <v>2365</v>
      </c>
      <c r="L214" s="25">
        <v>111.68</v>
      </c>
      <c r="M214" s="288">
        <v>-2172</v>
      </c>
      <c r="N214" s="26">
        <v>-102.58</v>
      </c>
      <c r="O214" s="27">
        <v>-47.9</v>
      </c>
      <c r="P214" s="106" t="s">
        <v>8</v>
      </c>
    </row>
    <row r="215" spans="1:16" ht="11.1" customHeight="1" x14ac:dyDescent="0.25">
      <c r="A215" s="22">
        <v>353029</v>
      </c>
      <c r="B215" s="23" t="s">
        <v>331</v>
      </c>
      <c r="C215" s="58" t="s">
        <v>580</v>
      </c>
      <c r="D215" s="23">
        <v>271</v>
      </c>
      <c r="E215" s="23">
        <v>40</v>
      </c>
      <c r="F215" s="24">
        <v>232</v>
      </c>
      <c r="G215" s="25">
        <v>16.98</v>
      </c>
      <c r="H215" s="23">
        <v>27</v>
      </c>
      <c r="I215" s="23">
        <v>279</v>
      </c>
      <c r="J215" s="58" t="s">
        <v>580</v>
      </c>
      <c r="K215" s="24">
        <v>306</v>
      </c>
      <c r="L215" s="25">
        <v>22.43</v>
      </c>
      <c r="M215" s="288">
        <v>74</v>
      </c>
      <c r="N215" s="26">
        <v>5.46</v>
      </c>
      <c r="O215" s="27">
        <v>32.1</v>
      </c>
      <c r="P215" s="106" t="s">
        <v>8</v>
      </c>
    </row>
    <row r="216" spans="1:16" ht="11.1" customHeight="1" x14ac:dyDescent="0.25">
      <c r="A216" s="22">
        <v>353031</v>
      </c>
      <c r="B216" s="23" t="s">
        <v>332</v>
      </c>
      <c r="C216" s="23">
        <v>1083</v>
      </c>
      <c r="D216" s="23">
        <v>1217</v>
      </c>
      <c r="E216" s="58" t="s">
        <v>580</v>
      </c>
      <c r="F216" s="24">
        <v>2300</v>
      </c>
      <c r="G216" s="25">
        <v>55.32</v>
      </c>
      <c r="H216" s="23">
        <v>2518</v>
      </c>
      <c r="I216" s="23">
        <v>1246</v>
      </c>
      <c r="J216" s="58" t="s">
        <v>580</v>
      </c>
      <c r="K216" s="24">
        <v>3764</v>
      </c>
      <c r="L216" s="25">
        <v>90.52</v>
      </c>
      <c r="M216" s="288">
        <v>1464</v>
      </c>
      <c r="N216" s="26">
        <v>35.200000000000003</v>
      </c>
      <c r="O216" s="27">
        <v>63.6</v>
      </c>
      <c r="P216" s="106" t="s">
        <v>8</v>
      </c>
    </row>
    <row r="217" spans="1:16" ht="11.1" customHeight="1" x14ac:dyDescent="0.25">
      <c r="A217" s="22">
        <v>353032</v>
      </c>
      <c r="B217" s="23" t="s">
        <v>333</v>
      </c>
      <c r="C217" s="23">
        <v>860</v>
      </c>
      <c r="D217" s="23">
        <v>223</v>
      </c>
      <c r="E217" s="58" t="s">
        <v>580</v>
      </c>
      <c r="F217" s="24">
        <v>1083</v>
      </c>
      <c r="G217" s="25">
        <v>96.41</v>
      </c>
      <c r="H217" s="23">
        <v>1067</v>
      </c>
      <c r="I217" s="23">
        <v>229</v>
      </c>
      <c r="J217" s="58" t="s">
        <v>580</v>
      </c>
      <c r="K217" s="24">
        <v>1296</v>
      </c>
      <c r="L217" s="25">
        <v>115.36</v>
      </c>
      <c r="M217" s="288">
        <v>213</v>
      </c>
      <c r="N217" s="26">
        <v>18.96</v>
      </c>
      <c r="O217" s="27">
        <v>19.7</v>
      </c>
      <c r="P217" s="106" t="s">
        <v>8</v>
      </c>
    </row>
    <row r="218" spans="1:16" ht="11.1" customHeight="1" x14ac:dyDescent="0.25">
      <c r="A218" s="22">
        <v>353040</v>
      </c>
      <c r="B218" s="23" t="s">
        <v>334</v>
      </c>
      <c r="C218" s="23">
        <v>8631</v>
      </c>
      <c r="D218" s="23">
        <v>1021</v>
      </c>
      <c r="E218" s="58" t="s">
        <v>580</v>
      </c>
      <c r="F218" s="24">
        <v>9653</v>
      </c>
      <c r="G218" s="25">
        <v>275.99</v>
      </c>
      <c r="H218" s="23">
        <v>9881</v>
      </c>
      <c r="I218" s="23">
        <v>1048</v>
      </c>
      <c r="J218" s="58" t="s">
        <v>580</v>
      </c>
      <c r="K218" s="24">
        <v>10930</v>
      </c>
      <c r="L218" s="25">
        <v>312.5</v>
      </c>
      <c r="M218" s="288">
        <v>1277</v>
      </c>
      <c r="N218" s="26">
        <v>36.51</v>
      </c>
      <c r="O218" s="27">
        <v>13.2</v>
      </c>
      <c r="P218" s="106" t="s">
        <v>8</v>
      </c>
    </row>
    <row r="219" spans="1:16" ht="11.1" customHeight="1" x14ac:dyDescent="0.25">
      <c r="A219" s="22">
        <v>353401</v>
      </c>
      <c r="B219" s="23" t="s">
        <v>335</v>
      </c>
      <c r="C219" s="23">
        <v>2447</v>
      </c>
      <c r="D219" s="23">
        <v>252</v>
      </c>
      <c r="E219" s="58" t="s">
        <v>580</v>
      </c>
      <c r="F219" s="24">
        <v>2699</v>
      </c>
      <c r="G219" s="25">
        <v>211.36</v>
      </c>
      <c r="H219" s="23">
        <v>2998</v>
      </c>
      <c r="I219" s="23">
        <v>261</v>
      </c>
      <c r="J219" s="58" t="s">
        <v>580</v>
      </c>
      <c r="K219" s="24">
        <v>3259</v>
      </c>
      <c r="L219" s="25">
        <v>255.18</v>
      </c>
      <c r="M219" s="288">
        <v>560</v>
      </c>
      <c r="N219" s="26">
        <v>43.83</v>
      </c>
      <c r="O219" s="27">
        <v>20.7</v>
      </c>
      <c r="P219" s="106" t="s">
        <v>8</v>
      </c>
    </row>
    <row r="220" spans="1:16" ht="11.1" customHeight="1" x14ac:dyDescent="0.25">
      <c r="A220" s="22">
        <v>353402</v>
      </c>
      <c r="B220" s="23" t="s">
        <v>336</v>
      </c>
      <c r="C220" s="23">
        <v>3082</v>
      </c>
      <c r="D220" s="23">
        <v>292</v>
      </c>
      <c r="E220" s="58" t="s">
        <v>580</v>
      </c>
      <c r="F220" s="24">
        <v>3374</v>
      </c>
      <c r="G220" s="25">
        <v>230.01</v>
      </c>
      <c r="H220" s="23">
        <v>3136</v>
      </c>
      <c r="I220" s="23">
        <v>299</v>
      </c>
      <c r="J220" s="58" t="s">
        <v>580</v>
      </c>
      <c r="K220" s="24">
        <v>3436</v>
      </c>
      <c r="L220" s="25">
        <v>234.24</v>
      </c>
      <c r="M220" s="288">
        <v>62</v>
      </c>
      <c r="N220" s="26">
        <v>4.2300000000000004</v>
      </c>
      <c r="O220" s="27">
        <v>1.8</v>
      </c>
      <c r="P220" s="106" t="s">
        <v>8</v>
      </c>
    </row>
    <row r="221" spans="1:16" ht="11.1" customHeight="1" x14ac:dyDescent="0.25">
      <c r="A221" s="22">
        <v>353403</v>
      </c>
      <c r="B221" s="23" t="s">
        <v>337</v>
      </c>
      <c r="C221" s="23">
        <v>1427</v>
      </c>
      <c r="D221" s="23">
        <v>235</v>
      </c>
      <c r="E221" s="58" t="s">
        <v>580</v>
      </c>
      <c r="F221" s="24">
        <v>1662</v>
      </c>
      <c r="G221" s="25">
        <v>141.78</v>
      </c>
      <c r="H221" s="23">
        <v>1868</v>
      </c>
      <c r="I221" s="23">
        <v>239</v>
      </c>
      <c r="J221" s="58" t="s">
        <v>580</v>
      </c>
      <c r="K221" s="24">
        <v>2107</v>
      </c>
      <c r="L221" s="25">
        <v>179.8</v>
      </c>
      <c r="M221" s="288">
        <v>446</v>
      </c>
      <c r="N221" s="26">
        <v>38.020000000000003</v>
      </c>
      <c r="O221" s="27">
        <v>26.8</v>
      </c>
      <c r="P221" s="106" t="s">
        <v>8</v>
      </c>
    </row>
    <row r="222" spans="1:16" ht="11.1" customHeight="1" x14ac:dyDescent="0.25">
      <c r="A222" s="22">
        <v>353404</v>
      </c>
      <c r="B222" s="23" t="s">
        <v>338</v>
      </c>
      <c r="C222" s="23">
        <v>2744</v>
      </c>
      <c r="D222" s="23">
        <v>222</v>
      </c>
      <c r="E222" s="58" t="s">
        <v>580</v>
      </c>
      <c r="F222" s="24">
        <v>2966</v>
      </c>
      <c r="G222" s="25">
        <v>265.27999999999997</v>
      </c>
      <c r="H222" s="23">
        <v>1414</v>
      </c>
      <c r="I222" s="23">
        <v>228</v>
      </c>
      <c r="J222" s="58" t="s">
        <v>580</v>
      </c>
      <c r="K222" s="24">
        <v>1642</v>
      </c>
      <c r="L222" s="25">
        <v>146.88</v>
      </c>
      <c r="M222" s="288">
        <v>-1324</v>
      </c>
      <c r="N222" s="26">
        <v>-118.41</v>
      </c>
      <c r="O222" s="27">
        <v>-44.6</v>
      </c>
      <c r="P222" s="106" t="s">
        <v>8</v>
      </c>
    </row>
    <row r="223" spans="1:16" ht="11.1" customHeight="1" x14ac:dyDescent="0.25">
      <c r="A223" s="22">
        <v>353405</v>
      </c>
      <c r="B223" s="23" t="s">
        <v>339</v>
      </c>
      <c r="C223" s="23">
        <v>3468</v>
      </c>
      <c r="D223" s="23">
        <v>289</v>
      </c>
      <c r="E223" s="58" t="s">
        <v>580</v>
      </c>
      <c r="F223" s="24">
        <v>3757</v>
      </c>
      <c r="G223" s="25">
        <v>260</v>
      </c>
      <c r="H223" s="23">
        <v>3054</v>
      </c>
      <c r="I223" s="23">
        <v>295</v>
      </c>
      <c r="J223" s="58" t="s">
        <v>580</v>
      </c>
      <c r="K223" s="24">
        <v>3349</v>
      </c>
      <c r="L223" s="25">
        <v>231.75</v>
      </c>
      <c r="M223" s="262">
        <v>-408</v>
      </c>
      <c r="N223" s="26">
        <v>-28.25</v>
      </c>
      <c r="O223" s="27">
        <v>-10.9</v>
      </c>
      <c r="P223" s="106" t="s">
        <v>8</v>
      </c>
    </row>
    <row r="224" spans="1:16" ht="11.1" customHeight="1" x14ac:dyDescent="0.25">
      <c r="A224" s="22">
        <v>353406</v>
      </c>
      <c r="B224" s="23" t="s">
        <v>340</v>
      </c>
      <c r="C224" s="23">
        <v>9458</v>
      </c>
      <c r="D224" s="23">
        <v>529</v>
      </c>
      <c r="E224" s="58" t="s">
        <v>580</v>
      </c>
      <c r="F224" s="24">
        <v>9987</v>
      </c>
      <c r="G224" s="25">
        <v>376.61</v>
      </c>
      <c r="H224" s="23">
        <v>10018</v>
      </c>
      <c r="I224" s="23">
        <v>541</v>
      </c>
      <c r="J224" s="58" t="s">
        <v>580</v>
      </c>
      <c r="K224" s="24">
        <v>10560</v>
      </c>
      <c r="L224" s="25">
        <v>398.22</v>
      </c>
      <c r="M224" s="288">
        <v>573</v>
      </c>
      <c r="N224" s="26">
        <v>21.61</v>
      </c>
      <c r="O224" s="27">
        <v>5.7</v>
      </c>
      <c r="P224" s="106" t="s">
        <v>8</v>
      </c>
    </row>
    <row r="225" spans="1:16" ht="11.1" customHeight="1" x14ac:dyDescent="0.25">
      <c r="A225" s="22">
        <v>353000</v>
      </c>
      <c r="B225" s="23" t="s">
        <v>34</v>
      </c>
      <c r="C225" s="23">
        <v>42517</v>
      </c>
      <c r="D225" s="23">
        <v>6126</v>
      </c>
      <c r="E225" s="23">
        <v>40</v>
      </c>
      <c r="F225" s="24">
        <v>48604</v>
      </c>
      <c r="G225" s="25">
        <v>191.82</v>
      </c>
      <c r="H225" s="23">
        <v>44452</v>
      </c>
      <c r="I225" s="23">
        <v>6282</v>
      </c>
      <c r="J225" s="58" t="s">
        <v>580</v>
      </c>
      <c r="K225" s="24">
        <v>50734</v>
      </c>
      <c r="L225" s="25">
        <v>200.23</v>
      </c>
      <c r="M225" s="288">
        <v>2131</v>
      </c>
      <c r="N225" s="26">
        <v>8.41</v>
      </c>
      <c r="O225" s="27">
        <v>4.4000000000000004</v>
      </c>
      <c r="P225" s="106" t="s">
        <v>8</v>
      </c>
    </row>
    <row r="226" spans="1:16" ht="11.1" customHeight="1" x14ac:dyDescent="0.25">
      <c r="A226" s="22">
        <v>354403</v>
      </c>
      <c r="B226" s="23" t="s">
        <v>341</v>
      </c>
      <c r="C226" s="23">
        <v>556</v>
      </c>
      <c r="D226" s="23">
        <v>72</v>
      </c>
      <c r="E226" s="58" t="s">
        <v>580</v>
      </c>
      <c r="F226" s="24">
        <v>629</v>
      </c>
      <c r="G226" s="25">
        <v>173.05</v>
      </c>
      <c r="H226" s="23">
        <v>1264</v>
      </c>
      <c r="I226" s="23">
        <v>74</v>
      </c>
      <c r="J226" s="58" t="s">
        <v>580</v>
      </c>
      <c r="K226" s="24">
        <v>1338</v>
      </c>
      <c r="L226" s="25">
        <v>368.15</v>
      </c>
      <c r="M226" s="288">
        <v>709</v>
      </c>
      <c r="N226" s="26">
        <v>195.11</v>
      </c>
      <c r="O226" s="27">
        <v>112.7</v>
      </c>
      <c r="P226" s="106" t="s">
        <v>8</v>
      </c>
    </row>
    <row r="227" spans="1:16" ht="11.1" customHeight="1" x14ac:dyDescent="0.25">
      <c r="A227" s="22">
        <v>354406</v>
      </c>
      <c r="B227" s="23" t="s">
        <v>342</v>
      </c>
      <c r="C227" s="23">
        <v>8917</v>
      </c>
      <c r="D227" s="23">
        <v>415</v>
      </c>
      <c r="E227" s="58" t="s">
        <v>580</v>
      </c>
      <c r="F227" s="24">
        <v>9333</v>
      </c>
      <c r="G227" s="25">
        <v>449.4</v>
      </c>
      <c r="H227" s="23">
        <v>9927</v>
      </c>
      <c r="I227" s="23">
        <v>424</v>
      </c>
      <c r="J227" s="58" t="s">
        <v>580</v>
      </c>
      <c r="K227" s="24">
        <v>10351</v>
      </c>
      <c r="L227" s="25">
        <v>498.43</v>
      </c>
      <c r="M227" s="288">
        <v>1018</v>
      </c>
      <c r="N227" s="26">
        <v>49.03</v>
      </c>
      <c r="O227" s="27">
        <v>10.9</v>
      </c>
      <c r="P227" s="106" t="s">
        <v>8</v>
      </c>
    </row>
    <row r="228" spans="1:16" ht="11.1" customHeight="1" x14ac:dyDescent="0.25">
      <c r="A228" s="22">
        <v>354407</v>
      </c>
      <c r="B228" s="23" t="s">
        <v>343</v>
      </c>
      <c r="C228" s="23">
        <v>9747</v>
      </c>
      <c r="D228" s="23">
        <v>481</v>
      </c>
      <c r="E228" s="58" t="s">
        <v>580</v>
      </c>
      <c r="F228" s="24">
        <v>10228</v>
      </c>
      <c r="G228" s="25">
        <v>425.11</v>
      </c>
      <c r="H228" s="23">
        <v>11513</v>
      </c>
      <c r="I228" s="23">
        <v>491</v>
      </c>
      <c r="J228" s="58" t="s">
        <v>580</v>
      </c>
      <c r="K228" s="24">
        <v>12004</v>
      </c>
      <c r="L228" s="25">
        <v>498.96</v>
      </c>
      <c r="M228" s="288">
        <v>1777</v>
      </c>
      <c r="N228" s="26">
        <v>73.84</v>
      </c>
      <c r="O228" s="27">
        <v>17.399999999999999</v>
      </c>
      <c r="P228" s="106" t="s">
        <v>8</v>
      </c>
    </row>
    <row r="229" spans="1:16" ht="11.1" customHeight="1" x14ac:dyDescent="0.25">
      <c r="A229" s="22">
        <v>354000</v>
      </c>
      <c r="B229" s="23" t="s">
        <v>88</v>
      </c>
      <c r="C229" s="23">
        <v>19220</v>
      </c>
      <c r="D229" s="23">
        <v>969</v>
      </c>
      <c r="E229" s="58" t="s">
        <v>580</v>
      </c>
      <c r="F229" s="24">
        <v>20189</v>
      </c>
      <c r="G229" s="25">
        <v>416.62</v>
      </c>
      <c r="H229" s="23">
        <v>22704</v>
      </c>
      <c r="I229" s="23">
        <v>990</v>
      </c>
      <c r="J229" s="58" t="s">
        <v>580</v>
      </c>
      <c r="K229" s="24">
        <v>23693</v>
      </c>
      <c r="L229" s="25">
        <v>488.92</v>
      </c>
      <c r="M229" s="288">
        <v>3504</v>
      </c>
      <c r="N229" s="26">
        <v>72.3</v>
      </c>
      <c r="O229" s="27">
        <v>17.399999999999999</v>
      </c>
      <c r="P229" s="106" t="s">
        <v>8</v>
      </c>
    </row>
    <row r="230" spans="1:16" ht="11.1" customHeight="1" x14ac:dyDescent="0.25">
      <c r="A230" s="22">
        <v>355001</v>
      </c>
      <c r="B230" s="23" t="s">
        <v>344</v>
      </c>
      <c r="C230" s="23">
        <v>2417</v>
      </c>
      <c r="D230" s="23">
        <v>216</v>
      </c>
      <c r="E230" s="58" t="s">
        <v>580</v>
      </c>
      <c r="F230" s="24">
        <v>2633</v>
      </c>
      <c r="G230" s="25">
        <v>244.8</v>
      </c>
      <c r="H230" s="23">
        <v>2299</v>
      </c>
      <c r="I230" s="23">
        <v>220</v>
      </c>
      <c r="J230" s="58" t="s">
        <v>580</v>
      </c>
      <c r="K230" s="24">
        <v>2518</v>
      </c>
      <c r="L230" s="25">
        <v>234.12</v>
      </c>
      <c r="M230" s="262">
        <v>-115</v>
      </c>
      <c r="N230" s="26">
        <v>-10.68</v>
      </c>
      <c r="O230" s="27">
        <v>-4.4000000000000004</v>
      </c>
      <c r="P230" s="106" t="s">
        <v>8</v>
      </c>
    </row>
    <row r="231" spans="1:16" ht="11.1" customHeight="1" x14ac:dyDescent="0.25">
      <c r="A231" s="22">
        <v>355009</v>
      </c>
      <c r="B231" s="23" t="s">
        <v>345</v>
      </c>
      <c r="C231" s="23">
        <v>3734</v>
      </c>
      <c r="D231" s="23">
        <v>190</v>
      </c>
      <c r="E231" s="58" t="s">
        <v>580</v>
      </c>
      <c r="F231" s="24">
        <v>3924</v>
      </c>
      <c r="G231" s="25">
        <v>415.57</v>
      </c>
      <c r="H231" s="23">
        <v>3703</v>
      </c>
      <c r="I231" s="23">
        <v>193</v>
      </c>
      <c r="J231" s="58" t="s">
        <v>580</v>
      </c>
      <c r="K231" s="24">
        <v>3896</v>
      </c>
      <c r="L231" s="25">
        <v>412.63</v>
      </c>
      <c r="M231" s="262">
        <v>-28</v>
      </c>
      <c r="N231" s="26">
        <v>-2.93</v>
      </c>
      <c r="O231" s="27">
        <v>-0.7</v>
      </c>
      <c r="P231" s="106" t="s">
        <v>8</v>
      </c>
    </row>
    <row r="232" spans="1:16" ht="11.1" customHeight="1" x14ac:dyDescent="0.25">
      <c r="A232" s="22">
        <v>355022</v>
      </c>
      <c r="B232" s="23" t="s">
        <v>346</v>
      </c>
      <c r="C232" s="23">
        <v>24218</v>
      </c>
      <c r="D232" s="23">
        <v>3331</v>
      </c>
      <c r="E232" s="58" t="s">
        <v>580</v>
      </c>
      <c r="F232" s="24">
        <v>27549</v>
      </c>
      <c r="G232" s="25">
        <v>365.7</v>
      </c>
      <c r="H232" s="23">
        <v>25475</v>
      </c>
      <c r="I232" s="23">
        <v>3290</v>
      </c>
      <c r="J232" s="58" t="s">
        <v>580</v>
      </c>
      <c r="K232" s="24">
        <v>28765</v>
      </c>
      <c r="L232" s="25">
        <v>381.84</v>
      </c>
      <c r="M232" s="288">
        <v>1216</v>
      </c>
      <c r="N232" s="26">
        <v>16.14</v>
      </c>
      <c r="O232" s="27">
        <v>4.4000000000000004</v>
      </c>
      <c r="P232" s="106" t="s">
        <v>8</v>
      </c>
    </row>
    <row r="233" spans="1:16" ht="11.1" customHeight="1" x14ac:dyDescent="0.25">
      <c r="A233" s="22">
        <v>355049</v>
      </c>
      <c r="B233" s="23" t="s">
        <v>347</v>
      </c>
      <c r="C233" s="23">
        <v>1969</v>
      </c>
      <c r="D233" s="23">
        <v>99</v>
      </c>
      <c r="E233" s="58" t="s">
        <v>580</v>
      </c>
      <c r="F233" s="24">
        <v>2068</v>
      </c>
      <c r="G233" s="25">
        <v>411.53</v>
      </c>
      <c r="H233" s="23">
        <v>2333</v>
      </c>
      <c r="I233" s="23">
        <v>103</v>
      </c>
      <c r="J233" s="58" t="s">
        <v>580</v>
      </c>
      <c r="K233" s="24">
        <v>2436</v>
      </c>
      <c r="L233" s="25">
        <v>484.62</v>
      </c>
      <c r="M233" s="288">
        <v>367</v>
      </c>
      <c r="N233" s="26">
        <v>73.09</v>
      </c>
      <c r="O233" s="27">
        <v>17.8</v>
      </c>
      <c r="P233" s="106" t="s">
        <v>8</v>
      </c>
    </row>
    <row r="234" spans="1:16" ht="11.1" customHeight="1" x14ac:dyDescent="0.25">
      <c r="A234" s="22">
        <v>355401</v>
      </c>
      <c r="B234" s="23" t="s">
        <v>348</v>
      </c>
      <c r="C234" s="23">
        <v>2165</v>
      </c>
      <c r="D234" s="23">
        <v>168</v>
      </c>
      <c r="E234" s="58" t="s">
        <v>580</v>
      </c>
      <c r="F234" s="24">
        <v>2333</v>
      </c>
      <c r="G234" s="25">
        <v>278.42</v>
      </c>
      <c r="H234" s="23">
        <v>2089</v>
      </c>
      <c r="I234" s="23">
        <v>171</v>
      </c>
      <c r="J234" s="58" t="s">
        <v>580</v>
      </c>
      <c r="K234" s="24">
        <v>2260</v>
      </c>
      <c r="L234" s="25">
        <v>269.70999999999998</v>
      </c>
      <c r="M234" s="262">
        <v>-73</v>
      </c>
      <c r="N234" s="26">
        <v>-8.7100000000000009</v>
      </c>
      <c r="O234" s="27">
        <v>-3.1</v>
      </c>
      <c r="P234" s="106" t="s">
        <v>8</v>
      </c>
    </row>
    <row r="235" spans="1:16" ht="11.1" customHeight="1" x14ac:dyDescent="0.25">
      <c r="A235" s="22">
        <v>355402</v>
      </c>
      <c r="B235" s="23" t="s">
        <v>349</v>
      </c>
      <c r="C235" s="23">
        <v>3872</v>
      </c>
      <c r="D235" s="23">
        <v>356</v>
      </c>
      <c r="E235" s="58" t="s">
        <v>580</v>
      </c>
      <c r="F235" s="24">
        <v>4228</v>
      </c>
      <c r="G235" s="25">
        <v>236.51</v>
      </c>
      <c r="H235" s="23">
        <v>4762</v>
      </c>
      <c r="I235" s="23">
        <v>365</v>
      </c>
      <c r="J235" s="58" t="s">
        <v>580</v>
      </c>
      <c r="K235" s="24">
        <v>5127</v>
      </c>
      <c r="L235" s="25">
        <v>286.8</v>
      </c>
      <c r="M235" s="288">
        <v>899</v>
      </c>
      <c r="N235" s="26">
        <v>50.3</v>
      </c>
      <c r="O235" s="27">
        <v>21.3</v>
      </c>
      <c r="P235" s="106" t="s">
        <v>8</v>
      </c>
    </row>
    <row r="236" spans="1:16" ht="11.1" customHeight="1" x14ac:dyDescent="0.25">
      <c r="A236" s="22">
        <v>355403</v>
      </c>
      <c r="B236" s="23" t="s">
        <v>350</v>
      </c>
      <c r="C236" s="23">
        <v>1614</v>
      </c>
      <c r="D236" s="23">
        <v>123</v>
      </c>
      <c r="E236" s="58" t="s">
        <v>580</v>
      </c>
      <c r="F236" s="24">
        <v>1737</v>
      </c>
      <c r="G236" s="25">
        <v>281.73</v>
      </c>
      <c r="H236" s="23">
        <v>1738</v>
      </c>
      <c r="I236" s="23">
        <v>126</v>
      </c>
      <c r="J236" s="58" t="s">
        <v>580</v>
      </c>
      <c r="K236" s="24">
        <v>1864</v>
      </c>
      <c r="L236" s="25">
        <v>302.31</v>
      </c>
      <c r="M236" s="288">
        <v>127</v>
      </c>
      <c r="N236" s="26">
        <v>20.58</v>
      </c>
      <c r="O236" s="27">
        <v>7.3</v>
      </c>
      <c r="P236" s="106" t="s">
        <v>8</v>
      </c>
    </row>
    <row r="237" spans="1:16" ht="11.1" customHeight="1" x14ac:dyDescent="0.25">
      <c r="A237" s="22">
        <v>355404</v>
      </c>
      <c r="B237" s="23" t="s">
        <v>351</v>
      </c>
      <c r="C237" s="23">
        <v>4370</v>
      </c>
      <c r="D237" s="23">
        <v>277</v>
      </c>
      <c r="E237" s="58" t="s">
        <v>580</v>
      </c>
      <c r="F237" s="24">
        <v>4647</v>
      </c>
      <c r="G237" s="25">
        <v>327.39999999999998</v>
      </c>
      <c r="H237" s="23">
        <v>5100</v>
      </c>
      <c r="I237" s="23">
        <v>290</v>
      </c>
      <c r="J237" s="58" t="s">
        <v>580</v>
      </c>
      <c r="K237" s="24">
        <v>5390</v>
      </c>
      <c r="L237" s="25">
        <v>379.75</v>
      </c>
      <c r="M237" s="288">
        <v>743</v>
      </c>
      <c r="N237" s="26">
        <v>52.35</v>
      </c>
      <c r="O237" s="27">
        <v>16</v>
      </c>
      <c r="P237" s="106" t="s">
        <v>8</v>
      </c>
    </row>
    <row r="238" spans="1:16" ht="11.1" customHeight="1" x14ac:dyDescent="0.25">
      <c r="A238" s="22">
        <v>355405</v>
      </c>
      <c r="B238" s="23" t="s">
        <v>352</v>
      </c>
      <c r="C238" s="23">
        <v>2925</v>
      </c>
      <c r="D238" s="23">
        <v>211</v>
      </c>
      <c r="E238" s="58" t="s">
        <v>580</v>
      </c>
      <c r="F238" s="24">
        <v>3136</v>
      </c>
      <c r="G238" s="25">
        <v>296.95</v>
      </c>
      <c r="H238" s="23">
        <v>3270</v>
      </c>
      <c r="I238" s="23">
        <v>216</v>
      </c>
      <c r="J238" s="58" t="s">
        <v>580</v>
      </c>
      <c r="K238" s="24">
        <v>3486</v>
      </c>
      <c r="L238" s="25">
        <v>330.06</v>
      </c>
      <c r="M238" s="288">
        <v>350</v>
      </c>
      <c r="N238" s="26">
        <v>33.11</v>
      </c>
      <c r="O238" s="27">
        <v>11.1</v>
      </c>
      <c r="P238" s="106" t="s">
        <v>8</v>
      </c>
    </row>
    <row r="239" spans="1:16" ht="11.1" customHeight="1" x14ac:dyDescent="0.25">
      <c r="A239" s="22">
        <v>355406</v>
      </c>
      <c r="B239" s="23" t="s">
        <v>353</v>
      </c>
      <c r="C239" s="23">
        <v>2992</v>
      </c>
      <c r="D239" s="23">
        <v>207</v>
      </c>
      <c r="E239" s="58" t="s">
        <v>580</v>
      </c>
      <c r="F239" s="24">
        <v>3199</v>
      </c>
      <c r="G239" s="25">
        <v>309.39</v>
      </c>
      <c r="H239" s="23">
        <v>2881</v>
      </c>
      <c r="I239" s="23">
        <v>211</v>
      </c>
      <c r="J239" s="58" t="s">
        <v>580</v>
      </c>
      <c r="K239" s="24">
        <v>3092</v>
      </c>
      <c r="L239" s="25">
        <v>299.02999999999997</v>
      </c>
      <c r="M239" s="262">
        <v>-107</v>
      </c>
      <c r="N239" s="26">
        <v>-10.36</v>
      </c>
      <c r="O239" s="27">
        <v>-3.3</v>
      </c>
      <c r="P239" s="106" t="s">
        <v>8</v>
      </c>
    </row>
    <row r="240" spans="1:16" ht="11.1" customHeight="1" x14ac:dyDescent="0.25">
      <c r="A240" s="22">
        <v>355407</v>
      </c>
      <c r="B240" s="23" t="s">
        <v>354</v>
      </c>
      <c r="C240" s="23">
        <v>5273</v>
      </c>
      <c r="D240" s="23">
        <v>311</v>
      </c>
      <c r="E240" s="58" t="s">
        <v>580</v>
      </c>
      <c r="F240" s="24">
        <v>5584</v>
      </c>
      <c r="G240" s="25">
        <v>358.54</v>
      </c>
      <c r="H240" s="23">
        <v>5754</v>
      </c>
      <c r="I240" s="23">
        <v>318</v>
      </c>
      <c r="J240" s="58" t="s">
        <v>580</v>
      </c>
      <c r="K240" s="24">
        <v>6072</v>
      </c>
      <c r="L240" s="25">
        <v>389.83</v>
      </c>
      <c r="M240" s="288">
        <v>487</v>
      </c>
      <c r="N240" s="26">
        <v>31.29</v>
      </c>
      <c r="O240" s="27">
        <v>8.6999999999999993</v>
      </c>
      <c r="P240" s="106" t="s">
        <v>8</v>
      </c>
    </row>
    <row r="241" spans="1:16" ht="11.1" customHeight="1" x14ac:dyDescent="0.25">
      <c r="A241" s="22">
        <v>355000</v>
      </c>
      <c r="B241" s="23" t="s">
        <v>36</v>
      </c>
      <c r="C241" s="23">
        <v>55550</v>
      </c>
      <c r="D241" s="23">
        <v>5489</v>
      </c>
      <c r="E241" s="58" t="s">
        <v>580</v>
      </c>
      <c r="F241" s="24">
        <v>61039</v>
      </c>
      <c r="G241" s="25">
        <v>332.37</v>
      </c>
      <c r="H241" s="23">
        <v>59403</v>
      </c>
      <c r="I241" s="23">
        <v>5502</v>
      </c>
      <c r="J241" s="58" t="s">
        <v>580</v>
      </c>
      <c r="K241" s="24">
        <v>64906</v>
      </c>
      <c r="L241" s="25">
        <v>353.42</v>
      </c>
      <c r="M241" s="288">
        <v>3866</v>
      </c>
      <c r="N241" s="26">
        <v>21.05</v>
      </c>
      <c r="O241" s="27">
        <v>6.3</v>
      </c>
      <c r="P241" s="106" t="s">
        <v>8</v>
      </c>
    </row>
    <row r="242" spans="1:16" ht="11.1" customHeight="1" x14ac:dyDescent="0.25">
      <c r="A242" s="22">
        <v>356002</v>
      </c>
      <c r="B242" s="23" t="s">
        <v>355</v>
      </c>
      <c r="C242" s="23">
        <v>1816</v>
      </c>
      <c r="D242" s="23">
        <v>155</v>
      </c>
      <c r="E242" s="58" t="s">
        <v>580</v>
      </c>
      <c r="F242" s="24">
        <v>1972</v>
      </c>
      <c r="G242" s="25">
        <v>254.26</v>
      </c>
      <c r="H242" s="23">
        <v>2083</v>
      </c>
      <c r="I242" s="23">
        <v>158</v>
      </c>
      <c r="J242" s="58" t="s">
        <v>580</v>
      </c>
      <c r="K242" s="24">
        <v>2241</v>
      </c>
      <c r="L242" s="25">
        <v>289.04000000000002</v>
      </c>
      <c r="M242" s="288">
        <v>270</v>
      </c>
      <c r="N242" s="26">
        <v>34.770000000000003</v>
      </c>
      <c r="O242" s="27">
        <v>13.7</v>
      </c>
      <c r="P242" s="106" t="s">
        <v>8</v>
      </c>
    </row>
    <row r="243" spans="1:16" ht="11.1" customHeight="1" x14ac:dyDescent="0.25">
      <c r="A243" s="22">
        <v>356005</v>
      </c>
      <c r="B243" s="23" t="s">
        <v>356</v>
      </c>
      <c r="C243" s="23">
        <v>4472</v>
      </c>
      <c r="D243" s="23">
        <v>384</v>
      </c>
      <c r="E243" s="58" t="s">
        <v>580</v>
      </c>
      <c r="F243" s="24">
        <v>4855</v>
      </c>
      <c r="G243" s="25">
        <v>249.8</v>
      </c>
      <c r="H243" s="23">
        <v>5430</v>
      </c>
      <c r="I243" s="23">
        <v>397</v>
      </c>
      <c r="J243" s="58" t="s">
        <v>580</v>
      </c>
      <c r="K243" s="24">
        <v>5827</v>
      </c>
      <c r="L243" s="25">
        <v>299.79000000000002</v>
      </c>
      <c r="M243" s="288">
        <v>972</v>
      </c>
      <c r="N243" s="26">
        <v>49.98</v>
      </c>
      <c r="O243" s="27">
        <v>20</v>
      </c>
      <c r="P243" s="106" t="s">
        <v>8</v>
      </c>
    </row>
    <row r="244" spans="1:16" ht="11.1" customHeight="1" x14ac:dyDescent="0.25">
      <c r="A244" s="22">
        <v>356007</v>
      </c>
      <c r="B244" s="23" t="s">
        <v>357</v>
      </c>
      <c r="C244" s="23">
        <v>10208</v>
      </c>
      <c r="D244" s="23">
        <v>893</v>
      </c>
      <c r="E244" s="58" t="s">
        <v>580</v>
      </c>
      <c r="F244" s="24">
        <v>11101</v>
      </c>
      <c r="G244" s="25">
        <v>366.57</v>
      </c>
      <c r="H244" s="23">
        <v>11753</v>
      </c>
      <c r="I244" s="23">
        <v>908</v>
      </c>
      <c r="J244" s="58" t="s">
        <v>580</v>
      </c>
      <c r="K244" s="24">
        <v>12660</v>
      </c>
      <c r="L244" s="25">
        <v>418.05</v>
      </c>
      <c r="M244" s="288">
        <v>1559</v>
      </c>
      <c r="N244" s="26">
        <v>51.48</v>
      </c>
      <c r="O244" s="27">
        <v>14</v>
      </c>
      <c r="P244" s="106" t="s">
        <v>8</v>
      </c>
    </row>
    <row r="245" spans="1:16" ht="11.1" customHeight="1" x14ac:dyDescent="0.25">
      <c r="A245" s="22">
        <v>356008</v>
      </c>
      <c r="B245" s="23" t="s">
        <v>358</v>
      </c>
      <c r="C245" s="23">
        <v>1204</v>
      </c>
      <c r="D245" s="23">
        <v>294</v>
      </c>
      <c r="E245" s="58" t="s">
        <v>580</v>
      </c>
      <c r="F245" s="24">
        <v>1499</v>
      </c>
      <c r="G245" s="25">
        <v>101.47</v>
      </c>
      <c r="H245" s="23">
        <v>900</v>
      </c>
      <c r="I245" s="23">
        <v>302</v>
      </c>
      <c r="J245" s="58" t="s">
        <v>580</v>
      </c>
      <c r="K245" s="24">
        <v>1202</v>
      </c>
      <c r="L245" s="25">
        <v>81.38</v>
      </c>
      <c r="M245" s="262">
        <v>-297</v>
      </c>
      <c r="N245" s="26">
        <v>-20.09</v>
      </c>
      <c r="O245" s="27">
        <v>-19.8</v>
      </c>
      <c r="P245" s="106" t="s">
        <v>8</v>
      </c>
    </row>
    <row r="246" spans="1:16" ht="11.1" customHeight="1" x14ac:dyDescent="0.25">
      <c r="A246" s="22">
        <v>356009</v>
      </c>
      <c r="B246" s="23" t="s">
        <v>359</v>
      </c>
      <c r="C246" s="23">
        <v>6281</v>
      </c>
      <c r="D246" s="23">
        <v>404</v>
      </c>
      <c r="E246" s="58" t="s">
        <v>580</v>
      </c>
      <c r="F246" s="24">
        <v>6686</v>
      </c>
      <c r="G246" s="25">
        <v>328.59</v>
      </c>
      <c r="H246" s="23">
        <v>6271</v>
      </c>
      <c r="I246" s="23">
        <v>415</v>
      </c>
      <c r="J246" s="58" t="s">
        <v>580</v>
      </c>
      <c r="K246" s="24">
        <v>6687</v>
      </c>
      <c r="L246" s="25">
        <v>328.64</v>
      </c>
      <c r="M246" s="288">
        <v>1</v>
      </c>
      <c r="N246" s="26">
        <v>0.05</v>
      </c>
      <c r="O246" s="27" t="s">
        <v>612</v>
      </c>
      <c r="P246" s="106" t="s">
        <v>8</v>
      </c>
    </row>
    <row r="247" spans="1:16" ht="11.1" customHeight="1" x14ac:dyDescent="0.25">
      <c r="A247" s="22">
        <v>356011</v>
      </c>
      <c r="B247" s="23" t="s">
        <v>360</v>
      </c>
      <c r="C247" s="23">
        <v>2393</v>
      </c>
      <c r="D247" s="23">
        <v>188</v>
      </c>
      <c r="E247" s="58" t="s">
        <v>580</v>
      </c>
      <c r="F247" s="24">
        <v>2581</v>
      </c>
      <c r="G247" s="25">
        <v>272.89</v>
      </c>
      <c r="H247" s="23">
        <v>2515</v>
      </c>
      <c r="I247" s="23">
        <v>193</v>
      </c>
      <c r="J247" s="58" t="s">
        <v>580</v>
      </c>
      <c r="K247" s="24">
        <v>2708</v>
      </c>
      <c r="L247" s="25">
        <v>286.33999999999997</v>
      </c>
      <c r="M247" s="288">
        <v>127</v>
      </c>
      <c r="N247" s="26">
        <v>13.45</v>
      </c>
      <c r="O247" s="27">
        <v>4.9000000000000004</v>
      </c>
      <c r="P247" s="106" t="s">
        <v>8</v>
      </c>
    </row>
    <row r="248" spans="1:16" ht="11.1" customHeight="1" x14ac:dyDescent="0.25">
      <c r="A248" s="22">
        <v>356401</v>
      </c>
      <c r="B248" s="23" t="s">
        <v>361</v>
      </c>
      <c r="C248" s="23">
        <v>4421</v>
      </c>
      <c r="D248" s="23">
        <v>236</v>
      </c>
      <c r="E248" s="58" t="s">
        <v>580</v>
      </c>
      <c r="F248" s="24">
        <v>4657</v>
      </c>
      <c r="G248" s="25">
        <v>395.4</v>
      </c>
      <c r="H248" s="23">
        <v>4313</v>
      </c>
      <c r="I248" s="23">
        <v>240</v>
      </c>
      <c r="J248" s="58" t="s">
        <v>580</v>
      </c>
      <c r="K248" s="24">
        <v>4554</v>
      </c>
      <c r="L248" s="25">
        <v>386.65</v>
      </c>
      <c r="M248" s="262">
        <v>-103</v>
      </c>
      <c r="N248" s="26">
        <v>-8.74</v>
      </c>
      <c r="O248" s="27">
        <v>-2.2000000000000002</v>
      </c>
      <c r="P248" s="106" t="s">
        <v>8</v>
      </c>
    </row>
    <row r="249" spans="1:16" ht="11.1" customHeight="1" x14ac:dyDescent="0.25">
      <c r="A249" s="22">
        <v>356000</v>
      </c>
      <c r="B249" s="23" t="s">
        <v>37</v>
      </c>
      <c r="C249" s="23">
        <v>30796</v>
      </c>
      <c r="D249" s="23">
        <v>2554</v>
      </c>
      <c r="E249" s="58" t="s">
        <v>580</v>
      </c>
      <c r="F249" s="24">
        <v>33350</v>
      </c>
      <c r="G249" s="25">
        <v>292.99</v>
      </c>
      <c r="H249" s="23">
        <v>33265</v>
      </c>
      <c r="I249" s="23">
        <v>2614</v>
      </c>
      <c r="J249" s="58" t="s">
        <v>580</v>
      </c>
      <c r="K249" s="24">
        <v>35879</v>
      </c>
      <c r="L249" s="25">
        <v>315.20999999999998</v>
      </c>
      <c r="M249" s="288">
        <v>2529</v>
      </c>
      <c r="N249" s="26">
        <v>22.22</v>
      </c>
      <c r="O249" s="27">
        <v>7.6</v>
      </c>
      <c r="P249" s="106" t="s">
        <v>8</v>
      </c>
    </row>
    <row r="250" spans="1:16" ht="11.1" customHeight="1" x14ac:dyDescent="0.25">
      <c r="A250" s="22">
        <v>357008</v>
      </c>
      <c r="B250" s="23" t="s">
        <v>362</v>
      </c>
      <c r="C250" s="23">
        <v>6051</v>
      </c>
      <c r="D250" s="23">
        <v>372</v>
      </c>
      <c r="E250" s="58" t="s">
        <v>580</v>
      </c>
      <c r="F250" s="24">
        <v>6423</v>
      </c>
      <c r="G250" s="25">
        <v>346.21</v>
      </c>
      <c r="H250" s="23">
        <v>6221</v>
      </c>
      <c r="I250" s="23">
        <v>379</v>
      </c>
      <c r="J250" s="58" t="s">
        <v>580</v>
      </c>
      <c r="K250" s="24">
        <v>6600</v>
      </c>
      <c r="L250" s="25">
        <v>355.78</v>
      </c>
      <c r="M250" s="288">
        <v>178</v>
      </c>
      <c r="N250" s="26">
        <v>9.57</v>
      </c>
      <c r="O250" s="27">
        <v>2.8</v>
      </c>
      <c r="P250" s="106" t="s">
        <v>8</v>
      </c>
    </row>
    <row r="251" spans="1:16" ht="11.1" customHeight="1" x14ac:dyDescent="0.25">
      <c r="A251" s="22">
        <v>357016</v>
      </c>
      <c r="B251" s="23" t="s">
        <v>363</v>
      </c>
      <c r="C251" s="23">
        <v>3317</v>
      </c>
      <c r="D251" s="23">
        <v>183</v>
      </c>
      <c r="E251" s="58" t="s">
        <v>580</v>
      </c>
      <c r="F251" s="24">
        <v>3500</v>
      </c>
      <c r="G251" s="25">
        <v>381.87</v>
      </c>
      <c r="H251" s="23">
        <v>3574</v>
      </c>
      <c r="I251" s="23">
        <v>187</v>
      </c>
      <c r="J251" s="58" t="s">
        <v>580</v>
      </c>
      <c r="K251" s="24">
        <v>3761</v>
      </c>
      <c r="L251" s="25">
        <v>410.36</v>
      </c>
      <c r="M251" s="288">
        <v>261</v>
      </c>
      <c r="N251" s="26">
        <v>28.49</v>
      </c>
      <c r="O251" s="27">
        <v>7.5</v>
      </c>
      <c r="P251" s="106" t="s">
        <v>8</v>
      </c>
    </row>
    <row r="252" spans="1:16" ht="11.1" customHeight="1" x14ac:dyDescent="0.25">
      <c r="A252" s="22">
        <v>357039</v>
      </c>
      <c r="B252" s="23" t="s">
        <v>364</v>
      </c>
      <c r="C252" s="23">
        <v>4807</v>
      </c>
      <c r="D252" s="23">
        <v>435</v>
      </c>
      <c r="E252" s="58" t="s">
        <v>580</v>
      </c>
      <c r="F252" s="24">
        <v>5241</v>
      </c>
      <c r="G252" s="25">
        <v>239.42</v>
      </c>
      <c r="H252" s="23">
        <v>5086</v>
      </c>
      <c r="I252" s="23">
        <v>447</v>
      </c>
      <c r="J252" s="58" t="s">
        <v>580</v>
      </c>
      <c r="K252" s="24">
        <v>5533</v>
      </c>
      <c r="L252" s="25">
        <v>252.75</v>
      </c>
      <c r="M252" s="288">
        <v>292</v>
      </c>
      <c r="N252" s="26">
        <v>13.33</v>
      </c>
      <c r="O252" s="27">
        <v>5.6</v>
      </c>
      <c r="P252" s="106" t="s">
        <v>8</v>
      </c>
    </row>
    <row r="253" spans="1:16" ht="11.1" customHeight="1" x14ac:dyDescent="0.25">
      <c r="A253" s="22">
        <v>357041</v>
      </c>
      <c r="B253" s="23" t="s">
        <v>365</v>
      </c>
      <c r="C253" s="23">
        <v>2323</v>
      </c>
      <c r="D253" s="23">
        <v>259</v>
      </c>
      <c r="E253" s="58" t="s">
        <v>580</v>
      </c>
      <c r="F253" s="24">
        <v>2582</v>
      </c>
      <c r="G253" s="25">
        <v>198.56</v>
      </c>
      <c r="H253" s="23">
        <v>3353</v>
      </c>
      <c r="I253" s="23">
        <v>266</v>
      </c>
      <c r="J253" s="58" t="s">
        <v>580</v>
      </c>
      <c r="K253" s="24">
        <v>3618</v>
      </c>
      <c r="L253" s="25">
        <v>278.20999999999998</v>
      </c>
      <c r="M253" s="288">
        <v>1036</v>
      </c>
      <c r="N253" s="26">
        <v>79.64</v>
      </c>
      <c r="O253" s="27">
        <v>40.1</v>
      </c>
      <c r="P253" s="106" t="s">
        <v>8</v>
      </c>
    </row>
    <row r="254" spans="1:16" ht="11.1" customHeight="1" x14ac:dyDescent="0.25">
      <c r="A254" s="22">
        <v>357051</v>
      </c>
      <c r="B254" s="23" t="s">
        <v>366</v>
      </c>
      <c r="C254" s="23">
        <v>1372</v>
      </c>
      <c r="D254" s="23">
        <v>194</v>
      </c>
      <c r="E254" s="58" t="s">
        <v>580</v>
      </c>
      <c r="F254" s="24">
        <v>1565</v>
      </c>
      <c r="G254" s="25">
        <v>162.4</v>
      </c>
      <c r="H254" s="23">
        <v>1817</v>
      </c>
      <c r="I254" s="23">
        <v>197</v>
      </c>
      <c r="J254" s="58" t="s">
        <v>580</v>
      </c>
      <c r="K254" s="24">
        <v>2014</v>
      </c>
      <c r="L254" s="25">
        <v>208.91</v>
      </c>
      <c r="M254" s="288">
        <v>448</v>
      </c>
      <c r="N254" s="26">
        <v>46.52</v>
      </c>
      <c r="O254" s="27">
        <v>28.6</v>
      </c>
      <c r="P254" s="106" t="s">
        <v>8</v>
      </c>
    </row>
    <row r="255" spans="1:16" ht="11.1" customHeight="1" x14ac:dyDescent="0.25">
      <c r="A255" s="22">
        <v>357401</v>
      </c>
      <c r="B255" s="23" t="s">
        <v>367</v>
      </c>
      <c r="C255" s="58" t="s">
        <v>580</v>
      </c>
      <c r="D255" s="23">
        <v>164</v>
      </c>
      <c r="E255" s="23">
        <v>14</v>
      </c>
      <c r="F255" s="24">
        <v>151</v>
      </c>
      <c r="G255" s="25">
        <v>18.309999999999999</v>
      </c>
      <c r="H255" s="23">
        <v>443</v>
      </c>
      <c r="I255" s="23">
        <v>168</v>
      </c>
      <c r="J255" s="58" t="s">
        <v>580</v>
      </c>
      <c r="K255" s="24">
        <v>611</v>
      </c>
      <c r="L255" s="25">
        <v>74.3</v>
      </c>
      <c r="M255" s="288">
        <v>460</v>
      </c>
      <c r="N255" s="26">
        <v>55.99</v>
      </c>
      <c r="O255" s="27">
        <v>305.8</v>
      </c>
      <c r="P255" s="106" t="s">
        <v>8</v>
      </c>
    </row>
    <row r="256" spans="1:16" ht="11.1" customHeight="1" x14ac:dyDescent="0.25">
      <c r="A256" s="22">
        <v>357402</v>
      </c>
      <c r="B256" s="23" t="s">
        <v>368</v>
      </c>
      <c r="C256" s="23">
        <v>2285</v>
      </c>
      <c r="D256" s="23">
        <v>149</v>
      </c>
      <c r="E256" s="58" t="s">
        <v>580</v>
      </c>
      <c r="F256" s="24">
        <v>2434</v>
      </c>
      <c r="G256" s="25">
        <v>323.48</v>
      </c>
      <c r="H256" s="23">
        <v>2568</v>
      </c>
      <c r="I256" s="23">
        <v>154</v>
      </c>
      <c r="J256" s="58" t="s">
        <v>580</v>
      </c>
      <c r="K256" s="24">
        <v>2722</v>
      </c>
      <c r="L256" s="25">
        <v>361.67</v>
      </c>
      <c r="M256" s="288">
        <v>287</v>
      </c>
      <c r="N256" s="26">
        <v>38.19</v>
      </c>
      <c r="O256" s="27">
        <v>11.8</v>
      </c>
      <c r="P256" s="106" t="s">
        <v>8</v>
      </c>
    </row>
    <row r="257" spans="1:16" ht="11.1" customHeight="1" x14ac:dyDescent="0.25">
      <c r="A257" s="22">
        <v>357403</v>
      </c>
      <c r="B257" s="23" t="s">
        <v>369</v>
      </c>
      <c r="C257" s="23">
        <v>2102</v>
      </c>
      <c r="D257" s="23">
        <v>128</v>
      </c>
      <c r="E257" s="58" t="s">
        <v>580</v>
      </c>
      <c r="F257" s="24">
        <v>2229</v>
      </c>
      <c r="G257" s="25">
        <v>351.31</v>
      </c>
      <c r="H257" s="23">
        <v>2243</v>
      </c>
      <c r="I257" s="23">
        <v>130</v>
      </c>
      <c r="J257" s="58" t="s">
        <v>580</v>
      </c>
      <c r="K257" s="24">
        <v>2372</v>
      </c>
      <c r="L257" s="25">
        <v>373.8</v>
      </c>
      <c r="M257" s="288">
        <v>143</v>
      </c>
      <c r="N257" s="26">
        <v>22.5</v>
      </c>
      <c r="O257" s="27">
        <v>6.4</v>
      </c>
      <c r="P257" s="106" t="s">
        <v>8</v>
      </c>
    </row>
    <row r="258" spans="1:16" ht="11.1" customHeight="1" x14ac:dyDescent="0.25">
      <c r="A258" s="22">
        <v>357404</v>
      </c>
      <c r="B258" s="23" t="s">
        <v>370</v>
      </c>
      <c r="C258" s="23">
        <v>2613</v>
      </c>
      <c r="D258" s="23">
        <v>192</v>
      </c>
      <c r="E258" s="58" t="s">
        <v>580</v>
      </c>
      <c r="F258" s="24">
        <v>2805</v>
      </c>
      <c r="G258" s="25">
        <v>291.68</v>
      </c>
      <c r="H258" s="23">
        <v>2606</v>
      </c>
      <c r="I258" s="23">
        <v>196</v>
      </c>
      <c r="J258" s="58" t="s">
        <v>580</v>
      </c>
      <c r="K258" s="24">
        <v>2802</v>
      </c>
      <c r="L258" s="25">
        <v>291.33999999999997</v>
      </c>
      <c r="M258" s="262">
        <v>-3</v>
      </c>
      <c r="N258" s="26">
        <v>-0.34</v>
      </c>
      <c r="O258" s="27">
        <v>-0.1</v>
      </c>
      <c r="P258" s="106" t="s">
        <v>8</v>
      </c>
    </row>
    <row r="259" spans="1:16" ht="11.1" customHeight="1" x14ac:dyDescent="0.25">
      <c r="A259" s="22">
        <v>357405</v>
      </c>
      <c r="B259" s="23" t="s">
        <v>371</v>
      </c>
      <c r="C259" s="23">
        <v>684</v>
      </c>
      <c r="D259" s="23">
        <v>224</v>
      </c>
      <c r="E259" s="58" t="s">
        <v>580</v>
      </c>
      <c r="F259" s="24">
        <v>907</v>
      </c>
      <c r="G259" s="25">
        <v>80.59</v>
      </c>
      <c r="H259" s="23">
        <v>1172</v>
      </c>
      <c r="I259" s="23">
        <v>230</v>
      </c>
      <c r="J259" s="58" t="s">
        <v>580</v>
      </c>
      <c r="K259" s="24">
        <v>1402</v>
      </c>
      <c r="L259" s="25">
        <v>124.5</v>
      </c>
      <c r="M259" s="288">
        <v>494</v>
      </c>
      <c r="N259" s="26">
        <v>43.91</v>
      </c>
      <c r="O259" s="27">
        <v>54.5</v>
      </c>
      <c r="P259" s="106" t="s">
        <v>8</v>
      </c>
    </row>
    <row r="260" spans="1:16" ht="11.1" customHeight="1" x14ac:dyDescent="0.25">
      <c r="A260" s="22">
        <v>357406</v>
      </c>
      <c r="B260" s="23" t="s">
        <v>372</v>
      </c>
      <c r="C260" s="23">
        <v>3010</v>
      </c>
      <c r="D260" s="23">
        <v>292</v>
      </c>
      <c r="E260" s="58" t="s">
        <v>580</v>
      </c>
      <c r="F260" s="24">
        <v>3302</v>
      </c>
      <c r="G260" s="25">
        <v>223.74</v>
      </c>
      <c r="H260" s="23">
        <v>3999</v>
      </c>
      <c r="I260" s="23">
        <v>301</v>
      </c>
      <c r="J260" s="58" t="s">
        <v>580</v>
      </c>
      <c r="K260" s="24">
        <v>4300</v>
      </c>
      <c r="L260" s="25">
        <v>291.33</v>
      </c>
      <c r="M260" s="288">
        <v>998</v>
      </c>
      <c r="N260" s="26">
        <v>67.59</v>
      </c>
      <c r="O260" s="27">
        <v>30.2</v>
      </c>
      <c r="P260" s="106" t="s">
        <v>8</v>
      </c>
    </row>
    <row r="261" spans="1:16" ht="11.1" customHeight="1" x14ac:dyDescent="0.25">
      <c r="A261" s="22">
        <v>357407</v>
      </c>
      <c r="B261" s="23" t="s">
        <v>373</v>
      </c>
      <c r="C261" s="23">
        <v>3223</v>
      </c>
      <c r="D261" s="23">
        <v>216</v>
      </c>
      <c r="E261" s="58" t="s">
        <v>580</v>
      </c>
      <c r="F261" s="24">
        <v>3438</v>
      </c>
      <c r="G261" s="25">
        <v>318.52</v>
      </c>
      <c r="H261" s="23">
        <v>3126</v>
      </c>
      <c r="I261" s="23">
        <v>220</v>
      </c>
      <c r="J261" s="58" t="s">
        <v>580</v>
      </c>
      <c r="K261" s="24">
        <v>3347</v>
      </c>
      <c r="L261" s="25">
        <v>310.04000000000002</v>
      </c>
      <c r="M261" s="262">
        <v>-92</v>
      </c>
      <c r="N261" s="26">
        <v>-8.48</v>
      </c>
      <c r="O261" s="27">
        <v>-2.7</v>
      </c>
      <c r="P261" s="106" t="s">
        <v>8</v>
      </c>
    </row>
    <row r="262" spans="1:16" ht="11.1" customHeight="1" x14ac:dyDescent="0.25">
      <c r="A262" s="22">
        <v>357408</v>
      </c>
      <c r="B262" s="23" t="s">
        <v>374</v>
      </c>
      <c r="C262" s="58" t="s">
        <v>580</v>
      </c>
      <c r="D262" s="23">
        <v>461</v>
      </c>
      <c r="E262" s="23">
        <v>27</v>
      </c>
      <c r="F262" s="24">
        <v>434</v>
      </c>
      <c r="G262" s="25">
        <v>18.87</v>
      </c>
      <c r="H262" s="58" t="s">
        <v>580</v>
      </c>
      <c r="I262" s="23">
        <v>470</v>
      </c>
      <c r="J262" s="23">
        <v>42</v>
      </c>
      <c r="K262" s="24">
        <v>427</v>
      </c>
      <c r="L262" s="25">
        <v>18.57</v>
      </c>
      <c r="M262" s="262">
        <v>-7</v>
      </c>
      <c r="N262" s="26">
        <v>-0.3</v>
      </c>
      <c r="O262" s="27">
        <v>-1.6</v>
      </c>
      <c r="P262" s="106" t="s">
        <v>8</v>
      </c>
    </row>
    <row r="263" spans="1:16" ht="11.1" customHeight="1" x14ac:dyDescent="0.25">
      <c r="A263" s="22">
        <v>357000</v>
      </c>
      <c r="B263" s="23" t="s">
        <v>38</v>
      </c>
      <c r="C263" s="23">
        <v>31786</v>
      </c>
      <c r="D263" s="23">
        <v>3268</v>
      </c>
      <c r="E263" s="23">
        <v>41</v>
      </c>
      <c r="F263" s="24">
        <v>35013</v>
      </c>
      <c r="G263" s="25">
        <v>213.8</v>
      </c>
      <c r="H263" s="23">
        <v>36207</v>
      </c>
      <c r="I263" s="23">
        <v>3344</v>
      </c>
      <c r="J263" s="23">
        <v>42</v>
      </c>
      <c r="K263" s="24">
        <v>39509</v>
      </c>
      <c r="L263" s="25">
        <v>241.25</v>
      </c>
      <c r="M263" s="288">
        <v>4496</v>
      </c>
      <c r="N263" s="26">
        <v>27.45</v>
      </c>
      <c r="O263" s="27">
        <v>12.8</v>
      </c>
      <c r="P263" s="106" t="s">
        <v>8</v>
      </c>
    </row>
    <row r="264" spans="1:16" ht="11.1" customHeight="1" x14ac:dyDescent="0.25">
      <c r="A264" s="22">
        <v>358002</v>
      </c>
      <c r="B264" s="23" t="s">
        <v>375</v>
      </c>
      <c r="C264" s="23">
        <v>808</v>
      </c>
      <c r="D264" s="23">
        <v>131</v>
      </c>
      <c r="E264" s="58" t="s">
        <v>580</v>
      </c>
      <c r="F264" s="24">
        <v>939</v>
      </c>
      <c r="G264" s="25">
        <v>146.22999999999999</v>
      </c>
      <c r="H264" s="23">
        <v>425</v>
      </c>
      <c r="I264" s="23">
        <v>131</v>
      </c>
      <c r="J264" s="58" t="s">
        <v>580</v>
      </c>
      <c r="K264" s="24">
        <v>556</v>
      </c>
      <c r="L264" s="25">
        <v>86.67</v>
      </c>
      <c r="M264" s="262">
        <v>-382</v>
      </c>
      <c r="N264" s="26">
        <v>-59.56</v>
      </c>
      <c r="O264" s="27">
        <v>-40.700000000000003</v>
      </c>
      <c r="P264" s="106" t="s">
        <v>8</v>
      </c>
    </row>
    <row r="265" spans="1:16" ht="11.1" customHeight="1" x14ac:dyDescent="0.25">
      <c r="A265" s="22">
        <v>358008</v>
      </c>
      <c r="B265" s="23" t="s">
        <v>376</v>
      </c>
      <c r="C265" s="23">
        <v>4920</v>
      </c>
      <c r="D265" s="23">
        <v>235</v>
      </c>
      <c r="E265" s="58" t="s">
        <v>580</v>
      </c>
      <c r="F265" s="24">
        <v>5155</v>
      </c>
      <c r="G265" s="25">
        <v>432.79</v>
      </c>
      <c r="H265" s="23">
        <v>5581</v>
      </c>
      <c r="I265" s="23">
        <v>243</v>
      </c>
      <c r="J265" s="58" t="s">
        <v>580</v>
      </c>
      <c r="K265" s="24">
        <v>5824</v>
      </c>
      <c r="L265" s="25">
        <v>488.95</v>
      </c>
      <c r="M265" s="288">
        <v>669</v>
      </c>
      <c r="N265" s="26">
        <v>56.16</v>
      </c>
      <c r="O265" s="27">
        <v>13</v>
      </c>
      <c r="P265" s="106" t="s">
        <v>8</v>
      </c>
    </row>
    <row r="266" spans="1:16" ht="11.1" customHeight="1" x14ac:dyDescent="0.25">
      <c r="A266" s="22">
        <v>358016</v>
      </c>
      <c r="B266" s="23" t="s">
        <v>377</v>
      </c>
      <c r="C266" s="23">
        <v>5922</v>
      </c>
      <c r="D266" s="23">
        <v>302</v>
      </c>
      <c r="E266" s="58" t="s">
        <v>580</v>
      </c>
      <c r="F266" s="24">
        <v>6224</v>
      </c>
      <c r="G266" s="25">
        <v>412</v>
      </c>
      <c r="H266" s="23">
        <v>5827</v>
      </c>
      <c r="I266" s="23">
        <v>308</v>
      </c>
      <c r="J266" s="58" t="s">
        <v>580</v>
      </c>
      <c r="K266" s="24">
        <v>6135</v>
      </c>
      <c r="L266" s="25">
        <v>406.14</v>
      </c>
      <c r="M266" s="262">
        <v>-89</v>
      </c>
      <c r="N266" s="26">
        <v>-5.87</v>
      </c>
      <c r="O266" s="27">
        <v>-1.4</v>
      </c>
      <c r="P266" s="106" t="s">
        <v>8</v>
      </c>
    </row>
    <row r="267" spans="1:16" ht="11.1" customHeight="1" x14ac:dyDescent="0.25">
      <c r="A267" s="22">
        <v>358017</v>
      </c>
      <c r="B267" s="23" t="s">
        <v>378</v>
      </c>
      <c r="C267" s="23">
        <v>1321</v>
      </c>
      <c r="D267" s="23">
        <v>112</v>
      </c>
      <c r="E267" s="58" t="s">
        <v>580</v>
      </c>
      <c r="F267" s="24">
        <v>1433</v>
      </c>
      <c r="G267" s="25">
        <v>255.24</v>
      </c>
      <c r="H267" s="23">
        <v>918</v>
      </c>
      <c r="I267" s="23">
        <v>115</v>
      </c>
      <c r="J267" s="58" t="s">
        <v>580</v>
      </c>
      <c r="K267" s="24">
        <v>1033</v>
      </c>
      <c r="L267" s="25">
        <v>183.95</v>
      </c>
      <c r="M267" s="262">
        <v>-400</v>
      </c>
      <c r="N267" s="26">
        <v>-71.290000000000006</v>
      </c>
      <c r="O267" s="27">
        <v>-27.9</v>
      </c>
      <c r="P267" s="106" t="s">
        <v>8</v>
      </c>
    </row>
    <row r="268" spans="1:16" ht="11.1" customHeight="1" x14ac:dyDescent="0.25">
      <c r="A268" s="22">
        <v>358019</v>
      </c>
      <c r="B268" s="23" t="s">
        <v>379</v>
      </c>
      <c r="C268" s="23">
        <v>6433</v>
      </c>
      <c r="D268" s="23">
        <v>373</v>
      </c>
      <c r="E268" s="58" t="s">
        <v>580</v>
      </c>
      <c r="F268" s="24">
        <v>6806</v>
      </c>
      <c r="G268" s="25">
        <v>364.22</v>
      </c>
      <c r="H268" s="23">
        <v>7392</v>
      </c>
      <c r="I268" s="23">
        <v>382</v>
      </c>
      <c r="J268" s="58" t="s">
        <v>580</v>
      </c>
      <c r="K268" s="24">
        <v>7774</v>
      </c>
      <c r="L268" s="25">
        <v>416</v>
      </c>
      <c r="M268" s="288">
        <v>968</v>
      </c>
      <c r="N268" s="26">
        <v>51.78</v>
      </c>
      <c r="O268" s="27">
        <v>14.2</v>
      </c>
      <c r="P268" s="106" t="s">
        <v>8</v>
      </c>
    </row>
    <row r="269" spans="1:16" ht="11.1" customHeight="1" x14ac:dyDescent="0.25">
      <c r="A269" s="22">
        <v>358021</v>
      </c>
      <c r="B269" s="23" t="s">
        <v>380</v>
      </c>
      <c r="C269" s="23">
        <v>3027</v>
      </c>
      <c r="D269" s="23">
        <v>430</v>
      </c>
      <c r="E269" s="58" t="s">
        <v>580</v>
      </c>
      <c r="F269" s="24">
        <v>3457</v>
      </c>
      <c r="G269" s="25">
        <v>161.44</v>
      </c>
      <c r="H269" s="23">
        <v>2549</v>
      </c>
      <c r="I269" s="23">
        <v>437</v>
      </c>
      <c r="J269" s="58" t="s">
        <v>580</v>
      </c>
      <c r="K269" s="24">
        <v>2987</v>
      </c>
      <c r="L269" s="25">
        <v>139.47</v>
      </c>
      <c r="M269" s="262">
        <v>-470</v>
      </c>
      <c r="N269" s="26">
        <v>-21.96</v>
      </c>
      <c r="O269" s="27">
        <v>-13.6</v>
      </c>
      <c r="P269" s="106" t="s">
        <v>8</v>
      </c>
    </row>
    <row r="270" spans="1:16" ht="11.1" customHeight="1" x14ac:dyDescent="0.25">
      <c r="A270" s="22">
        <v>358023</v>
      </c>
      <c r="B270" s="23" t="s">
        <v>381</v>
      </c>
      <c r="C270" s="23">
        <v>1221</v>
      </c>
      <c r="D270" s="23">
        <v>84</v>
      </c>
      <c r="E270" s="58" t="s">
        <v>580</v>
      </c>
      <c r="F270" s="24">
        <v>1304</v>
      </c>
      <c r="G270" s="25">
        <v>309.52999999999997</v>
      </c>
      <c r="H270" s="23">
        <v>971</v>
      </c>
      <c r="I270" s="23">
        <v>86</v>
      </c>
      <c r="J270" s="58" t="s">
        <v>580</v>
      </c>
      <c r="K270" s="24">
        <v>1057</v>
      </c>
      <c r="L270" s="25">
        <v>250.79</v>
      </c>
      <c r="M270" s="262">
        <v>-248</v>
      </c>
      <c r="N270" s="26">
        <v>-58.74</v>
      </c>
      <c r="O270" s="27">
        <v>-19</v>
      </c>
      <c r="P270" s="106" t="s">
        <v>8</v>
      </c>
    </row>
    <row r="271" spans="1:16" ht="11.1" customHeight="1" x14ac:dyDescent="0.25">
      <c r="A271" s="22">
        <v>358024</v>
      </c>
      <c r="B271" s="23" t="s">
        <v>382</v>
      </c>
      <c r="C271" s="23">
        <v>6517</v>
      </c>
      <c r="D271" s="23">
        <v>821</v>
      </c>
      <c r="E271" s="58" t="s">
        <v>580</v>
      </c>
      <c r="F271" s="24">
        <v>7338</v>
      </c>
      <c r="G271" s="25">
        <v>243.77</v>
      </c>
      <c r="H271" s="23">
        <v>6590</v>
      </c>
      <c r="I271" s="23">
        <v>902</v>
      </c>
      <c r="J271" s="58" t="s">
        <v>580</v>
      </c>
      <c r="K271" s="24">
        <v>7492</v>
      </c>
      <c r="L271" s="25">
        <v>248.9</v>
      </c>
      <c r="M271" s="288">
        <v>154</v>
      </c>
      <c r="N271" s="26">
        <v>5.13</v>
      </c>
      <c r="O271" s="27">
        <v>2.1</v>
      </c>
      <c r="P271" s="106" t="s">
        <v>8</v>
      </c>
    </row>
    <row r="272" spans="1:16" ht="11.1" customHeight="1" x14ac:dyDescent="0.25">
      <c r="A272" s="22">
        <v>358401</v>
      </c>
      <c r="B272" s="23" t="s">
        <v>383</v>
      </c>
      <c r="C272" s="23">
        <v>924</v>
      </c>
      <c r="D272" s="23">
        <v>139</v>
      </c>
      <c r="E272" s="58" t="s">
        <v>580</v>
      </c>
      <c r="F272" s="24">
        <v>1062</v>
      </c>
      <c r="G272" s="25">
        <v>152.09</v>
      </c>
      <c r="H272" s="23">
        <v>568</v>
      </c>
      <c r="I272" s="23">
        <v>143</v>
      </c>
      <c r="J272" s="58" t="s">
        <v>580</v>
      </c>
      <c r="K272" s="24">
        <v>711</v>
      </c>
      <c r="L272" s="25">
        <v>101.74</v>
      </c>
      <c r="M272" s="262">
        <v>-352</v>
      </c>
      <c r="N272" s="26">
        <v>-50.35</v>
      </c>
      <c r="O272" s="27">
        <v>-33.1</v>
      </c>
      <c r="P272" s="106" t="s">
        <v>8</v>
      </c>
    </row>
    <row r="273" spans="1:16" ht="11.1" customHeight="1" x14ac:dyDescent="0.25">
      <c r="A273" s="22">
        <v>358402</v>
      </c>
      <c r="B273" s="23" t="s">
        <v>384</v>
      </c>
      <c r="C273" s="23">
        <v>1407</v>
      </c>
      <c r="D273" s="23">
        <v>91</v>
      </c>
      <c r="E273" s="58" t="s">
        <v>580</v>
      </c>
      <c r="F273" s="24">
        <v>1498</v>
      </c>
      <c r="G273" s="25">
        <v>329.58</v>
      </c>
      <c r="H273" s="23">
        <v>1463</v>
      </c>
      <c r="I273" s="23">
        <v>93</v>
      </c>
      <c r="J273" s="58" t="s">
        <v>580</v>
      </c>
      <c r="K273" s="24">
        <v>1556</v>
      </c>
      <c r="L273" s="25">
        <v>342.28</v>
      </c>
      <c r="M273" s="288">
        <v>58</v>
      </c>
      <c r="N273" s="26">
        <v>12.7</v>
      </c>
      <c r="O273" s="27">
        <v>3.9</v>
      </c>
      <c r="P273" s="106" t="s">
        <v>8</v>
      </c>
    </row>
    <row r="274" spans="1:16" ht="11.1" customHeight="1" x14ac:dyDescent="0.25">
      <c r="A274" s="22">
        <v>358403</v>
      </c>
      <c r="B274" s="23" t="s">
        <v>385</v>
      </c>
      <c r="C274" s="23">
        <v>3666</v>
      </c>
      <c r="D274" s="23">
        <v>257</v>
      </c>
      <c r="E274" s="58" t="s">
        <v>580</v>
      </c>
      <c r="F274" s="24">
        <v>3923</v>
      </c>
      <c r="G274" s="25">
        <v>302.36</v>
      </c>
      <c r="H274" s="23">
        <v>3689</v>
      </c>
      <c r="I274" s="23">
        <v>265</v>
      </c>
      <c r="J274" s="58" t="s">
        <v>580</v>
      </c>
      <c r="K274" s="24">
        <v>3954</v>
      </c>
      <c r="L274" s="25">
        <v>304.73</v>
      </c>
      <c r="M274" s="288">
        <v>31</v>
      </c>
      <c r="N274" s="26">
        <v>2.37</v>
      </c>
      <c r="O274" s="27">
        <v>0.8</v>
      </c>
      <c r="P274" s="106" t="s">
        <v>8</v>
      </c>
    </row>
    <row r="275" spans="1:16" ht="11.1" customHeight="1" x14ac:dyDescent="0.25">
      <c r="A275" s="22">
        <v>358000</v>
      </c>
      <c r="B275" s="23" t="s">
        <v>39</v>
      </c>
      <c r="C275" s="23">
        <v>36166</v>
      </c>
      <c r="D275" s="23">
        <v>2973</v>
      </c>
      <c r="E275" s="58" t="s">
        <v>580</v>
      </c>
      <c r="F275" s="24">
        <v>39139</v>
      </c>
      <c r="G275" s="25">
        <v>279.26</v>
      </c>
      <c r="H275" s="23">
        <v>35973</v>
      </c>
      <c r="I275" s="23">
        <v>3105</v>
      </c>
      <c r="J275" s="58" t="s">
        <v>580</v>
      </c>
      <c r="K275" s="24">
        <v>39078</v>
      </c>
      <c r="L275" s="25">
        <v>278.82</v>
      </c>
      <c r="M275" s="262">
        <v>-61</v>
      </c>
      <c r="N275" s="26">
        <v>-0.44</v>
      </c>
      <c r="O275" s="27">
        <v>-0.2</v>
      </c>
      <c r="P275" s="106" t="s">
        <v>8</v>
      </c>
    </row>
    <row r="276" spans="1:16" ht="11.1" customHeight="1" x14ac:dyDescent="0.25">
      <c r="A276" s="22">
        <v>359010</v>
      </c>
      <c r="B276" s="23" t="s">
        <v>386</v>
      </c>
      <c r="C276" s="23">
        <v>9517</v>
      </c>
      <c r="D276" s="23">
        <v>1177</v>
      </c>
      <c r="E276" s="58" t="s">
        <v>580</v>
      </c>
      <c r="F276" s="24">
        <v>10694</v>
      </c>
      <c r="G276" s="25">
        <v>265.93</v>
      </c>
      <c r="H276" s="23">
        <v>8847</v>
      </c>
      <c r="I276" s="23">
        <v>1205</v>
      </c>
      <c r="J276" s="58" t="s">
        <v>580</v>
      </c>
      <c r="K276" s="24">
        <v>10052</v>
      </c>
      <c r="L276" s="25">
        <v>249.97</v>
      </c>
      <c r="M276" s="262">
        <v>-642</v>
      </c>
      <c r="N276" s="26">
        <v>-15.97</v>
      </c>
      <c r="O276" s="27">
        <v>-6</v>
      </c>
      <c r="P276" s="106" t="s">
        <v>8</v>
      </c>
    </row>
    <row r="277" spans="1:16" ht="11.1" customHeight="1" x14ac:dyDescent="0.25">
      <c r="A277" s="22">
        <v>359013</v>
      </c>
      <c r="B277" s="23" t="s">
        <v>387</v>
      </c>
      <c r="C277" s="23">
        <v>2420</v>
      </c>
      <c r="D277" s="23">
        <v>224</v>
      </c>
      <c r="E277" s="58" t="s">
        <v>580</v>
      </c>
      <c r="F277" s="24">
        <v>2644</v>
      </c>
      <c r="G277" s="25">
        <v>236.43</v>
      </c>
      <c r="H277" s="23">
        <v>1318</v>
      </c>
      <c r="I277" s="23">
        <v>228</v>
      </c>
      <c r="J277" s="58" t="s">
        <v>580</v>
      </c>
      <c r="K277" s="24">
        <v>1547</v>
      </c>
      <c r="L277" s="25">
        <v>138.28</v>
      </c>
      <c r="M277" s="288">
        <v>-1098</v>
      </c>
      <c r="N277" s="26">
        <v>-98.15</v>
      </c>
      <c r="O277" s="27">
        <v>-41.5</v>
      </c>
      <c r="P277" s="106" t="s">
        <v>8</v>
      </c>
    </row>
    <row r="278" spans="1:16" ht="11.1" customHeight="1" x14ac:dyDescent="0.25">
      <c r="A278" s="22">
        <v>359028</v>
      </c>
      <c r="B278" s="23" t="s">
        <v>388</v>
      </c>
      <c r="C278" s="23">
        <v>1552</v>
      </c>
      <c r="D278" s="23">
        <v>242</v>
      </c>
      <c r="E278" s="58" t="s">
        <v>580</v>
      </c>
      <c r="F278" s="24">
        <v>1793</v>
      </c>
      <c r="G278" s="25">
        <v>146.13999999999999</v>
      </c>
      <c r="H278" s="23">
        <v>1254</v>
      </c>
      <c r="I278" s="23">
        <v>251</v>
      </c>
      <c r="J278" s="58" t="s">
        <v>580</v>
      </c>
      <c r="K278" s="24">
        <v>1504</v>
      </c>
      <c r="L278" s="25">
        <v>122.57</v>
      </c>
      <c r="M278" s="262">
        <v>-289</v>
      </c>
      <c r="N278" s="26">
        <v>-23.57</v>
      </c>
      <c r="O278" s="27">
        <v>-16.100000000000001</v>
      </c>
      <c r="P278" s="106" t="s">
        <v>8</v>
      </c>
    </row>
    <row r="279" spans="1:16" ht="11.1" customHeight="1" x14ac:dyDescent="0.25">
      <c r="A279" s="22">
        <v>359038</v>
      </c>
      <c r="B279" s="23" t="s">
        <v>389</v>
      </c>
      <c r="C279" s="23">
        <v>4049</v>
      </c>
      <c r="D279" s="23">
        <v>1396</v>
      </c>
      <c r="E279" s="58" t="s">
        <v>580</v>
      </c>
      <c r="F279" s="24">
        <v>5445</v>
      </c>
      <c r="G279" s="25">
        <v>114.22</v>
      </c>
      <c r="H279" s="58" t="s">
        <v>580</v>
      </c>
      <c r="I279" s="23">
        <v>1429</v>
      </c>
      <c r="J279" s="23">
        <v>791</v>
      </c>
      <c r="K279" s="24">
        <v>638</v>
      </c>
      <c r="L279" s="25">
        <v>13.39</v>
      </c>
      <c r="M279" s="288">
        <v>-4807</v>
      </c>
      <c r="N279" s="26">
        <v>-100.84</v>
      </c>
      <c r="O279" s="27">
        <v>-88.3</v>
      </c>
      <c r="P279" s="106" t="s">
        <v>8</v>
      </c>
    </row>
    <row r="280" spans="1:16" ht="11.1" customHeight="1" x14ac:dyDescent="0.25">
      <c r="A280" s="22">
        <v>359401</v>
      </c>
      <c r="B280" s="23" t="s">
        <v>390</v>
      </c>
      <c r="C280" s="23">
        <v>1670</v>
      </c>
      <c r="D280" s="23">
        <v>188</v>
      </c>
      <c r="E280" s="58" t="s">
        <v>580</v>
      </c>
      <c r="F280" s="24">
        <v>1858</v>
      </c>
      <c r="G280" s="25">
        <v>197.16</v>
      </c>
      <c r="H280" s="23">
        <v>1187</v>
      </c>
      <c r="I280" s="23">
        <v>192</v>
      </c>
      <c r="J280" s="58" t="s">
        <v>580</v>
      </c>
      <c r="K280" s="24">
        <v>1379</v>
      </c>
      <c r="L280" s="25">
        <v>146.30000000000001</v>
      </c>
      <c r="M280" s="262">
        <v>-479</v>
      </c>
      <c r="N280" s="26">
        <v>-50.87</v>
      </c>
      <c r="O280" s="27">
        <v>-25.8</v>
      </c>
      <c r="P280" s="106" t="s">
        <v>8</v>
      </c>
    </row>
    <row r="281" spans="1:16" ht="11.1" customHeight="1" x14ac:dyDescent="0.25">
      <c r="A281" s="22">
        <v>359402</v>
      </c>
      <c r="B281" s="23" t="s">
        <v>391</v>
      </c>
      <c r="C281" s="23">
        <v>3487</v>
      </c>
      <c r="D281" s="23">
        <v>254</v>
      </c>
      <c r="E281" s="58" t="s">
        <v>580</v>
      </c>
      <c r="F281" s="24">
        <v>3740</v>
      </c>
      <c r="G281" s="25">
        <v>295.41000000000003</v>
      </c>
      <c r="H281" s="23">
        <v>2333</v>
      </c>
      <c r="I281" s="23">
        <v>259</v>
      </c>
      <c r="J281" s="58" t="s">
        <v>580</v>
      </c>
      <c r="K281" s="24">
        <v>2592</v>
      </c>
      <c r="L281" s="25">
        <v>204.69</v>
      </c>
      <c r="M281" s="288">
        <v>-1149</v>
      </c>
      <c r="N281" s="26">
        <v>-90.73</v>
      </c>
      <c r="O281" s="27">
        <v>-30.7</v>
      </c>
      <c r="P281" s="106" t="s">
        <v>8</v>
      </c>
    </row>
    <row r="282" spans="1:16" ht="11.1" customHeight="1" x14ac:dyDescent="0.25">
      <c r="A282" s="22">
        <v>359403</v>
      </c>
      <c r="B282" s="23" t="s">
        <v>392</v>
      </c>
      <c r="C282" s="23">
        <v>6311</v>
      </c>
      <c r="D282" s="23">
        <v>632</v>
      </c>
      <c r="E282" s="58" t="s">
        <v>580</v>
      </c>
      <c r="F282" s="24">
        <v>6943</v>
      </c>
      <c r="G282" s="25">
        <v>316.66000000000003</v>
      </c>
      <c r="H282" s="23">
        <v>6342</v>
      </c>
      <c r="I282" s="23">
        <v>657</v>
      </c>
      <c r="J282" s="58" t="s">
        <v>580</v>
      </c>
      <c r="K282" s="24">
        <v>6999</v>
      </c>
      <c r="L282" s="25">
        <v>319.19</v>
      </c>
      <c r="M282" s="288">
        <v>55</v>
      </c>
      <c r="N282" s="26">
        <v>2.52</v>
      </c>
      <c r="O282" s="27">
        <v>0.8</v>
      </c>
      <c r="P282" s="106" t="s">
        <v>8</v>
      </c>
    </row>
    <row r="283" spans="1:16" ht="11.1" customHeight="1" x14ac:dyDescent="0.25">
      <c r="A283" s="22">
        <v>359405</v>
      </c>
      <c r="B283" s="23" t="s">
        <v>393</v>
      </c>
      <c r="C283" s="23">
        <v>2046</v>
      </c>
      <c r="D283" s="23">
        <v>253</v>
      </c>
      <c r="E283" s="58" t="s">
        <v>580</v>
      </c>
      <c r="F283" s="24">
        <v>2298</v>
      </c>
      <c r="G283" s="25">
        <v>177.92</v>
      </c>
      <c r="H283" s="23">
        <v>153</v>
      </c>
      <c r="I283" s="23">
        <v>264</v>
      </c>
      <c r="J283" s="58" t="s">
        <v>580</v>
      </c>
      <c r="K283" s="24">
        <v>416</v>
      </c>
      <c r="L283" s="25">
        <v>32.24</v>
      </c>
      <c r="M283" s="288">
        <v>-1882</v>
      </c>
      <c r="N283" s="26">
        <v>-145.68</v>
      </c>
      <c r="O283" s="27">
        <v>-81.900000000000006</v>
      </c>
      <c r="P283" s="106" t="s">
        <v>8</v>
      </c>
    </row>
    <row r="284" spans="1:16" ht="11.1" customHeight="1" x14ac:dyDescent="0.25">
      <c r="A284" s="22">
        <v>359406</v>
      </c>
      <c r="B284" s="23" t="s">
        <v>394</v>
      </c>
      <c r="C284" s="23">
        <v>867</v>
      </c>
      <c r="D284" s="23">
        <v>200</v>
      </c>
      <c r="E284" s="58" t="s">
        <v>580</v>
      </c>
      <c r="F284" s="24">
        <v>1067</v>
      </c>
      <c r="G284" s="25">
        <v>106.25</v>
      </c>
      <c r="H284" s="23">
        <v>1850</v>
      </c>
      <c r="I284" s="23">
        <v>205</v>
      </c>
      <c r="J284" s="58" t="s">
        <v>580</v>
      </c>
      <c r="K284" s="24">
        <v>2055</v>
      </c>
      <c r="L284" s="25">
        <v>204.6</v>
      </c>
      <c r="M284" s="288">
        <v>988</v>
      </c>
      <c r="N284" s="26">
        <v>98.35</v>
      </c>
      <c r="O284" s="27">
        <v>92.6</v>
      </c>
      <c r="P284" s="106" t="s">
        <v>8</v>
      </c>
    </row>
    <row r="285" spans="1:16" ht="11.1" customHeight="1" x14ac:dyDescent="0.25">
      <c r="A285" s="22">
        <v>359407</v>
      </c>
      <c r="B285" s="23" t="s">
        <v>395</v>
      </c>
      <c r="C285" s="23">
        <v>1970</v>
      </c>
      <c r="D285" s="23">
        <v>147</v>
      </c>
      <c r="E285" s="58" t="s">
        <v>580</v>
      </c>
      <c r="F285" s="24">
        <v>2118</v>
      </c>
      <c r="G285" s="25">
        <v>289.33</v>
      </c>
      <c r="H285" s="23">
        <v>1990</v>
      </c>
      <c r="I285" s="23">
        <v>149</v>
      </c>
      <c r="J285" s="58" t="s">
        <v>580</v>
      </c>
      <c r="K285" s="24">
        <v>2140</v>
      </c>
      <c r="L285" s="25">
        <v>292.37</v>
      </c>
      <c r="M285" s="288">
        <v>22</v>
      </c>
      <c r="N285" s="26">
        <v>3.04</v>
      </c>
      <c r="O285" s="27">
        <v>1.1000000000000001</v>
      </c>
      <c r="P285" s="106" t="s">
        <v>8</v>
      </c>
    </row>
    <row r="286" spans="1:16" ht="11.1" customHeight="1" x14ac:dyDescent="0.25">
      <c r="A286" s="22">
        <v>359409</v>
      </c>
      <c r="B286" s="23" t="s">
        <v>396</v>
      </c>
      <c r="C286" s="23">
        <v>6669</v>
      </c>
      <c r="D286" s="23">
        <v>364</v>
      </c>
      <c r="E286" s="58" t="s">
        <v>580</v>
      </c>
      <c r="F286" s="24">
        <v>7033</v>
      </c>
      <c r="G286" s="25">
        <v>383.96</v>
      </c>
      <c r="H286" s="23">
        <v>7918</v>
      </c>
      <c r="I286" s="23">
        <v>374</v>
      </c>
      <c r="J286" s="58" t="s">
        <v>580</v>
      </c>
      <c r="K286" s="24">
        <v>8292</v>
      </c>
      <c r="L286" s="25">
        <v>452.7</v>
      </c>
      <c r="M286" s="288">
        <v>1259</v>
      </c>
      <c r="N286" s="26">
        <v>68.75</v>
      </c>
      <c r="O286" s="27">
        <v>17.899999999999999</v>
      </c>
      <c r="P286" s="106" t="s">
        <v>8</v>
      </c>
    </row>
    <row r="287" spans="1:16" ht="11.1" customHeight="1" x14ac:dyDescent="0.25">
      <c r="A287" s="22">
        <v>359000</v>
      </c>
      <c r="B287" s="23" t="s">
        <v>40</v>
      </c>
      <c r="C287" s="23">
        <v>40557</v>
      </c>
      <c r="D287" s="23">
        <v>5078</v>
      </c>
      <c r="E287" s="58" t="s">
        <v>580</v>
      </c>
      <c r="F287" s="24">
        <v>45636</v>
      </c>
      <c r="G287" s="25">
        <v>223.75</v>
      </c>
      <c r="H287" s="23">
        <v>33191</v>
      </c>
      <c r="I287" s="23">
        <v>5214</v>
      </c>
      <c r="J287" s="23">
        <v>791</v>
      </c>
      <c r="K287" s="24">
        <v>37614</v>
      </c>
      <c r="L287" s="25">
        <v>184.42</v>
      </c>
      <c r="M287" s="288">
        <v>-8021</v>
      </c>
      <c r="N287" s="26">
        <v>-39.33</v>
      </c>
      <c r="O287" s="27">
        <v>-17.600000000000001</v>
      </c>
      <c r="P287" s="106" t="s">
        <v>8</v>
      </c>
    </row>
    <row r="288" spans="1:16" ht="11.1" customHeight="1" x14ac:dyDescent="0.25">
      <c r="A288" s="22">
        <v>360004</v>
      </c>
      <c r="B288" s="23" t="s">
        <v>397</v>
      </c>
      <c r="C288" s="23">
        <v>1466</v>
      </c>
      <c r="D288" s="23">
        <v>135</v>
      </c>
      <c r="E288" s="58" t="s">
        <v>580</v>
      </c>
      <c r="F288" s="24">
        <v>1601</v>
      </c>
      <c r="G288" s="25">
        <v>237.28</v>
      </c>
      <c r="H288" s="23">
        <v>1511</v>
      </c>
      <c r="I288" s="23">
        <v>138</v>
      </c>
      <c r="J288" s="58" t="s">
        <v>580</v>
      </c>
      <c r="K288" s="24">
        <v>1649</v>
      </c>
      <c r="L288" s="25">
        <v>244.43</v>
      </c>
      <c r="M288" s="288">
        <v>48</v>
      </c>
      <c r="N288" s="26">
        <v>7.16</v>
      </c>
      <c r="O288" s="27">
        <v>3</v>
      </c>
      <c r="P288" s="106" t="s">
        <v>8</v>
      </c>
    </row>
    <row r="289" spans="1:16" ht="11.1" customHeight="1" x14ac:dyDescent="0.25">
      <c r="A289" s="22">
        <v>360025</v>
      </c>
      <c r="B289" s="23" t="s">
        <v>398</v>
      </c>
      <c r="C289" s="23">
        <v>8592</v>
      </c>
      <c r="D289" s="23">
        <v>993</v>
      </c>
      <c r="E289" s="58" t="s">
        <v>580</v>
      </c>
      <c r="F289" s="24">
        <v>9584</v>
      </c>
      <c r="G289" s="25">
        <v>285.22000000000003</v>
      </c>
      <c r="H289" s="23">
        <v>9649</v>
      </c>
      <c r="I289" s="23">
        <v>1007</v>
      </c>
      <c r="J289" s="58" t="s">
        <v>580</v>
      </c>
      <c r="K289" s="24">
        <v>10656</v>
      </c>
      <c r="L289" s="25">
        <v>317.08999999999997</v>
      </c>
      <c r="M289" s="288">
        <v>1071</v>
      </c>
      <c r="N289" s="26">
        <v>31.88</v>
      </c>
      <c r="O289" s="27">
        <v>11.2</v>
      </c>
      <c r="P289" s="106" t="s">
        <v>8</v>
      </c>
    </row>
    <row r="290" spans="1:16" ht="11.1" customHeight="1" x14ac:dyDescent="0.25">
      <c r="A290" s="22">
        <v>360404</v>
      </c>
      <c r="B290" s="23" t="s">
        <v>399</v>
      </c>
      <c r="C290" s="23">
        <v>2296</v>
      </c>
      <c r="D290" s="23">
        <v>133</v>
      </c>
      <c r="E290" s="58" t="s">
        <v>580</v>
      </c>
      <c r="F290" s="24">
        <v>2429</v>
      </c>
      <c r="G290" s="25">
        <v>367.04</v>
      </c>
      <c r="H290" s="23">
        <v>2438</v>
      </c>
      <c r="I290" s="23">
        <v>135</v>
      </c>
      <c r="J290" s="58" t="s">
        <v>580</v>
      </c>
      <c r="K290" s="24">
        <v>2574</v>
      </c>
      <c r="L290" s="25">
        <v>388.82</v>
      </c>
      <c r="M290" s="288">
        <v>144</v>
      </c>
      <c r="N290" s="26">
        <v>21.79</v>
      </c>
      <c r="O290" s="27">
        <v>5.9</v>
      </c>
      <c r="P290" s="106" t="s">
        <v>8</v>
      </c>
    </row>
    <row r="291" spans="1:16" ht="11.1" customHeight="1" x14ac:dyDescent="0.25">
      <c r="A291" s="22">
        <v>360405</v>
      </c>
      <c r="B291" s="23" t="s">
        <v>400</v>
      </c>
      <c r="C291" s="23">
        <v>2119</v>
      </c>
      <c r="D291" s="23">
        <v>136</v>
      </c>
      <c r="E291" s="58" t="s">
        <v>580</v>
      </c>
      <c r="F291" s="24">
        <v>2255</v>
      </c>
      <c r="G291" s="25">
        <v>332.15</v>
      </c>
      <c r="H291" s="23">
        <v>2300</v>
      </c>
      <c r="I291" s="23">
        <v>139</v>
      </c>
      <c r="J291" s="58" t="s">
        <v>580</v>
      </c>
      <c r="K291" s="24">
        <v>2438</v>
      </c>
      <c r="L291" s="25">
        <v>359.17</v>
      </c>
      <c r="M291" s="288">
        <v>183</v>
      </c>
      <c r="N291" s="26">
        <v>27.01</v>
      </c>
      <c r="O291" s="27">
        <v>8.1</v>
      </c>
      <c r="P291" s="106" t="s">
        <v>8</v>
      </c>
    </row>
    <row r="292" spans="1:16" ht="11.1" customHeight="1" x14ac:dyDescent="0.25">
      <c r="A292" s="22">
        <v>360407</v>
      </c>
      <c r="B292" s="23" t="s">
        <v>401</v>
      </c>
      <c r="C292" s="23">
        <v>11276</v>
      </c>
      <c r="D292" s="23">
        <v>527</v>
      </c>
      <c r="E292" s="58" t="s">
        <v>580</v>
      </c>
      <c r="F292" s="24">
        <v>11803</v>
      </c>
      <c r="G292" s="25">
        <v>448.63</v>
      </c>
      <c r="H292" s="23">
        <v>11804</v>
      </c>
      <c r="I292" s="23">
        <v>537</v>
      </c>
      <c r="J292" s="58" t="s">
        <v>580</v>
      </c>
      <c r="K292" s="24">
        <v>12341</v>
      </c>
      <c r="L292" s="25">
        <v>469.08</v>
      </c>
      <c r="M292" s="288">
        <v>538</v>
      </c>
      <c r="N292" s="26">
        <v>20.46</v>
      </c>
      <c r="O292" s="27">
        <v>4.5999999999999996</v>
      </c>
      <c r="P292" s="106" t="s">
        <v>8</v>
      </c>
    </row>
    <row r="293" spans="1:16" ht="11.1" customHeight="1" x14ac:dyDescent="0.25">
      <c r="A293" s="22">
        <v>360408</v>
      </c>
      <c r="B293" s="23" t="s">
        <v>402</v>
      </c>
      <c r="C293" s="23">
        <v>4726</v>
      </c>
      <c r="D293" s="23">
        <v>248</v>
      </c>
      <c r="E293" s="58" t="s">
        <v>580</v>
      </c>
      <c r="F293" s="24">
        <v>4974</v>
      </c>
      <c r="G293" s="25">
        <v>400.84</v>
      </c>
      <c r="H293" s="23">
        <v>5094</v>
      </c>
      <c r="I293" s="23">
        <v>253</v>
      </c>
      <c r="J293" s="58" t="s">
        <v>580</v>
      </c>
      <c r="K293" s="24">
        <v>5347</v>
      </c>
      <c r="L293" s="25">
        <v>430.93</v>
      </c>
      <c r="M293" s="288">
        <v>373</v>
      </c>
      <c r="N293" s="26">
        <v>30.09</v>
      </c>
      <c r="O293" s="27">
        <v>7.5</v>
      </c>
      <c r="P293" s="106" t="s">
        <v>8</v>
      </c>
    </row>
    <row r="294" spans="1:16" ht="11.1" customHeight="1" x14ac:dyDescent="0.25">
      <c r="A294" s="22">
        <v>360000</v>
      </c>
      <c r="B294" s="23" t="s">
        <v>41</v>
      </c>
      <c r="C294" s="23">
        <v>30475</v>
      </c>
      <c r="D294" s="23">
        <v>2172</v>
      </c>
      <c r="E294" s="58" t="s">
        <v>580</v>
      </c>
      <c r="F294" s="24">
        <v>32647</v>
      </c>
      <c r="G294" s="25">
        <v>353.03</v>
      </c>
      <c r="H294" s="23">
        <v>32796</v>
      </c>
      <c r="I294" s="23">
        <v>2209</v>
      </c>
      <c r="J294" s="58" t="s">
        <v>580</v>
      </c>
      <c r="K294" s="24">
        <v>35005</v>
      </c>
      <c r="L294" s="25">
        <v>378.53</v>
      </c>
      <c r="M294" s="288">
        <v>2359</v>
      </c>
      <c r="N294" s="26">
        <v>25.5</v>
      </c>
      <c r="O294" s="27">
        <v>7.2</v>
      </c>
      <c r="P294" s="106" t="s">
        <v>8</v>
      </c>
    </row>
    <row r="295" spans="1:16" ht="11.1" customHeight="1" x14ac:dyDescent="0.25">
      <c r="A295" s="22">
        <v>361001</v>
      </c>
      <c r="B295" s="23" t="s">
        <v>403</v>
      </c>
      <c r="C295" s="23">
        <v>4458</v>
      </c>
      <c r="D295" s="23">
        <v>939</v>
      </c>
      <c r="E295" s="58" t="s">
        <v>580</v>
      </c>
      <c r="F295" s="24">
        <v>5397</v>
      </c>
      <c r="G295" s="25">
        <v>169.23</v>
      </c>
      <c r="H295" s="23">
        <v>5616</v>
      </c>
      <c r="I295" s="23">
        <v>956</v>
      </c>
      <c r="J295" s="58" t="s">
        <v>580</v>
      </c>
      <c r="K295" s="24">
        <v>6571</v>
      </c>
      <c r="L295" s="25">
        <v>206.05</v>
      </c>
      <c r="M295" s="288">
        <v>1174</v>
      </c>
      <c r="N295" s="26">
        <v>36.82</v>
      </c>
      <c r="O295" s="27">
        <v>21.8</v>
      </c>
      <c r="P295" s="106" t="s">
        <v>8</v>
      </c>
    </row>
    <row r="296" spans="1:16" ht="11.1" customHeight="1" x14ac:dyDescent="0.25">
      <c r="A296" s="22">
        <v>361003</v>
      </c>
      <c r="B296" s="23" t="s">
        <v>404</v>
      </c>
      <c r="C296" s="23">
        <v>3284</v>
      </c>
      <c r="D296" s="23">
        <v>179</v>
      </c>
      <c r="E296" s="58" t="s">
        <v>580</v>
      </c>
      <c r="F296" s="24">
        <v>3463</v>
      </c>
      <c r="G296" s="25">
        <v>385.03</v>
      </c>
      <c r="H296" s="23">
        <v>3714</v>
      </c>
      <c r="I296" s="23">
        <v>184</v>
      </c>
      <c r="J296" s="58" t="s">
        <v>580</v>
      </c>
      <c r="K296" s="24">
        <v>3898</v>
      </c>
      <c r="L296" s="25">
        <v>433.3</v>
      </c>
      <c r="M296" s="288">
        <v>434</v>
      </c>
      <c r="N296" s="26">
        <v>48.27</v>
      </c>
      <c r="O296" s="27">
        <v>12.5</v>
      </c>
      <c r="P296" s="106" t="s">
        <v>8</v>
      </c>
    </row>
    <row r="297" spans="1:16" ht="11.1" customHeight="1" x14ac:dyDescent="0.25">
      <c r="A297" s="22">
        <v>361005</v>
      </c>
      <c r="B297" s="23" t="s">
        <v>405</v>
      </c>
      <c r="C297" s="23">
        <v>1587</v>
      </c>
      <c r="D297" s="23">
        <v>200</v>
      </c>
      <c r="E297" s="58" t="s">
        <v>580</v>
      </c>
      <c r="F297" s="24">
        <v>1786</v>
      </c>
      <c r="G297" s="25">
        <v>179.4</v>
      </c>
      <c r="H297" s="23">
        <v>1969</v>
      </c>
      <c r="I297" s="23">
        <v>203</v>
      </c>
      <c r="J297" s="58" t="s">
        <v>580</v>
      </c>
      <c r="K297" s="24">
        <v>2173</v>
      </c>
      <c r="L297" s="25">
        <v>218.2</v>
      </c>
      <c r="M297" s="288">
        <v>386</v>
      </c>
      <c r="N297" s="26">
        <v>38.79</v>
      </c>
      <c r="O297" s="27">
        <v>21.6</v>
      </c>
      <c r="P297" s="106" t="s">
        <v>8</v>
      </c>
    </row>
    <row r="298" spans="1:16" ht="11.1" customHeight="1" x14ac:dyDescent="0.25">
      <c r="A298" s="22">
        <v>361006</v>
      </c>
      <c r="B298" s="23" t="s">
        <v>406</v>
      </c>
      <c r="C298" s="23">
        <v>4413</v>
      </c>
      <c r="D298" s="23">
        <v>289</v>
      </c>
      <c r="E298" s="58" t="s">
        <v>580</v>
      </c>
      <c r="F298" s="24">
        <v>4702</v>
      </c>
      <c r="G298" s="25">
        <v>326.70999999999998</v>
      </c>
      <c r="H298" s="23">
        <v>4413</v>
      </c>
      <c r="I298" s="23">
        <v>294</v>
      </c>
      <c r="J298" s="58" t="s">
        <v>580</v>
      </c>
      <c r="K298" s="24">
        <v>4707</v>
      </c>
      <c r="L298" s="25">
        <v>327.02999999999997</v>
      </c>
      <c r="M298" s="288">
        <v>5</v>
      </c>
      <c r="N298" s="26">
        <v>0.33</v>
      </c>
      <c r="O298" s="27">
        <v>0.1</v>
      </c>
      <c r="P298" s="106" t="s">
        <v>8</v>
      </c>
    </row>
    <row r="299" spans="1:16" ht="11.1" customHeight="1" x14ac:dyDescent="0.25">
      <c r="A299" s="22">
        <v>361008</v>
      </c>
      <c r="B299" s="23" t="s">
        <v>407</v>
      </c>
      <c r="C299" s="23">
        <v>2756</v>
      </c>
      <c r="D299" s="23">
        <v>258</v>
      </c>
      <c r="E299" s="58" t="s">
        <v>580</v>
      </c>
      <c r="F299" s="24">
        <v>3014</v>
      </c>
      <c r="G299" s="25">
        <v>233.31</v>
      </c>
      <c r="H299" s="23">
        <v>3451</v>
      </c>
      <c r="I299" s="23">
        <v>264</v>
      </c>
      <c r="J299" s="58" t="s">
        <v>580</v>
      </c>
      <c r="K299" s="24">
        <v>3714</v>
      </c>
      <c r="L299" s="25">
        <v>287.57</v>
      </c>
      <c r="M299" s="288">
        <v>701</v>
      </c>
      <c r="N299" s="26">
        <v>54.26</v>
      </c>
      <c r="O299" s="27">
        <v>23.3</v>
      </c>
      <c r="P299" s="106" t="s">
        <v>8</v>
      </c>
    </row>
    <row r="300" spans="1:16" ht="11.1" customHeight="1" x14ac:dyDescent="0.25">
      <c r="A300" s="22">
        <v>361009</v>
      </c>
      <c r="B300" s="23" t="s">
        <v>408</v>
      </c>
      <c r="C300" s="23">
        <v>315</v>
      </c>
      <c r="D300" s="23">
        <v>314</v>
      </c>
      <c r="E300" s="58" t="s">
        <v>580</v>
      </c>
      <c r="F300" s="24">
        <v>629</v>
      </c>
      <c r="G300" s="25">
        <v>39.880000000000003</v>
      </c>
      <c r="H300" s="23">
        <v>887</v>
      </c>
      <c r="I300" s="23">
        <v>322</v>
      </c>
      <c r="J300" s="58" t="s">
        <v>580</v>
      </c>
      <c r="K300" s="24">
        <v>1209</v>
      </c>
      <c r="L300" s="25">
        <v>76.650000000000006</v>
      </c>
      <c r="M300" s="288">
        <v>580</v>
      </c>
      <c r="N300" s="26">
        <v>36.78</v>
      </c>
      <c r="O300" s="27">
        <v>92.2</v>
      </c>
      <c r="P300" s="106" t="s">
        <v>8</v>
      </c>
    </row>
    <row r="301" spans="1:16" ht="11.1" customHeight="1" x14ac:dyDescent="0.25">
      <c r="A301" s="22">
        <v>361012</v>
      </c>
      <c r="B301" s="23" t="s">
        <v>409</v>
      </c>
      <c r="C301" s="58" t="s">
        <v>580</v>
      </c>
      <c r="D301" s="23">
        <v>819</v>
      </c>
      <c r="E301" s="23">
        <v>3459</v>
      </c>
      <c r="F301" s="24">
        <v>-2641</v>
      </c>
      <c r="G301" s="263">
        <v>-95.12</v>
      </c>
      <c r="H301" s="58" t="s">
        <v>580</v>
      </c>
      <c r="I301" s="23">
        <v>832</v>
      </c>
      <c r="J301" s="23">
        <v>3196</v>
      </c>
      <c r="K301" s="264">
        <v>-2364</v>
      </c>
      <c r="L301" s="263">
        <v>-85.16</v>
      </c>
      <c r="M301" s="288">
        <v>276</v>
      </c>
      <c r="N301" s="26">
        <v>9.9499999999999993</v>
      </c>
      <c r="O301" s="39" t="s">
        <v>581</v>
      </c>
      <c r="P301" s="106" t="s">
        <v>8</v>
      </c>
    </row>
    <row r="302" spans="1:16" ht="11.1" customHeight="1" x14ac:dyDescent="0.25">
      <c r="A302" s="22">
        <v>361401</v>
      </c>
      <c r="B302" s="23" t="s">
        <v>410</v>
      </c>
      <c r="C302" s="23">
        <v>3820</v>
      </c>
      <c r="D302" s="23">
        <v>305</v>
      </c>
      <c r="E302" s="58" t="s">
        <v>580</v>
      </c>
      <c r="F302" s="24">
        <v>4126</v>
      </c>
      <c r="G302" s="25">
        <v>269.31</v>
      </c>
      <c r="H302" s="23">
        <v>4198</v>
      </c>
      <c r="I302" s="23">
        <v>313</v>
      </c>
      <c r="J302" s="58" t="s">
        <v>580</v>
      </c>
      <c r="K302" s="24">
        <v>4511</v>
      </c>
      <c r="L302" s="25">
        <v>294.45</v>
      </c>
      <c r="M302" s="288">
        <v>385</v>
      </c>
      <c r="N302" s="26">
        <v>25.14</v>
      </c>
      <c r="O302" s="27">
        <v>9.3000000000000007</v>
      </c>
      <c r="P302" s="106" t="s">
        <v>8</v>
      </c>
    </row>
    <row r="303" spans="1:16" ht="11.1" customHeight="1" x14ac:dyDescent="0.25">
      <c r="A303" s="22">
        <v>361000</v>
      </c>
      <c r="B303" s="23" t="s">
        <v>42</v>
      </c>
      <c r="C303" s="23">
        <v>20633</v>
      </c>
      <c r="D303" s="23">
        <v>3303</v>
      </c>
      <c r="E303" s="23">
        <v>3459</v>
      </c>
      <c r="F303" s="24">
        <v>20477</v>
      </c>
      <c r="G303" s="25">
        <v>149.46</v>
      </c>
      <c r="H303" s="23">
        <v>24247</v>
      </c>
      <c r="I303" s="23">
        <v>3367</v>
      </c>
      <c r="J303" s="23">
        <v>3196</v>
      </c>
      <c r="K303" s="24">
        <v>24418</v>
      </c>
      <c r="L303" s="25">
        <v>178.23</v>
      </c>
      <c r="M303" s="288">
        <v>3942</v>
      </c>
      <c r="N303" s="26">
        <v>28.77</v>
      </c>
      <c r="O303" s="27">
        <v>19.2</v>
      </c>
      <c r="P303" s="106" t="s">
        <v>8</v>
      </c>
    </row>
    <row r="304" spans="1:16" s="109" customFormat="1" ht="11.1" customHeight="1" x14ac:dyDescent="0.25">
      <c r="A304" s="28">
        <v>3</v>
      </c>
      <c r="B304" s="29" t="s">
        <v>36</v>
      </c>
      <c r="C304" s="29">
        <v>434793</v>
      </c>
      <c r="D304" s="29">
        <v>42627</v>
      </c>
      <c r="E304" s="29">
        <v>3540</v>
      </c>
      <c r="F304" s="30">
        <v>473879</v>
      </c>
      <c r="G304" s="31">
        <v>276.97000000000003</v>
      </c>
      <c r="H304" s="29">
        <v>453942</v>
      </c>
      <c r="I304" s="29">
        <v>43344</v>
      </c>
      <c r="J304" s="29">
        <v>4029</v>
      </c>
      <c r="K304" s="30">
        <v>493257</v>
      </c>
      <c r="L304" s="31">
        <v>288.29000000000002</v>
      </c>
      <c r="M304" s="32">
        <v>19377</v>
      </c>
      <c r="N304" s="33">
        <v>11.33</v>
      </c>
      <c r="O304" s="34">
        <v>4.0999999999999996</v>
      </c>
      <c r="P304" s="106" t="s">
        <v>8</v>
      </c>
    </row>
    <row r="305" spans="1:16" ht="19.95" customHeight="1" x14ac:dyDescent="0.25">
      <c r="A305" s="22">
        <v>451001</v>
      </c>
      <c r="B305" s="23" t="s">
        <v>411</v>
      </c>
      <c r="C305" s="23">
        <v>3891</v>
      </c>
      <c r="D305" s="23">
        <v>234</v>
      </c>
      <c r="E305" s="58" t="s">
        <v>580</v>
      </c>
      <c r="F305" s="24">
        <v>4125</v>
      </c>
      <c r="G305" s="25">
        <v>352.88</v>
      </c>
      <c r="H305" s="23">
        <v>3573</v>
      </c>
      <c r="I305" s="23">
        <v>239</v>
      </c>
      <c r="J305" s="58" t="s">
        <v>580</v>
      </c>
      <c r="K305" s="24">
        <v>3812</v>
      </c>
      <c r="L305" s="25">
        <v>326.10000000000002</v>
      </c>
      <c r="M305" s="262">
        <v>-313</v>
      </c>
      <c r="N305" s="26">
        <v>-26.78</v>
      </c>
      <c r="O305" s="27">
        <v>-7.6</v>
      </c>
      <c r="P305" s="106" t="s">
        <v>8</v>
      </c>
    </row>
    <row r="306" spans="1:16" ht="11.1" customHeight="1" x14ac:dyDescent="0.25">
      <c r="A306" s="22">
        <v>451002</v>
      </c>
      <c r="B306" s="23" t="s">
        <v>412</v>
      </c>
      <c r="C306" s="23">
        <v>8611</v>
      </c>
      <c r="D306" s="23">
        <v>573</v>
      </c>
      <c r="E306" s="58" t="s">
        <v>580</v>
      </c>
      <c r="F306" s="24">
        <v>9185</v>
      </c>
      <c r="G306" s="25">
        <v>318.22000000000003</v>
      </c>
      <c r="H306" s="23">
        <v>8711</v>
      </c>
      <c r="I306" s="23">
        <v>589</v>
      </c>
      <c r="J306" s="58" t="s">
        <v>580</v>
      </c>
      <c r="K306" s="24">
        <v>9300</v>
      </c>
      <c r="L306" s="25">
        <v>322.23</v>
      </c>
      <c r="M306" s="288">
        <v>116</v>
      </c>
      <c r="N306" s="26">
        <v>4</v>
      </c>
      <c r="O306" s="27">
        <v>1.3</v>
      </c>
      <c r="P306" s="106" t="s">
        <v>8</v>
      </c>
    </row>
    <row r="307" spans="1:16" ht="11.1" customHeight="1" x14ac:dyDescent="0.25">
      <c r="A307" s="22">
        <v>451004</v>
      </c>
      <c r="B307" s="23" t="s">
        <v>413</v>
      </c>
      <c r="C307" s="23">
        <v>6723</v>
      </c>
      <c r="D307" s="23">
        <v>447</v>
      </c>
      <c r="E307" s="58" t="s">
        <v>580</v>
      </c>
      <c r="F307" s="24">
        <v>7171</v>
      </c>
      <c r="G307" s="25">
        <v>319.08999999999997</v>
      </c>
      <c r="H307" s="23">
        <v>6683</v>
      </c>
      <c r="I307" s="23">
        <v>459</v>
      </c>
      <c r="J307" s="58" t="s">
        <v>580</v>
      </c>
      <c r="K307" s="24">
        <v>7142</v>
      </c>
      <c r="L307" s="25">
        <v>317.82</v>
      </c>
      <c r="M307" s="262">
        <v>-28</v>
      </c>
      <c r="N307" s="26">
        <v>-1.26</v>
      </c>
      <c r="O307" s="27">
        <v>-0.4</v>
      </c>
      <c r="P307" s="106" t="s">
        <v>8</v>
      </c>
    </row>
    <row r="308" spans="1:16" ht="11.1" customHeight="1" x14ac:dyDescent="0.25">
      <c r="A308" s="22">
        <v>451005</v>
      </c>
      <c r="B308" s="23" t="s">
        <v>414</v>
      </c>
      <c r="C308" s="23">
        <v>3305</v>
      </c>
      <c r="D308" s="23">
        <v>451</v>
      </c>
      <c r="E308" s="58" t="s">
        <v>580</v>
      </c>
      <c r="F308" s="24">
        <v>3756</v>
      </c>
      <c r="G308" s="25">
        <v>165.39</v>
      </c>
      <c r="H308" s="23">
        <v>4167</v>
      </c>
      <c r="I308" s="23">
        <v>464</v>
      </c>
      <c r="J308" s="58" t="s">
        <v>580</v>
      </c>
      <c r="K308" s="24">
        <v>4631</v>
      </c>
      <c r="L308" s="25">
        <v>203.92</v>
      </c>
      <c r="M308" s="288">
        <v>875</v>
      </c>
      <c r="N308" s="26">
        <v>38.53</v>
      </c>
      <c r="O308" s="27">
        <v>23.3</v>
      </c>
      <c r="P308" s="106" t="s">
        <v>8</v>
      </c>
    </row>
    <row r="309" spans="1:16" ht="11.1" customHeight="1" x14ac:dyDescent="0.25">
      <c r="A309" s="22">
        <v>451007</v>
      </c>
      <c r="B309" s="23" t="s">
        <v>415</v>
      </c>
      <c r="C309" s="23">
        <v>2161</v>
      </c>
      <c r="D309" s="23">
        <v>454</v>
      </c>
      <c r="E309" s="58" t="s">
        <v>580</v>
      </c>
      <c r="F309" s="24">
        <v>2616</v>
      </c>
      <c r="G309" s="25">
        <v>114.19</v>
      </c>
      <c r="H309" s="23">
        <v>4963</v>
      </c>
      <c r="I309" s="23">
        <v>468</v>
      </c>
      <c r="J309" s="58" t="s">
        <v>580</v>
      </c>
      <c r="K309" s="24">
        <v>5431</v>
      </c>
      <c r="L309" s="25">
        <v>237.1</v>
      </c>
      <c r="M309" s="288">
        <v>2815</v>
      </c>
      <c r="N309" s="26">
        <v>122.91</v>
      </c>
      <c r="O309" s="27">
        <v>107.6</v>
      </c>
      <c r="P309" s="106" t="s">
        <v>8</v>
      </c>
    </row>
    <row r="310" spans="1:16" ht="11.1" customHeight="1" x14ac:dyDescent="0.25">
      <c r="A310" s="22">
        <v>451008</v>
      </c>
      <c r="B310" s="23" t="s">
        <v>416</v>
      </c>
      <c r="C310" s="23">
        <v>2106</v>
      </c>
      <c r="D310" s="23">
        <v>322</v>
      </c>
      <c r="E310" s="58" t="s">
        <v>580</v>
      </c>
      <c r="F310" s="24">
        <v>2428</v>
      </c>
      <c r="G310" s="25">
        <v>151.16</v>
      </c>
      <c r="H310" s="23">
        <v>2331</v>
      </c>
      <c r="I310" s="23">
        <v>328</v>
      </c>
      <c r="J310" s="58" t="s">
        <v>580</v>
      </c>
      <c r="K310" s="24">
        <v>2659</v>
      </c>
      <c r="L310" s="25">
        <v>165.56</v>
      </c>
      <c r="M310" s="288">
        <v>231</v>
      </c>
      <c r="N310" s="26">
        <v>14.4</v>
      </c>
      <c r="O310" s="27">
        <v>9.5</v>
      </c>
      <c r="P310" s="106" t="s">
        <v>8</v>
      </c>
    </row>
    <row r="311" spans="1:16" ht="11.1" customHeight="1" x14ac:dyDescent="0.25">
      <c r="A311" s="22">
        <v>451000</v>
      </c>
      <c r="B311" s="23" t="s">
        <v>48</v>
      </c>
      <c r="C311" s="23">
        <v>26797</v>
      </c>
      <c r="D311" s="23">
        <v>2482</v>
      </c>
      <c r="E311" s="58" t="s">
        <v>580</v>
      </c>
      <c r="F311" s="24">
        <v>29280</v>
      </c>
      <c r="G311" s="25">
        <v>234.8</v>
      </c>
      <c r="H311" s="23">
        <v>30429</v>
      </c>
      <c r="I311" s="23">
        <v>2546</v>
      </c>
      <c r="J311" s="58" t="s">
        <v>580</v>
      </c>
      <c r="K311" s="24">
        <v>32975</v>
      </c>
      <c r="L311" s="25">
        <v>264.43</v>
      </c>
      <c r="M311" s="288">
        <v>3695</v>
      </c>
      <c r="N311" s="26">
        <v>29.63</v>
      </c>
      <c r="O311" s="27">
        <v>12.6</v>
      </c>
      <c r="P311" s="106" t="s">
        <v>8</v>
      </c>
    </row>
    <row r="312" spans="1:16" ht="11.1" customHeight="1" x14ac:dyDescent="0.25">
      <c r="A312" s="22">
        <v>452001</v>
      </c>
      <c r="B312" s="23" t="s">
        <v>417</v>
      </c>
      <c r="C312" s="23">
        <v>15752</v>
      </c>
      <c r="D312" s="23">
        <v>1235</v>
      </c>
      <c r="E312" s="58" t="s">
        <v>580</v>
      </c>
      <c r="F312" s="24">
        <v>16987</v>
      </c>
      <c r="G312" s="25">
        <v>404.5</v>
      </c>
      <c r="H312" s="23">
        <v>14687</v>
      </c>
      <c r="I312" s="23">
        <v>1259</v>
      </c>
      <c r="J312" s="58" t="s">
        <v>580</v>
      </c>
      <c r="K312" s="24">
        <v>15946</v>
      </c>
      <c r="L312" s="25">
        <v>379.7</v>
      </c>
      <c r="M312" s="288">
        <v>-1041</v>
      </c>
      <c r="N312" s="26">
        <v>-24.8</v>
      </c>
      <c r="O312" s="27">
        <v>-6.1</v>
      </c>
      <c r="P312" s="106" t="s">
        <v>8</v>
      </c>
    </row>
    <row r="313" spans="1:16" ht="11.1" customHeight="1" x14ac:dyDescent="0.25">
      <c r="A313" s="22">
        <v>452002</v>
      </c>
      <c r="B313" s="23" t="s">
        <v>418</v>
      </c>
      <c r="C313" s="58" t="s">
        <v>580</v>
      </c>
      <c r="D313" s="23">
        <v>14</v>
      </c>
      <c r="E313" s="23">
        <v>20</v>
      </c>
      <c r="F313" s="262">
        <v>-6</v>
      </c>
      <c r="G313" s="263">
        <v>-9.7899999999999991</v>
      </c>
      <c r="H313" s="58" t="s">
        <v>580</v>
      </c>
      <c r="I313" s="23">
        <v>13</v>
      </c>
      <c r="J313" s="58" t="s">
        <v>580</v>
      </c>
      <c r="K313" s="24">
        <v>13</v>
      </c>
      <c r="L313" s="25">
        <v>20.420000000000002</v>
      </c>
      <c r="M313" s="288">
        <v>19</v>
      </c>
      <c r="N313" s="26">
        <v>30.2</v>
      </c>
      <c r="O313" s="39" t="s">
        <v>581</v>
      </c>
      <c r="P313" s="106" t="s">
        <v>8</v>
      </c>
    </row>
    <row r="314" spans="1:16" ht="11.1" customHeight="1" x14ac:dyDescent="0.25">
      <c r="A314" s="22">
        <v>452006</v>
      </c>
      <c r="B314" s="23" t="s">
        <v>419</v>
      </c>
      <c r="C314" s="23">
        <v>4764</v>
      </c>
      <c r="D314" s="23">
        <v>279</v>
      </c>
      <c r="E314" s="58" t="s">
        <v>580</v>
      </c>
      <c r="F314" s="24">
        <v>5042</v>
      </c>
      <c r="G314" s="25">
        <v>361.37</v>
      </c>
      <c r="H314" s="23">
        <v>4778</v>
      </c>
      <c r="I314" s="23">
        <v>285</v>
      </c>
      <c r="J314" s="58" t="s">
        <v>580</v>
      </c>
      <c r="K314" s="24">
        <v>5062</v>
      </c>
      <c r="L314" s="25">
        <v>362.82</v>
      </c>
      <c r="M314" s="288">
        <v>20</v>
      </c>
      <c r="N314" s="26">
        <v>1.45</v>
      </c>
      <c r="O314" s="27">
        <v>0.4</v>
      </c>
      <c r="P314" s="106" t="s">
        <v>8</v>
      </c>
    </row>
    <row r="315" spans="1:16" ht="11.1" customHeight="1" x14ac:dyDescent="0.25">
      <c r="A315" s="22">
        <v>452007</v>
      </c>
      <c r="B315" s="23" t="s">
        <v>420</v>
      </c>
      <c r="C315" s="23">
        <v>4041</v>
      </c>
      <c r="D315" s="23">
        <v>171</v>
      </c>
      <c r="E315" s="58" t="s">
        <v>580</v>
      </c>
      <c r="F315" s="24">
        <v>4212</v>
      </c>
      <c r="G315" s="25">
        <v>491.73</v>
      </c>
      <c r="H315" s="23">
        <v>4190</v>
      </c>
      <c r="I315" s="23">
        <v>175</v>
      </c>
      <c r="J315" s="58" t="s">
        <v>580</v>
      </c>
      <c r="K315" s="24">
        <v>4365</v>
      </c>
      <c r="L315" s="25">
        <v>509.52</v>
      </c>
      <c r="M315" s="288">
        <v>152</v>
      </c>
      <c r="N315" s="26">
        <v>17.79</v>
      </c>
      <c r="O315" s="27">
        <v>3.6</v>
      </c>
      <c r="P315" s="106" t="s">
        <v>8</v>
      </c>
    </row>
    <row r="316" spans="1:16" ht="11.1" customHeight="1" x14ac:dyDescent="0.25">
      <c r="A316" s="22">
        <v>452011</v>
      </c>
      <c r="B316" s="23" t="s">
        <v>421</v>
      </c>
      <c r="C316" s="23">
        <v>2961</v>
      </c>
      <c r="D316" s="23">
        <v>143</v>
      </c>
      <c r="E316" s="58" t="s">
        <v>580</v>
      </c>
      <c r="F316" s="24">
        <v>3104</v>
      </c>
      <c r="G316" s="25">
        <v>437.65</v>
      </c>
      <c r="H316" s="23">
        <v>2437</v>
      </c>
      <c r="I316" s="23">
        <v>145</v>
      </c>
      <c r="J316" s="58" t="s">
        <v>580</v>
      </c>
      <c r="K316" s="24">
        <v>2582</v>
      </c>
      <c r="L316" s="25">
        <v>363.96</v>
      </c>
      <c r="M316" s="262">
        <v>-523</v>
      </c>
      <c r="N316" s="26">
        <v>-73.69</v>
      </c>
      <c r="O316" s="27">
        <v>-16.8</v>
      </c>
      <c r="P316" s="106" t="s">
        <v>8</v>
      </c>
    </row>
    <row r="317" spans="1:16" ht="11.1" customHeight="1" x14ac:dyDescent="0.25">
      <c r="A317" s="22">
        <v>452012</v>
      </c>
      <c r="B317" s="23" t="s">
        <v>422</v>
      </c>
      <c r="C317" s="23">
        <v>602</v>
      </c>
      <c r="D317" s="23">
        <v>248</v>
      </c>
      <c r="E317" s="58" t="s">
        <v>580</v>
      </c>
      <c r="F317" s="24">
        <v>850</v>
      </c>
      <c r="G317" s="25">
        <v>68.41</v>
      </c>
      <c r="H317" s="23">
        <v>1184</v>
      </c>
      <c r="I317" s="23">
        <v>254</v>
      </c>
      <c r="J317" s="58" t="s">
        <v>580</v>
      </c>
      <c r="K317" s="24">
        <v>1438</v>
      </c>
      <c r="L317" s="25">
        <v>115.67</v>
      </c>
      <c r="M317" s="288">
        <v>587</v>
      </c>
      <c r="N317" s="26">
        <v>47.26</v>
      </c>
      <c r="O317" s="27">
        <v>69.099999999999994</v>
      </c>
      <c r="P317" s="106" t="s">
        <v>8</v>
      </c>
    </row>
    <row r="318" spans="1:16" ht="11.1" customHeight="1" x14ac:dyDescent="0.25">
      <c r="A318" s="22">
        <v>452013</v>
      </c>
      <c r="B318" s="23" t="s">
        <v>423</v>
      </c>
      <c r="C318" s="58" t="s">
        <v>580</v>
      </c>
      <c r="D318" s="23">
        <v>33</v>
      </c>
      <c r="E318" s="23">
        <v>145</v>
      </c>
      <c r="F318" s="262">
        <v>-112</v>
      </c>
      <c r="G318" s="263">
        <v>-68.739999999999995</v>
      </c>
      <c r="H318" s="58" t="s">
        <v>580</v>
      </c>
      <c r="I318" s="23">
        <v>33</v>
      </c>
      <c r="J318" s="58" t="s">
        <v>580</v>
      </c>
      <c r="K318" s="24">
        <v>33</v>
      </c>
      <c r="L318" s="25">
        <v>20.420000000000002</v>
      </c>
      <c r="M318" s="288">
        <v>145</v>
      </c>
      <c r="N318" s="26">
        <v>89.15</v>
      </c>
      <c r="O318" s="39" t="s">
        <v>581</v>
      </c>
      <c r="P318" s="106" t="s">
        <v>8</v>
      </c>
    </row>
    <row r="319" spans="1:16" ht="11.1" customHeight="1" x14ac:dyDescent="0.25">
      <c r="A319" s="22">
        <v>452014</v>
      </c>
      <c r="B319" s="23" t="s">
        <v>424</v>
      </c>
      <c r="C319" s="23">
        <v>2830</v>
      </c>
      <c r="D319" s="23">
        <v>242</v>
      </c>
      <c r="E319" s="58" t="s">
        <v>580</v>
      </c>
      <c r="F319" s="24">
        <v>3072</v>
      </c>
      <c r="G319" s="25">
        <v>256.08</v>
      </c>
      <c r="H319" s="23">
        <v>2232</v>
      </c>
      <c r="I319" s="23">
        <v>245</v>
      </c>
      <c r="J319" s="58" t="s">
        <v>580</v>
      </c>
      <c r="K319" s="24">
        <v>2477</v>
      </c>
      <c r="L319" s="25">
        <v>206.46</v>
      </c>
      <c r="M319" s="262">
        <v>-595</v>
      </c>
      <c r="N319" s="26">
        <v>-49.62</v>
      </c>
      <c r="O319" s="27">
        <v>-19.399999999999999</v>
      </c>
      <c r="P319" s="106" t="s">
        <v>8</v>
      </c>
    </row>
    <row r="320" spans="1:16" ht="11.1" customHeight="1" x14ac:dyDescent="0.25">
      <c r="A320" s="22">
        <v>452019</v>
      </c>
      <c r="B320" s="23" t="s">
        <v>425</v>
      </c>
      <c r="C320" s="23">
        <v>6799</v>
      </c>
      <c r="D320" s="23">
        <v>739</v>
      </c>
      <c r="E320" s="58" t="s">
        <v>580</v>
      </c>
      <c r="F320" s="24">
        <v>7538</v>
      </c>
      <c r="G320" s="25">
        <v>301.52999999999997</v>
      </c>
      <c r="H320" s="23">
        <v>5180</v>
      </c>
      <c r="I320" s="23">
        <v>749</v>
      </c>
      <c r="J320" s="58" t="s">
        <v>580</v>
      </c>
      <c r="K320" s="24">
        <v>5929</v>
      </c>
      <c r="L320" s="25">
        <v>237.17</v>
      </c>
      <c r="M320" s="288">
        <v>-1609</v>
      </c>
      <c r="N320" s="26">
        <v>-64.36</v>
      </c>
      <c r="O320" s="27">
        <v>-21.3</v>
      </c>
      <c r="P320" s="106" t="s">
        <v>8</v>
      </c>
    </row>
    <row r="321" spans="1:16" ht="11.1" customHeight="1" x14ac:dyDescent="0.25">
      <c r="A321" s="22">
        <v>452020</v>
      </c>
      <c r="B321" s="23" t="s">
        <v>426</v>
      </c>
      <c r="C321" s="58" t="s">
        <v>580</v>
      </c>
      <c r="D321" s="23">
        <v>124</v>
      </c>
      <c r="E321" s="23">
        <v>257</v>
      </c>
      <c r="F321" s="262">
        <v>-133</v>
      </c>
      <c r="G321" s="263">
        <v>-21.63</v>
      </c>
      <c r="H321" s="58" t="s">
        <v>580</v>
      </c>
      <c r="I321" s="23">
        <v>126</v>
      </c>
      <c r="J321" s="23">
        <v>204</v>
      </c>
      <c r="K321" s="262">
        <v>-78</v>
      </c>
      <c r="L321" s="346">
        <v>-12.69</v>
      </c>
      <c r="M321" s="288">
        <v>55</v>
      </c>
      <c r="N321" s="26">
        <v>8.94</v>
      </c>
      <c r="O321" s="39" t="s">
        <v>581</v>
      </c>
      <c r="P321" s="106" t="s">
        <v>8</v>
      </c>
    </row>
    <row r="322" spans="1:16" ht="11.1" customHeight="1" x14ac:dyDescent="0.25">
      <c r="A322" s="22">
        <v>452023</v>
      </c>
      <c r="B322" s="23" t="s">
        <v>427</v>
      </c>
      <c r="C322" s="23">
        <v>9411</v>
      </c>
      <c r="D322" s="23">
        <v>369</v>
      </c>
      <c r="E322" s="58" t="s">
        <v>580</v>
      </c>
      <c r="F322" s="24">
        <v>9781</v>
      </c>
      <c r="G322" s="25">
        <v>532.63</v>
      </c>
      <c r="H322" s="23">
        <v>9682</v>
      </c>
      <c r="I322" s="23">
        <v>375</v>
      </c>
      <c r="J322" s="58" t="s">
        <v>580</v>
      </c>
      <c r="K322" s="24">
        <v>10057</v>
      </c>
      <c r="L322" s="25">
        <v>547.67999999999995</v>
      </c>
      <c r="M322" s="288">
        <v>276</v>
      </c>
      <c r="N322" s="26">
        <v>15.05</v>
      </c>
      <c r="O322" s="27">
        <v>2.8</v>
      </c>
      <c r="P322" s="106" t="s">
        <v>8</v>
      </c>
    </row>
    <row r="323" spans="1:16" ht="11.1" customHeight="1" x14ac:dyDescent="0.25">
      <c r="A323" s="22">
        <v>452025</v>
      </c>
      <c r="B323" s="23" t="s">
        <v>428</v>
      </c>
      <c r="C323" s="23">
        <v>3733</v>
      </c>
      <c r="D323" s="23">
        <v>263</v>
      </c>
      <c r="E323" s="58" t="s">
        <v>580</v>
      </c>
      <c r="F323" s="24">
        <v>3995</v>
      </c>
      <c r="G323" s="25">
        <v>302.36</v>
      </c>
      <c r="H323" s="23">
        <v>4056</v>
      </c>
      <c r="I323" s="23">
        <v>270</v>
      </c>
      <c r="J323" s="58" t="s">
        <v>580</v>
      </c>
      <c r="K323" s="24">
        <v>4326</v>
      </c>
      <c r="L323" s="25">
        <v>327.38</v>
      </c>
      <c r="M323" s="288">
        <v>331</v>
      </c>
      <c r="N323" s="26">
        <v>25.02</v>
      </c>
      <c r="O323" s="27">
        <v>8.3000000000000007</v>
      </c>
      <c r="P323" s="106" t="s">
        <v>8</v>
      </c>
    </row>
    <row r="324" spans="1:16" ht="11.1" customHeight="1" x14ac:dyDescent="0.25">
      <c r="A324" s="22">
        <v>452027</v>
      </c>
      <c r="B324" s="23" t="s">
        <v>429</v>
      </c>
      <c r="C324" s="23">
        <v>1363</v>
      </c>
      <c r="D324" s="23">
        <v>89</v>
      </c>
      <c r="E324" s="58" t="s">
        <v>580</v>
      </c>
      <c r="F324" s="24">
        <v>1452</v>
      </c>
      <c r="G324" s="25">
        <v>326.01</v>
      </c>
      <c r="H324" s="23">
        <v>1128</v>
      </c>
      <c r="I324" s="23">
        <v>91</v>
      </c>
      <c r="J324" s="58" t="s">
        <v>580</v>
      </c>
      <c r="K324" s="24">
        <v>1219</v>
      </c>
      <c r="L324" s="25">
        <v>273.58</v>
      </c>
      <c r="M324" s="262">
        <v>-233</v>
      </c>
      <c r="N324" s="26">
        <v>-52.42</v>
      </c>
      <c r="O324" s="27">
        <v>-16.100000000000001</v>
      </c>
      <c r="P324" s="106" t="s">
        <v>8</v>
      </c>
    </row>
    <row r="325" spans="1:16" ht="11.1" customHeight="1" x14ac:dyDescent="0.25">
      <c r="A325" s="22">
        <v>452401</v>
      </c>
      <c r="B325" s="23" t="s">
        <v>430</v>
      </c>
      <c r="C325" s="23">
        <v>6236</v>
      </c>
      <c r="D325" s="23">
        <v>267</v>
      </c>
      <c r="E325" s="58" t="s">
        <v>580</v>
      </c>
      <c r="F325" s="24">
        <v>6503</v>
      </c>
      <c r="G325" s="25">
        <v>489.53</v>
      </c>
      <c r="H325" s="23">
        <v>6475</v>
      </c>
      <c r="I325" s="23">
        <v>271</v>
      </c>
      <c r="J325" s="58" t="s">
        <v>580</v>
      </c>
      <c r="K325" s="24">
        <v>6747</v>
      </c>
      <c r="L325" s="25">
        <v>507.83</v>
      </c>
      <c r="M325" s="288">
        <v>243</v>
      </c>
      <c r="N325" s="26">
        <v>18.309999999999999</v>
      </c>
      <c r="O325" s="27">
        <v>3.7</v>
      </c>
      <c r="P325" s="106" t="s">
        <v>8</v>
      </c>
    </row>
    <row r="326" spans="1:16" ht="11.1" customHeight="1" x14ac:dyDescent="0.25">
      <c r="A326" s="22">
        <v>452403</v>
      </c>
      <c r="B326" s="23" t="s">
        <v>431</v>
      </c>
      <c r="C326" s="23">
        <v>4612</v>
      </c>
      <c r="D326" s="23">
        <v>224</v>
      </c>
      <c r="E326" s="58" t="s">
        <v>580</v>
      </c>
      <c r="F326" s="24">
        <v>4836</v>
      </c>
      <c r="G326" s="25">
        <v>430.4</v>
      </c>
      <c r="H326" s="23">
        <v>4856</v>
      </c>
      <c r="I326" s="23">
        <v>229</v>
      </c>
      <c r="J326" s="58" t="s">
        <v>580</v>
      </c>
      <c r="K326" s="24">
        <v>5085</v>
      </c>
      <c r="L326" s="25">
        <v>452.57</v>
      </c>
      <c r="M326" s="288">
        <v>249</v>
      </c>
      <c r="N326" s="26">
        <v>22.17</v>
      </c>
      <c r="O326" s="27">
        <v>5.2</v>
      </c>
      <c r="P326" s="106" t="s">
        <v>8</v>
      </c>
    </row>
    <row r="327" spans="1:16" ht="11.1" customHeight="1" x14ac:dyDescent="0.25">
      <c r="A327" s="22">
        <v>452000</v>
      </c>
      <c r="B327" s="23" t="s">
        <v>49</v>
      </c>
      <c r="C327" s="23">
        <v>63106</v>
      </c>
      <c r="D327" s="23">
        <v>4438</v>
      </c>
      <c r="E327" s="23">
        <v>422</v>
      </c>
      <c r="F327" s="24">
        <v>67122</v>
      </c>
      <c r="G327" s="25">
        <v>353.23</v>
      </c>
      <c r="H327" s="23">
        <v>60884</v>
      </c>
      <c r="I327" s="23">
        <v>4520</v>
      </c>
      <c r="J327" s="23">
        <v>204</v>
      </c>
      <c r="K327" s="24">
        <v>65200</v>
      </c>
      <c r="L327" s="25">
        <v>343.12</v>
      </c>
      <c r="M327" s="288">
        <v>-1922</v>
      </c>
      <c r="N327" s="26">
        <v>-10.119999999999999</v>
      </c>
      <c r="O327" s="27">
        <v>-2.9</v>
      </c>
      <c r="P327" s="106" t="s">
        <v>8</v>
      </c>
    </row>
    <row r="328" spans="1:16" ht="11.1" customHeight="1" x14ac:dyDescent="0.25">
      <c r="A328" s="22">
        <v>453001</v>
      </c>
      <c r="B328" s="23" t="s">
        <v>432</v>
      </c>
      <c r="C328" s="23">
        <v>4053</v>
      </c>
      <c r="D328" s="23">
        <v>260</v>
      </c>
      <c r="E328" s="58" t="s">
        <v>580</v>
      </c>
      <c r="F328" s="24">
        <v>4313</v>
      </c>
      <c r="G328" s="25">
        <v>331.3</v>
      </c>
      <c r="H328" s="23">
        <v>3945</v>
      </c>
      <c r="I328" s="23">
        <v>266</v>
      </c>
      <c r="J328" s="58" t="s">
        <v>580</v>
      </c>
      <c r="K328" s="24">
        <v>4211</v>
      </c>
      <c r="L328" s="25">
        <v>323.39999999999998</v>
      </c>
      <c r="M328" s="262">
        <v>-103</v>
      </c>
      <c r="N328" s="26">
        <v>-7.9</v>
      </c>
      <c r="O328" s="27">
        <v>-2.4</v>
      </c>
      <c r="P328" s="106" t="s">
        <v>8</v>
      </c>
    </row>
    <row r="329" spans="1:16" ht="11.1" customHeight="1" x14ac:dyDescent="0.25">
      <c r="A329" s="22">
        <v>453002</v>
      </c>
      <c r="B329" s="23" t="s">
        <v>433</v>
      </c>
      <c r="C329" s="23">
        <v>1735</v>
      </c>
      <c r="D329" s="23">
        <v>160</v>
      </c>
      <c r="E329" s="58" t="s">
        <v>580</v>
      </c>
      <c r="F329" s="24">
        <v>1894</v>
      </c>
      <c r="G329" s="25">
        <v>233.16</v>
      </c>
      <c r="H329" s="23">
        <v>926</v>
      </c>
      <c r="I329" s="23">
        <v>166</v>
      </c>
      <c r="J329" s="58" t="s">
        <v>580</v>
      </c>
      <c r="K329" s="24">
        <v>1092</v>
      </c>
      <c r="L329" s="25">
        <v>134.36000000000001</v>
      </c>
      <c r="M329" s="262">
        <v>-803</v>
      </c>
      <c r="N329" s="26">
        <v>-98.81</v>
      </c>
      <c r="O329" s="27">
        <v>-42.4</v>
      </c>
      <c r="P329" s="106" t="s">
        <v>8</v>
      </c>
    </row>
    <row r="330" spans="1:16" ht="11.1" customHeight="1" x14ac:dyDescent="0.25">
      <c r="A330" s="22">
        <v>453003</v>
      </c>
      <c r="B330" s="23" t="s">
        <v>434</v>
      </c>
      <c r="C330" s="23">
        <v>1724</v>
      </c>
      <c r="D330" s="23">
        <v>162</v>
      </c>
      <c r="E330" s="58" t="s">
        <v>580</v>
      </c>
      <c r="F330" s="24">
        <v>1887</v>
      </c>
      <c r="G330" s="25">
        <v>227.85</v>
      </c>
      <c r="H330" s="23">
        <v>2266</v>
      </c>
      <c r="I330" s="23">
        <v>169</v>
      </c>
      <c r="J330" s="58" t="s">
        <v>580</v>
      </c>
      <c r="K330" s="24">
        <v>2435</v>
      </c>
      <c r="L330" s="25">
        <v>294.07</v>
      </c>
      <c r="M330" s="288">
        <v>548</v>
      </c>
      <c r="N330" s="26">
        <v>66.23</v>
      </c>
      <c r="O330" s="27">
        <v>29.1</v>
      </c>
      <c r="P330" s="106" t="s">
        <v>8</v>
      </c>
    </row>
    <row r="331" spans="1:16" ht="11.1" customHeight="1" x14ac:dyDescent="0.25">
      <c r="A331" s="22">
        <v>453004</v>
      </c>
      <c r="B331" s="23" t="s">
        <v>435</v>
      </c>
      <c r="C331" s="23">
        <v>10735</v>
      </c>
      <c r="D331" s="23">
        <v>1023</v>
      </c>
      <c r="E331" s="58" t="s">
        <v>580</v>
      </c>
      <c r="F331" s="24">
        <v>11758</v>
      </c>
      <c r="G331" s="25">
        <v>334.27</v>
      </c>
      <c r="H331" s="23">
        <v>12411</v>
      </c>
      <c r="I331" s="23">
        <v>1054</v>
      </c>
      <c r="J331" s="58" t="s">
        <v>580</v>
      </c>
      <c r="K331" s="24">
        <v>13465</v>
      </c>
      <c r="L331" s="25">
        <v>382.81</v>
      </c>
      <c r="M331" s="288">
        <v>1707</v>
      </c>
      <c r="N331" s="26">
        <v>48.54</v>
      </c>
      <c r="O331" s="27">
        <v>14.5</v>
      </c>
      <c r="P331" s="106" t="s">
        <v>8</v>
      </c>
    </row>
    <row r="332" spans="1:16" ht="11.1" customHeight="1" x14ac:dyDescent="0.25">
      <c r="A332" s="22">
        <v>453005</v>
      </c>
      <c r="B332" s="23" t="s">
        <v>436</v>
      </c>
      <c r="C332" s="58" t="s">
        <v>580</v>
      </c>
      <c r="D332" s="23">
        <v>245</v>
      </c>
      <c r="E332" s="23">
        <v>590</v>
      </c>
      <c r="F332" s="262">
        <v>-345</v>
      </c>
      <c r="G332" s="263">
        <v>-28.29</v>
      </c>
      <c r="H332" s="58" t="s">
        <v>580</v>
      </c>
      <c r="I332" s="23">
        <v>249</v>
      </c>
      <c r="J332" s="23">
        <v>611</v>
      </c>
      <c r="K332" s="262">
        <v>-361</v>
      </c>
      <c r="L332" s="346">
        <v>-29.6</v>
      </c>
      <c r="M332" s="262">
        <v>-16</v>
      </c>
      <c r="N332" s="26">
        <v>-1.31</v>
      </c>
      <c r="O332" s="39" t="s">
        <v>581</v>
      </c>
      <c r="P332" s="106" t="s">
        <v>8</v>
      </c>
    </row>
    <row r="333" spans="1:16" ht="11.1" customHeight="1" x14ac:dyDescent="0.25">
      <c r="A333" s="22">
        <v>453006</v>
      </c>
      <c r="B333" s="23" t="s">
        <v>437</v>
      </c>
      <c r="C333" s="58" t="s">
        <v>580</v>
      </c>
      <c r="D333" s="23">
        <v>180</v>
      </c>
      <c r="E333" s="23">
        <v>947</v>
      </c>
      <c r="F333" s="262">
        <v>-767</v>
      </c>
      <c r="G333" s="263">
        <v>-83.72</v>
      </c>
      <c r="H333" s="58" t="s">
        <v>580</v>
      </c>
      <c r="I333" s="23">
        <v>187</v>
      </c>
      <c r="J333" s="23">
        <v>1051</v>
      </c>
      <c r="K333" s="262">
        <v>-864</v>
      </c>
      <c r="L333" s="346">
        <v>-94.26</v>
      </c>
      <c r="M333" s="262">
        <v>-97</v>
      </c>
      <c r="N333" s="26">
        <v>-10.54</v>
      </c>
      <c r="O333" s="39" t="s">
        <v>581</v>
      </c>
      <c r="P333" s="106" t="s">
        <v>8</v>
      </c>
    </row>
    <row r="334" spans="1:16" ht="11.1" customHeight="1" x14ac:dyDescent="0.25">
      <c r="A334" s="22">
        <v>453007</v>
      </c>
      <c r="B334" s="23" t="s">
        <v>438</v>
      </c>
      <c r="C334" s="23">
        <v>6769</v>
      </c>
      <c r="D334" s="23">
        <v>660</v>
      </c>
      <c r="E334" s="58" t="s">
        <v>580</v>
      </c>
      <c r="F334" s="24">
        <v>7429</v>
      </c>
      <c r="G334" s="25">
        <v>331.46</v>
      </c>
      <c r="H334" s="23">
        <v>6526</v>
      </c>
      <c r="I334" s="23">
        <v>672</v>
      </c>
      <c r="J334" s="58" t="s">
        <v>580</v>
      </c>
      <c r="K334" s="24">
        <v>7198</v>
      </c>
      <c r="L334" s="25">
        <v>321.14</v>
      </c>
      <c r="M334" s="262">
        <v>-231</v>
      </c>
      <c r="N334" s="26">
        <v>-10.32</v>
      </c>
      <c r="O334" s="27">
        <v>-3.1</v>
      </c>
      <c r="P334" s="106" t="s">
        <v>8</v>
      </c>
    </row>
    <row r="335" spans="1:16" ht="11.1" customHeight="1" x14ac:dyDescent="0.25">
      <c r="A335" s="22">
        <v>453008</v>
      </c>
      <c r="B335" s="23" t="s">
        <v>439</v>
      </c>
      <c r="C335" s="23">
        <v>2290</v>
      </c>
      <c r="D335" s="23">
        <v>301</v>
      </c>
      <c r="E335" s="58" t="s">
        <v>580</v>
      </c>
      <c r="F335" s="24">
        <v>2591</v>
      </c>
      <c r="G335" s="25">
        <v>171.14</v>
      </c>
      <c r="H335" s="23">
        <v>3061</v>
      </c>
      <c r="I335" s="23">
        <v>309</v>
      </c>
      <c r="J335" s="58" t="s">
        <v>580</v>
      </c>
      <c r="K335" s="24">
        <v>3370</v>
      </c>
      <c r="L335" s="25">
        <v>222.59</v>
      </c>
      <c r="M335" s="288">
        <v>779</v>
      </c>
      <c r="N335" s="26">
        <v>51.45</v>
      </c>
      <c r="O335" s="27">
        <v>30.1</v>
      </c>
      <c r="P335" s="106" t="s">
        <v>8</v>
      </c>
    </row>
    <row r="336" spans="1:16" ht="11.1" customHeight="1" x14ac:dyDescent="0.25">
      <c r="A336" s="22">
        <v>453009</v>
      </c>
      <c r="B336" s="23" t="s">
        <v>440</v>
      </c>
      <c r="C336" s="58" t="s">
        <v>580</v>
      </c>
      <c r="D336" s="23">
        <v>140</v>
      </c>
      <c r="E336" s="23">
        <v>104</v>
      </c>
      <c r="F336" s="24">
        <v>36</v>
      </c>
      <c r="G336" s="25">
        <v>5.14</v>
      </c>
      <c r="H336" s="23">
        <v>123</v>
      </c>
      <c r="I336" s="23">
        <v>142</v>
      </c>
      <c r="J336" s="58" t="s">
        <v>580</v>
      </c>
      <c r="K336" s="24">
        <v>265</v>
      </c>
      <c r="L336" s="25">
        <v>38</v>
      </c>
      <c r="M336" s="288">
        <v>229</v>
      </c>
      <c r="N336" s="26">
        <v>32.85</v>
      </c>
      <c r="O336" s="27">
        <v>638.6</v>
      </c>
      <c r="P336" s="106" t="s">
        <v>8</v>
      </c>
    </row>
    <row r="337" spans="1:16" ht="11.1" customHeight="1" x14ac:dyDescent="0.25">
      <c r="A337" s="22">
        <v>453010</v>
      </c>
      <c r="B337" s="23" t="s">
        <v>441</v>
      </c>
      <c r="C337" s="23">
        <v>327</v>
      </c>
      <c r="D337" s="23">
        <v>97</v>
      </c>
      <c r="E337" s="58" t="s">
        <v>580</v>
      </c>
      <c r="F337" s="24">
        <v>424</v>
      </c>
      <c r="G337" s="25">
        <v>87.24</v>
      </c>
      <c r="H337" s="23">
        <v>194</v>
      </c>
      <c r="I337" s="23">
        <v>99</v>
      </c>
      <c r="J337" s="58" t="s">
        <v>580</v>
      </c>
      <c r="K337" s="24">
        <v>294</v>
      </c>
      <c r="L337" s="25">
        <v>60.39</v>
      </c>
      <c r="M337" s="262">
        <v>-131</v>
      </c>
      <c r="N337" s="26">
        <v>-26.85</v>
      </c>
      <c r="O337" s="27">
        <v>-30.8</v>
      </c>
      <c r="P337" s="106" t="s">
        <v>8</v>
      </c>
    </row>
    <row r="338" spans="1:16" ht="11.1" customHeight="1" x14ac:dyDescent="0.25">
      <c r="A338" s="22">
        <v>453011</v>
      </c>
      <c r="B338" s="23" t="s">
        <v>442</v>
      </c>
      <c r="C338" s="23">
        <v>2620</v>
      </c>
      <c r="D338" s="23">
        <v>268</v>
      </c>
      <c r="E338" s="58" t="s">
        <v>580</v>
      </c>
      <c r="F338" s="24">
        <v>2888</v>
      </c>
      <c r="G338" s="25">
        <v>214.27</v>
      </c>
      <c r="H338" s="23">
        <v>2606</v>
      </c>
      <c r="I338" s="23">
        <v>275</v>
      </c>
      <c r="J338" s="58" t="s">
        <v>580</v>
      </c>
      <c r="K338" s="24">
        <v>2881</v>
      </c>
      <c r="L338" s="25">
        <v>213.77</v>
      </c>
      <c r="M338" s="262">
        <v>-7</v>
      </c>
      <c r="N338" s="26">
        <v>-0.5</v>
      </c>
      <c r="O338" s="27">
        <v>-0.2</v>
      </c>
      <c r="P338" s="106" t="s">
        <v>8</v>
      </c>
    </row>
    <row r="339" spans="1:16" ht="11.1" customHeight="1" x14ac:dyDescent="0.25">
      <c r="A339" s="22">
        <v>453012</v>
      </c>
      <c r="B339" s="23" t="s">
        <v>443</v>
      </c>
      <c r="C339" s="23">
        <v>2494</v>
      </c>
      <c r="D339" s="23">
        <v>174</v>
      </c>
      <c r="E339" s="58" t="s">
        <v>580</v>
      </c>
      <c r="F339" s="24">
        <v>2669</v>
      </c>
      <c r="G339" s="25">
        <v>300.37</v>
      </c>
      <c r="H339" s="23">
        <v>3130</v>
      </c>
      <c r="I339" s="23">
        <v>181</v>
      </c>
      <c r="J339" s="58" t="s">
        <v>580</v>
      </c>
      <c r="K339" s="24">
        <v>3311</v>
      </c>
      <c r="L339" s="25">
        <v>372.73</v>
      </c>
      <c r="M339" s="288">
        <v>643</v>
      </c>
      <c r="N339" s="26">
        <v>72.36</v>
      </c>
      <c r="O339" s="27">
        <v>24.1</v>
      </c>
      <c r="P339" s="106" t="s">
        <v>8</v>
      </c>
    </row>
    <row r="340" spans="1:16" ht="11.1" customHeight="1" x14ac:dyDescent="0.25">
      <c r="A340" s="22">
        <v>453013</v>
      </c>
      <c r="B340" s="23" t="s">
        <v>444</v>
      </c>
      <c r="C340" s="23">
        <v>2709</v>
      </c>
      <c r="D340" s="23">
        <v>273</v>
      </c>
      <c r="E340" s="58" t="s">
        <v>580</v>
      </c>
      <c r="F340" s="24">
        <v>2982</v>
      </c>
      <c r="G340" s="25">
        <v>217.25</v>
      </c>
      <c r="H340" s="23">
        <v>3748</v>
      </c>
      <c r="I340" s="23">
        <v>280</v>
      </c>
      <c r="J340" s="58" t="s">
        <v>580</v>
      </c>
      <c r="K340" s="24">
        <v>4028</v>
      </c>
      <c r="L340" s="25">
        <v>293.5</v>
      </c>
      <c r="M340" s="288">
        <v>1047</v>
      </c>
      <c r="N340" s="26">
        <v>76.25</v>
      </c>
      <c r="O340" s="27">
        <v>35.1</v>
      </c>
      <c r="P340" s="106" t="s">
        <v>8</v>
      </c>
    </row>
    <row r="341" spans="1:16" ht="11.1" customHeight="1" x14ac:dyDescent="0.25">
      <c r="A341" s="22">
        <v>453000</v>
      </c>
      <c r="B341" s="23" t="s">
        <v>50</v>
      </c>
      <c r="C341" s="23">
        <v>35456</v>
      </c>
      <c r="D341" s="23">
        <v>3943</v>
      </c>
      <c r="E341" s="23">
        <v>1641</v>
      </c>
      <c r="F341" s="24">
        <v>37758</v>
      </c>
      <c r="G341" s="25">
        <v>220.23</v>
      </c>
      <c r="H341" s="23">
        <v>38935</v>
      </c>
      <c r="I341" s="23">
        <v>4051</v>
      </c>
      <c r="J341" s="23">
        <v>1662</v>
      </c>
      <c r="K341" s="24">
        <v>41325</v>
      </c>
      <c r="L341" s="25">
        <v>241.03</v>
      </c>
      <c r="M341" s="288">
        <v>3566</v>
      </c>
      <c r="N341" s="26">
        <v>20.8</v>
      </c>
      <c r="O341" s="27">
        <v>9.4</v>
      </c>
      <c r="P341" s="106" t="s">
        <v>8</v>
      </c>
    </row>
    <row r="342" spans="1:16" ht="11.1" customHeight="1" x14ac:dyDescent="0.25">
      <c r="A342" s="22">
        <v>454010</v>
      </c>
      <c r="B342" s="23" t="s">
        <v>445</v>
      </c>
      <c r="C342" s="23">
        <v>1406</v>
      </c>
      <c r="D342" s="23">
        <v>205</v>
      </c>
      <c r="E342" s="58" t="s">
        <v>580</v>
      </c>
      <c r="F342" s="24">
        <v>1611</v>
      </c>
      <c r="G342" s="25">
        <v>156.94999999999999</v>
      </c>
      <c r="H342" s="23">
        <v>1051</v>
      </c>
      <c r="I342" s="23">
        <v>210</v>
      </c>
      <c r="J342" s="58" t="s">
        <v>580</v>
      </c>
      <c r="K342" s="24">
        <v>1261</v>
      </c>
      <c r="L342" s="25">
        <v>122.85</v>
      </c>
      <c r="M342" s="262">
        <v>-350</v>
      </c>
      <c r="N342" s="26">
        <v>-34.1</v>
      </c>
      <c r="O342" s="27">
        <v>-21.7</v>
      </c>
      <c r="P342" s="106" t="s">
        <v>8</v>
      </c>
    </row>
    <row r="343" spans="1:16" ht="11.1" customHeight="1" x14ac:dyDescent="0.25">
      <c r="A343" s="22">
        <v>454014</v>
      </c>
      <c r="B343" s="23" t="s">
        <v>446</v>
      </c>
      <c r="C343" s="23">
        <v>991</v>
      </c>
      <c r="D343" s="23">
        <v>227</v>
      </c>
      <c r="E343" s="58" t="s">
        <v>580</v>
      </c>
      <c r="F343" s="24">
        <v>1219</v>
      </c>
      <c r="G343" s="25">
        <v>106.9</v>
      </c>
      <c r="H343" s="23">
        <v>1713</v>
      </c>
      <c r="I343" s="23">
        <v>233</v>
      </c>
      <c r="J343" s="58" t="s">
        <v>580</v>
      </c>
      <c r="K343" s="24">
        <v>1945</v>
      </c>
      <c r="L343" s="25">
        <v>170.63</v>
      </c>
      <c r="M343" s="288">
        <v>727</v>
      </c>
      <c r="N343" s="26">
        <v>63.73</v>
      </c>
      <c r="O343" s="27">
        <v>59.6</v>
      </c>
      <c r="P343" s="106" t="s">
        <v>8</v>
      </c>
    </row>
    <row r="344" spans="1:16" ht="11.1" customHeight="1" x14ac:dyDescent="0.25">
      <c r="A344" s="22">
        <v>454018</v>
      </c>
      <c r="B344" s="23" t="s">
        <v>447</v>
      </c>
      <c r="C344" s="23">
        <v>2283</v>
      </c>
      <c r="D344" s="23">
        <v>477</v>
      </c>
      <c r="E344" s="58" t="s">
        <v>580</v>
      </c>
      <c r="F344" s="24">
        <v>2761</v>
      </c>
      <c r="G344" s="25">
        <v>115.6</v>
      </c>
      <c r="H344" s="23">
        <v>3888</v>
      </c>
      <c r="I344" s="23">
        <v>488</v>
      </c>
      <c r="J344" s="58" t="s">
        <v>580</v>
      </c>
      <c r="K344" s="24">
        <v>4376</v>
      </c>
      <c r="L344" s="25">
        <v>183.25</v>
      </c>
      <c r="M344" s="288">
        <v>1615</v>
      </c>
      <c r="N344" s="26">
        <v>67.650000000000006</v>
      </c>
      <c r="O344" s="27">
        <v>58.5</v>
      </c>
      <c r="P344" s="106" t="s">
        <v>8</v>
      </c>
    </row>
    <row r="345" spans="1:16" ht="11.1" customHeight="1" x14ac:dyDescent="0.25">
      <c r="A345" s="22">
        <v>454019</v>
      </c>
      <c r="B345" s="23" t="s">
        <v>448</v>
      </c>
      <c r="C345" s="23">
        <v>2313</v>
      </c>
      <c r="D345" s="23">
        <v>258</v>
      </c>
      <c r="E345" s="58" t="s">
        <v>580</v>
      </c>
      <c r="F345" s="24">
        <v>2570</v>
      </c>
      <c r="G345" s="25">
        <v>198.09</v>
      </c>
      <c r="H345" s="23">
        <v>2224</v>
      </c>
      <c r="I345" s="23">
        <v>265</v>
      </c>
      <c r="J345" s="58" t="s">
        <v>580</v>
      </c>
      <c r="K345" s="24">
        <v>2489</v>
      </c>
      <c r="L345" s="25">
        <v>191.8</v>
      </c>
      <c r="M345" s="262">
        <v>-82</v>
      </c>
      <c r="N345" s="26">
        <v>-6.29</v>
      </c>
      <c r="O345" s="27">
        <v>-3.2</v>
      </c>
      <c r="P345" s="106" t="s">
        <v>8</v>
      </c>
    </row>
    <row r="346" spans="1:16" ht="11.1" customHeight="1" x14ac:dyDescent="0.25">
      <c r="A346" s="22">
        <v>454032</v>
      </c>
      <c r="B346" s="23" t="s">
        <v>449</v>
      </c>
      <c r="C346" s="23">
        <v>10850</v>
      </c>
      <c r="D346" s="23">
        <v>2403</v>
      </c>
      <c r="E346" s="58" t="s">
        <v>580</v>
      </c>
      <c r="F346" s="24">
        <v>13253</v>
      </c>
      <c r="G346" s="25">
        <v>243.33</v>
      </c>
      <c r="H346" s="23">
        <v>15896</v>
      </c>
      <c r="I346" s="23">
        <v>2379</v>
      </c>
      <c r="J346" s="58" t="s">
        <v>580</v>
      </c>
      <c r="K346" s="24">
        <v>18275</v>
      </c>
      <c r="L346" s="25">
        <v>335.53</v>
      </c>
      <c r="M346" s="288">
        <v>5022</v>
      </c>
      <c r="N346" s="26">
        <v>92.2</v>
      </c>
      <c r="O346" s="27">
        <v>37.9</v>
      </c>
      <c r="P346" s="106" t="s">
        <v>8</v>
      </c>
    </row>
    <row r="347" spans="1:16" ht="11.1" customHeight="1" x14ac:dyDescent="0.25">
      <c r="A347" s="22">
        <v>454035</v>
      </c>
      <c r="B347" s="23" t="s">
        <v>450</v>
      </c>
      <c r="C347" s="23">
        <v>3287</v>
      </c>
      <c r="D347" s="23">
        <v>1045</v>
      </c>
      <c r="E347" s="58" t="s">
        <v>580</v>
      </c>
      <c r="F347" s="24">
        <v>4332</v>
      </c>
      <c r="G347" s="25">
        <v>122.69</v>
      </c>
      <c r="H347" s="23">
        <v>4326</v>
      </c>
      <c r="I347" s="23">
        <v>1058</v>
      </c>
      <c r="J347" s="58" t="s">
        <v>580</v>
      </c>
      <c r="K347" s="24">
        <v>5384</v>
      </c>
      <c r="L347" s="25">
        <v>152.47999999999999</v>
      </c>
      <c r="M347" s="288">
        <v>1052</v>
      </c>
      <c r="N347" s="26">
        <v>29.79</v>
      </c>
      <c r="O347" s="27">
        <v>24.3</v>
      </c>
      <c r="P347" s="106" t="s">
        <v>8</v>
      </c>
    </row>
    <row r="348" spans="1:16" ht="11.1" customHeight="1" x14ac:dyDescent="0.25">
      <c r="A348" s="22">
        <v>454041</v>
      </c>
      <c r="B348" s="23" t="s">
        <v>451</v>
      </c>
      <c r="C348" s="23">
        <v>6550</v>
      </c>
      <c r="D348" s="23">
        <v>1101</v>
      </c>
      <c r="E348" s="58" t="s">
        <v>580</v>
      </c>
      <c r="F348" s="24">
        <v>7651</v>
      </c>
      <c r="G348" s="25">
        <v>202.22</v>
      </c>
      <c r="H348" s="23">
        <v>5274</v>
      </c>
      <c r="I348" s="23">
        <v>1134</v>
      </c>
      <c r="J348" s="58" t="s">
        <v>580</v>
      </c>
      <c r="K348" s="24">
        <v>6408</v>
      </c>
      <c r="L348" s="25">
        <v>169.38</v>
      </c>
      <c r="M348" s="288">
        <v>-1242</v>
      </c>
      <c r="N348" s="26">
        <v>-32.83</v>
      </c>
      <c r="O348" s="27">
        <v>-16.2</v>
      </c>
      <c r="P348" s="106" t="s">
        <v>8</v>
      </c>
    </row>
    <row r="349" spans="1:16" ht="11.1" customHeight="1" x14ac:dyDescent="0.25">
      <c r="A349" s="22">
        <v>454044</v>
      </c>
      <c r="B349" s="23" t="s">
        <v>452</v>
      </c>
      <c r="C349" s="23">
        <v>864</v>
      </c>
      <c r="D349" s="23">
        <v>84</v>
      </c>
      <c r="E349" s="58" t="s">
        <v>580</v>
      </c>
      <c r="F349" s="24">
        <v>948</v>
      </c>
      <c r="G349" s="25">
        <v>223.42</v>
      </c>
      <c r="H349" s="23">
        <v>807</v>
      </c>
      <c r="I349" s="23">
        <v>87</v>
      </c>
      <c r="J349" s="58" t="s">
        <v>580</v>
      </c>
      <c r="K349" s="24">
        <v>893</v>
      </c>
      <c r="L349" s="25">
        <v>210.47</v>
      </c>
      <c r="M349" s="262">
        <v>-55</v>
      </c>
      <c r="N349" s="26">
        <v>-12.95</v>
      </c>
      <c r="O349" s="27">
        <v>-5.8</v>
      </c>
      <c r="P349" s="106" t="s">
        <v>8</v>
      </c>
    </row>
    <row r="350" spans="1:16" ht="11.1" customHeight="1" x14ac:dyDescent="0.25">
      <c r="A350" s="22">
        <v>454045</v>
      </c>
      <c r="B350" s="23" t="s">
        <v>453</v>
      </c>
      <c r="C350" s="58" t="s">
        <v>580</v>
      </c>
      <c r="D350" s="23">
        <v>155</v>
      </c>
      <c r="E350" s="23">
        <v>1281</v>
      </c>
      <c r="F350" s="24">
        <v>-1126</v>
      </c>
      <c r="G350" s="263">
        <v>-143.85</v>
      </c>
      <c r="H350" s="58" t="s">
        <v>580</v>
      </c>
      <c r="I350" s="23">
        <v>160</v>
      </c>
      <c r="J350" s="23">
        <v>697</v>
      </c>
      <c r="K350" s="262">
        <v>-537</v>
      </c>
      <c r="L350" s="346">
        <v>-68.650000000000006</v>
      </c>
      <c r="M350" s="288">
        <v>589</v>
      </c>
      <c r="N350" s="26">
        <v>75.2</v>
      </c>
      <c r="O350" s="39" t="s">
        <v>581</v>
      </c>
      <c r="P350" s="106" t="s">
        <v>8</v>
      </c>
    </row>
    <row r="351" spans="1:16" ht="11.1" customHeight="1" x14ac:dyDescent="0.25">
      <c r="A351" s="22">
        <v>454054</v>
      </c>
      <c r="B351" s="23" t="s">
        <v>454</v>
      </c>
      <c r="C351" s="23">
        <v>2243</v>
      </c>
      <c r="D351" s="23">
        <v>192</v>
      </c>
      <c r="E351" s="58" t="s">
        <v>580</v>
      </c>
      <c r="F351" s="24">
        <v>2435</v>
      </c>
      <c r="G351" s="25">
        <v>253.95</v>
      </c>
      <c r="H351" s="23">
        <v>2519</v>
      </c>
      <c r="I351" s="23">
        <v>196</v>
      </c>
      <c r="J351" s="58" t="s">
        <v>580</v>
      </c>
      <c r="K351" s="24">
        <v>2714</v>
      </c>
      <c r="L351" s="25">
        <v>283.10000000000002</v>
      </c>
      <c r="M351" s="288">
        <v>279</v>
      </c>
      <c r="N351" s="26">
        <v>29.15</v>
      </c>
      <c r="O351" s="27">
        <v>11.5</v>
      </c>
      <c r="P351" s="106" t="s">
        <v>8</v>
      </c>
    </row>
    <row r="352" spans="1:16" ht="11.1" customHeight="1" x14ac:dyDescent="0.25">
      <c r="A352" s="22">
        <v>454401</v>
      </c>
      <c r="B352" s="23" t="s">
        <v>455</v>
      </c>
      <c r="C352" s="23">
        <v>1578</v>
      </c>
      <c r="D352" s="23">
        <v>334</v>
      </c>
      <c r="E352" s="58" t="s">
        <v>580</v>
      </c>
      <c r="F352" s="24">
        <v>1912</v>
      </c>
      <c r="G352" s="25">
        <v>113.01</v>
      </c>
      <c r="H352" s="58" t="s">
        <v>580</v>
      </c>
      <c r="I352" s="23">
        <v>346</v>
      </c>
      <c r="J352" s="23">
        <v>1198</v>
      </c>
      <c r="K352" s="262">
        <v>-852</v>
      </c>
      <c r="L352" s="346">
        <v>-50.36</v>
      </c>
      <c r="M352" s="288">
        <v>-2764</v>
      </c>
      <c r="N352" s="26">
        <v>-163.37</v>
      </c>
      <c r="O352" s="39" t="s">
        <v>581</v>
      </c>
      <c r="P352" s="106" t="s">
        <v>8</v>
      </c>
    </row>
    <row r="353" spans="1:16" ht="11.1" customHeight="1" x14ac:dyDescent="0.25">
      <c r="A353" s="22">
        <v>454402</v>
      </c>
      <c r="B353" s="23" t="s">
        <v>456</v>
      </c>
      <c r="C353" s="23">
        <v>2443</v>
      </c>
      <c r="D353" s="23">
        <v>207</v>
      </c>
      <c r="E353" s="58" t="s">
        <v>580</v>
      </c>
      <c r="F353" s="24">
        <v>2650</v>
      </c>
      <c r="G353" s="25">
        <v>254.01</v>
      </c>
      <c r="H353" s="23">
        <v>2505</v>
      </c>
      <c r="I353" s="23">
        <v>213</v>
      </c>
      <c r="J353" s="58" t="s">
        <v>580</v>
      </c>
      <c r="K353" s="24">
        <v>2718</v>
      </c>
      <c r="L353" s="25">
        <v>260.49</v>
      </c>
      <c r="M353" s="288">
        <v>68</v>
      </c>
      <c r="N353" s="26">
        <v>6.48</v>
      </c>
      <c r="O353" s="27">
        <v>2.6</v>
      </c>
      <c r="P353" s="106" t="s">
        <v>8</v>
      </c>
    </row>
    <row r="354" spans="1:16" ht="11.1" customHeight="1" x14ac:dyDescent="0.25">
      <c r="A354" s="22">
        <v>454403</v>
      </c>
      <c r="B354" s="23" t="s">
        <v>457</v>
      </c>
      <c r="C354" s="23">
        <v>1380</v>
      </c>
      <c r="D354" s="23">
        <v>209</v>
      </c>
      <c r="E354" s="58" t="s">
        <v>580</v>
      </c>
      <c r="F354" s="24">
        <v>1589</v>
      </c>
      <c r="G354" s="25">
        <v>151.56</v>
      </c>
      <c r="H354" s="23">
        <v>2198</v>
      </c>
      <c r="I354" s="23">
        <v>214</v>
      </c>
      <c r="J354" s="58" t="s">
        <v>580</v>
      </c>
      <c r="K354" s="24">
        <v>2412</v>
      </c>
      <c r="L354" s="25">
        <v>230.07</v>
      </c>
      <c r="M354" s="288">
        <v>823</v>
      </c>
      <c r="N354" s="26">
        <v>78.510000000000005</v>
      </c>
      <c r="O354" s="27">
        <v>51.8</v>
      </c>
      <c r="P354" s="106" t="s">
        <v>8</v>
      </c>
    </row>
    <row r="355" spans="1:16" ht="11.1" customHeight="1" x14ac:dyDescent="0.25">
      <c r="A355" s="22">
        <v>454404</v>
      </c>
      <c r="B355" s="23" t="s">
        <v>458</v>
      </c>
      <c r="C355" s="23">
        <v>3237</v>
      </c>
      <c r="D355" s="23">
        <v>234</v>
      </c>
      <c r="E355" s="58" t="s">
        <v>580</v>
      </c>
      <c r="F355" s="24">
        <v>3471</v>
      </c>
      <c r="G355" s="25">
        <v>293.10000000000002</v>
      </c>
      <c r="H355" s="23">
        <v>2758</v>
      </c>
      <c r="I355" s="23">
        <v>242</v>
      </c>
      <c r="J355" s="58" t="s">
        <v>580</v>
      </c>
      <c r="K355" s="24">
        <v>3000</v>
      </c>
      <c r="L355" s="25">
        <v>253.33</v>
      </c>
      <c r="M355" s="262">
        <v>-471</v>
      </c>
      <c r="N355" s="26">
        <v>-39.770000000000003</v>
      </c>
      <c r="O355" s="27">
        <v>-13.6</v>
      </c>
      <c r="P355" s="106" t="s">
        <v>8</v>
      </c>
    </row>
    <row r="356" spans="1:16" ht="11.1" customHeight="1" x14ac:dyDescent="0.25">
      <c r="A356" s="22">
        <v>454405</v>
      </c>
      <c r="B356" s="23" t="s">
        <v>459</v>
      </c>
      <c r="C356" s="23">
        <v>1700</v>
      </c>
      <c r="D356" s="23">
        <v>184</v>
      </c>
      <c r="E356" s="58" t="s">
        <v>580</v>
      </c>
      <c r="F356" s="24">
        <v>1884</v>
      </c>
      <c r="G356" s="25">
        <v>205.18</v>
      </c>
      <c r="H356" s="23">
        <v>1183</v>
      </c>
      <c r="I356" s="23">
        <v>187</v>
      </c>
      <c r="J356" s="58" t="s">
        <v>580</v>
      </c>
      <c r="K356" s="24">
        <v>1371</v>
      </c>
      <c r="L356" s="25">
        <v>149.27000000000001</v>
      </c>
      <c r="M356" s="262">
        <v>-513</v>
      </c>
      <c r="N356" s="26">
        <v>-55.91</v>
      </c>
      <c r="O356" s="27">
        <v>-27.3</v>
      </c>
      <c r="P356" s="106" t="s">
        <v>8</v>
      </c>
    </row>
    <row r="357" spans="1:16" ht="11.1" customHeight="1" x14ac:dyDescent="0.25">
      <c r="A357" s="22">
        <v>454406</v>
      </c>
      <c r="B357" s="23" t="s">
        <v>460</v>
      </c>
      <c r="C357" s="23">
        <v>4877</v>
      </c>
      <c r="D357" s="23">
        <v>245</v>
      </c>
      <c r="E357" s="58" t="s">
        <v>580</v>
      </c>
      <c r="F357" s="24">
        <v>5122</v>
      </c>
      <c r="G357" s="25">
        <v>419.4</v>
      </c>
      <c r="H357" s="23">
        <v>4128</v>
      </c>
      <c r="I357" s="23">
        <v>249</v>
      </c>
      <c r="J357" s="58" t="s">
        <v>580</v>
      </c>
      <c r="K357" s="24">
        <v>4378</v>
      </c>
      <c r="L357" s="25">
        <v>358.44</v>
      </c>
      <c r="M357" s="262">
        <v>-745</v>
      </c>
      <c r="N357" s="26">
        <v>-60.96</v>
      </c>
      <c r="O357" s="27">
        <v>-14.5</v>
      </c>
      <c r="P357" s="106" t="s">
        <v>8</v>
      </c>
    </row>
    <row r="358" spans="1:16" ht="11.1" customHeight="1" x14ac:dyDescent="0.25">
      <c r="A358" s="22">
        <v>454407</v>
      </c>
      <c r="B358" s="23" t="s">
        <v>461</v>
      </c>
      <c r="C358" s="23">
        <v>4794</v>
      </c>
      <c r="D358" s="23">
        <v>336</v>
      </c>
      <c r="E358" s="58" t="s">
        <v>580</v>
      </c>
      <c r="F358" s="24">
        <v>5130</v>
      </c>
      <c r="G358" s="25">
        <v>304.33999999999997</v>
      </c>
      <c r="H358" s="23">
        <v>4452</v>
      </c>
      <c r="I358" s="23">
        <v>344</v>
      </c>
      <c r="J358" s="58" t="s">
        <v>580</v>
      </c>
      <c r="K358" s="24">
        <v>4796</v>
      </c>
      <c r="L358" s="25">
        <v>284.57</v>
      </c>
      <c r="M358" s="262">
        <v>-333</v>
      </c>
      <c r="N358" s="26">
        <v>-19.77</v>
      </c>
      <c r="O358" s="27">
        <v>-6.5</v>
      </c>
      <c r="P358" s="106" t="s">
        <v>8</v>
      </c>
    </row>
    <row r="359" spans="1:16" ht="11.1" customHeight="1" x14ac:dyDescent="0.25">
      <c r="A359" s="22">
        <v>454408</v>
      </c>
      <c r="B359" s="23" t="s">
        <v>462</v>
      </c>
      <c r="C359" s="58" t="s">
        <v>580</v>
      </c>
      <c r="D359" s="23">
        <v>275</v>
      </c>
      <c r="E359" s="23">
        <v>367</v>
      </c>
      <c r="F359" s="262">
        <v>-92</v>
      </c>
      <c r="G359" s="263">
        <v>-6.64</v>
      </c>
      <c r="H359" s="58" t="s">
        <v>580</v>
      </c>
      <c r="I359" s="23">
        <v>283</v>
      </c>
      <c r="J359" s="23">
        <v>425</v>
      </c>
      <c r="K359" s="262">
        <v>-142</v>
      </c>
      <c r="L359" s="346">
        <v>-10.24</v>
      </c>
      <c r="M359" s="262">
        <v>-50</v>
      </c>
      <c r="N359" s="26">
        <v>-3.59</v>
      </c>
      <c r="O359" s="39" t="s">
        <v>581</v>
      </c>
      <c r="P359" s="106" t="s">
        <v>8</v>
      </c>
    </row>
    <row r="360" spans="1:16" ht="11.1" customHeight="1" x14ac:dyDescent="0.25">
      <c r="A360" s="22">
        <v>454409</v>
      </c>
      <c r="B360" s="23" t="s">
        <v>463</v>
      </c>
      <c r="C360" s="58" t="s">
        <v>580</v>
      </c>
      <c r="D360" s="23">
        <v>344</v>
      </c>
      <c r="E360" s="23">
        <v>296</v>
      </c>
      <c r="F360" s="24">
        <v>49</v>
      </c>
      <c r="G360" s="25">
        <v>2.83</v>
      </c>
      <c r="H360" s="23">
        <v>699</v>
      </c>
      <c r="I360" s="23">
        <v>351</v>
      </c>
      <c r="J360" s="58" t="s">
        <v>580</v>
      </c>
      <c r="K360" s="24">
        <v>1050</v>
      </c>
      <c r="L360" s="25">
        <v>61.09</v>
      </c>
      <c r="M360" s="288">
        <v>1001</v>
      </c>
      <c r="N360" s="26">
        <v>58.26</v>
      </c>
      <c r="O360" s="347">
        <v>2055</v>
      </c>
      <c r="P360" s="106" t="s">
        <v>8</v>
      </c>
    </row>
    <row r="361" spans="1:16" ht="11.1" customHeight="1" x14ac:dyDescent="0.25">
      <c r="A361" s="22">
        <v>454000</v>
      </c>
      <c r="B361" s="23" t="s">
        <v>51</v>
      </c>
      <c r="C361" s="23">
        <v>50795</v>
      </c>
      <c r="D361" s="23">
        <v>8517</v>
      </c>
      <c r="E361" s="23">
        <v>1944</v>
      </c>
      <c r="F361" s="24">
        <v>57368</v>
      </c>
      <c r="G361" s="25">
        <v>175.55</v>
      </c>
      <c r="H361" s="23">
        <v>55621</v>
      </c>
      <c r="I361" s="23">
        <v>8638</v>
      </c>
      <c r="J361" s="23">
        <v>2320</v>
      </c>
      <c r="K361" s="24">
        <v>61939</v>
      </c>
      <c r="L361" s="25">
        <v>189.54</v>
      </c>
      <c r="M361" s="288">
        <v>4571</v>
      </c>
      <c r="N361" s="26">
        <v>13.99</v>
      </c>
      <c r="O361" s="27">
        <v>8</v>
      </c>
      <c r="P361" s="106" t="s">
        <v>8</v>
      </c>
    </row>
    <row r="362" spans="1:16" ht="11.1" customHeight="1" x14ac:dyDescent="0.25">
      <c r="A362" s="22">
        <v>455007</v>
      </c>
      <c r="B362" s="23" t="s">
        <v>464</v>
      </c>
      <c r="C362" s="23">
        <v>4245</v>
      </c>
      <c r="D362" s="23">
        <v>285</v>
      </c>
      <c r="E362" s="58" t="s">
        <v>580</v>
      </c>
      <c r="F362" s="24">
        <v>4530</v>
      </c>
      <c r="G362" s="25">
        <v>315.95</v>
      </c>
      <c r="H362" s="23">
        <v>4172</v>
      </c>
      <c r="I362" s="23">
        <v>293</v>
      </c>
      <c r="J362" s="58" t="s">
        <v>580</v>
      </c>
      <c r="K362" s="24">
        <v>4464</v>
      </c>
      <c r="L362" s="25">
        <v>311.39</v>
      </c>
      <c r="M362" s="262">
        <v>-65</v>
      </c>
      <c r="N362" s="26">
        <v>-4.5599999999999996</v>
      </c>
      <c r="O362" s="27">
        <v>-1.4</v>
      </c>
      <c r="P362" s="106" t="s">
        <v>8</v>
      </c>
    </row>
    <row r="363" spans="1:16" ht="11.1" customHeight="1" x14ac:dyDescent="0.25">
      <c r="A363" s="22">
        <v>455014</v>
      </c>
      <c r="B363" s="23" t="s">
        <v>465</v>
      </c>
      <c r="C363" s="23">
        <v>3082</v>
      </c>
      <c r="D363" s="23">
        <v>176</v>
      </c>
      <c r="E363" s="58" t="s">
        <v>580</v>
      </c>
      <c r="F363" s="24">
        <v>3258</v>
      </c>
      <c r="G363" s="25">
        <v>370.26</v>
      </c>
      <c r="H363" s="23">
        <v>2663</v>
      </c>
      <c r="I363" s="23">
        <v>180</v>
      </c>
      <c r="J363" s="58" t="s">
        <v>580</v>
      </c>
      <c r="K363" s="24">
        <v>2842</v>
      </c>
      <c r="L363" s="25">
        <v>322.99</v>
      </c>
      <c r="M363" s="262">
        <v>-416</v>
      </c>
      <c r="N363" s="26">
        <v>-47.27</v>
      </c>
      <c r="O363" s="27">
        <v>-12.8</v>
      </c>
      <c r="P363" s="106" t="s">
        <v>8</v>
      </c>
    </row>
    <row r="364" spans="1:16" ht="11.1" customHeight="1" x14ac:dyDescent="0.25">
      <c r="A364" s="22">
        <v>455015</v>
      </c>
      <c r="B364" s="23" t="s">
        <v>466</v>
      </c>
      <c r="C364" s="23">
        <v>7991</v>
      </c>
      <c r="D364" s="23">
        <v>601</v>
      </c>
      <c r="E364" s="58" t="s">
        <v>580</v>
      </c>
      <c r="F364" s="24">
        <v>8592</v>
      </c>
      <c r="G364" s="25">
        <v>421.02</v>
      </c>
      <c r="H364" s="23">
        <v>9345</v>
      </c>
      <c r="I364" s="23">
        <v>612</v>
      </c>
      <c r="J364" s="58" t="s">
        <v>580</v>
      </c>
      <c r="K364" s="24">
        <v>9956</v>
      </c>
      <c r="L364" s="25">
        <v>487.88</v>
      </c>
      <c r="M364" s="288">
        <v>1364</v>
      </c>
      <c r="N364" s="26">
        <v>66.86</v>
      </c>
      <c r="O364" s="27">
        <v>15.9</v>
      </c>
      <c r="P364" s="106" t="s">
        <v>8</v>
      </c>
    </row>
    <row r="365" spans="1:16" ht="11.1" customHeight="1" x14ac:dyDescent="0.25">
      <c r="A365" s="22">
        <v>455020</v>
      </c>
      <c r="B365" s="23" t="s">
        <v>467</v>
      </c>
      <c r="C365" s="23">
        <v>2158</v>
      </c>
      <c r="D365" s="23">
        <v>186</v>
      </c>
      <c r="E365" s="58" t="s">
        <v>580</v>
      </c>
      <c r="F365" s="24">
        <v>2343</v>
      </c>
      <c r="G365" s="25">
        <v>253.52</v>
      </c>
      <c r="H365" s="23">
        <v>2200</v>
      </c>
      <c r="I365" s="23">
        <v>189</v>
      </c>
      <c r="J365" s="58" t="s">
        <v>580</v>
      </c>
      <c r="K365" s="24">
        <v>2389</v>
      </c>
      <c r="L365" s="25">
        <v>258.48</v>
      </c>
      <c r="M365" s="288">
        <v>46</v>
      </c>
      <c r="N365" s="26">
        <v>4.97</v>
      </c>
      <c r="O365" s="27">
        <v>2</v>
      </c>
      <c r="P365" s="106" t="s">
        <v>8</v>
      </c>
    </row>
    <row r="366" spans="1:16" ht="11.1" customHeight="1" x14ac:dyDescent="0.25">
      <c r="A366" s="22">
        <v>455021</v>
      </c>
      <c r="B366" s="23" t="s">
        <v>468</v>
      </c>
      <c r="C366" s="23">
        <v>185</v>
      </c>
      <c r="D366" s="23">
        <v>26</v>
      </c>
      <c r="E366" s="58" t="s">
        <v>580</v>
      </c>
      <c r="F366" s="24">
        <v>211</v>
      </c>
      <c r="G366" s="25">
        <v>160.57</v>
      </c>
      <c r="H366" s="58" t="s">
        <v>580</v>
      </c>
      <c r="I366" s="23">
        <v>27</v>
      </c>
      <c r="J366" s="58" t="s">
        <v>580</v>
      </c>
      <c r="K366" s="24">
        <v>27</v>
      </c>
      <c r="L366" s="25">
        <v>20.41</v>
      </c>
      <c r="M366" s="262">
        <v>-184</v>
      </c>
      <c r="N366" s="26">
        <v>-140.16</v>
      </c>
      <c r="O366" s="27">
        <v>-87.3</v>
      </c>
      <c r="P366" s="106" t="s">
        <v>8</v>
      </c>
    </row>
    <row r="367" spans="1:16" ht="11.1" customHeight="1" x14ac:dyDescent="0.25">
      <c r="A367" s="22">
        <v>455025</v>
      </c>
      <c r="B367" s="23" t="s">
        <v>469</v>
      </c>
      <c r="C367" s="23">
        <v>3285</v>
      </c>
      <c r="D367" s="23">
        <v>177</v>
      </c>
      <c r="E367" s="58" t="s">
        <v>580</v>
      </c>
      <c r="F367" s="24">
        <v>3462</v>
      </c>
      <c r="G367" s="25">
        <v>389.87</v>
      </c>
      <c r="H367" s="23">
        <v>3349</v>
      </c>
      <c r="I367" s="23">
        <v>181</v>
      </c>
      <c r="J367" s="58" t="s">
        <v>580</v>
      </c>
      <c r="K367" s="24">
        <v>3531</v>
      </c>
      <c r="L367" s="25">
        <v>397.61</v>
      </c>
      <c r="M367" s="288">
        <v>69</v>
      </c>
      <c r="N367" s="26">
        <v>7.74</v>
      </c>
      <c r="O367" s="27">
        <v>2</v>
      </c>
      <c r="P367" s="106" t="s">
        <v>8</v>
      </c>
    </row>
    <row r="368" spans="1:16" ht="11.1" customHeight="1" x14ac:dyDescent="0.25">
      <c r="A368" s="22">
        <v>455026</v>
      </c>
      <c r="B368" s="23" t="s">
        <v>470</v>
      </c>
      <c r="C368" s="23">
        <v>3095</v>
      </c>
      <c r="D368" s="23">
        <v>705</v>
      </c>
      <c r="E368" s="58" t="s">
        <v>580</v>
      </c>
      <c r="F368" s="24">
        <v>3800</v>
      </c>
      <c r="G368" s="25">
        <v>158.38999999999999</v>
      </c>
      <c r="H368" s="23">
        <v>3115</v>
      </c>
      <c r="I368" s="23">
        <v>719</v>
      </c>
      <c r="J368" s="58" t="s">
        <v>580</v>
      </c>
      <c r="K368" s="24">
        <v>3834</v>
      </c>
      <c r="L368" s="25">
        <v>159.83000000000001</v>
      </c>
      <c r="M368" s="288">
        <v>34</v>
      </c>
      <c r="N368" s="26">
        <v>1.43</v>
      </c>
      <c r="O368" s="27">
        <v>0.9</v>
      </c>
      <c r="P368" s="106" t="s">
        <v>8</v>
      </c>
    </row>
    <row r="369" spans="1:16" ht="11.1" customHeight="1" x14ac:dyDescent="0.25">
      <c r="A369" s="22">
        <v>455027</v>
      </c>
      <c r="B369" s="23" t="s">
        <v>471</v>
      </c>
      <c r="C369" s="23">
        <v>4468</v>
      </c>
      <c r="D369" s="23">
        <v>235</v>
      </c>
      <c r="E369" s="58" t="s">
        <v>580</v>
      </c>
      <c r="F369" s="24">
        <v>4702</v>
      </c>
      <c r="G369" s="25">
        <v>402.15</v>
      </c>
      <c r="H369" s="23">
        <v>4689</v>
      </c>
      <c r="I369" s="23">
        <v>239</v>
      </c>
      <c r="J369" s="58" t="s">
        <v>580</v>
      </c>
      <c r="K369" s="24">
        <v>4928</v>
      </c>
      <c r="L369" s="25">
        <v>421.45</v>
      </c>
      <c r="M369" s="288">
        <v>226</v>
      </c>
      <c r="N369" s="26">
        <v>19.3</v>
      </c>
      <c r="O369" s="27">
        <v>4.8</v>
      </c>
      <c r="P369" s="106" t="s">
        <v>8</v>
      </c>
    </row>
    <row r="370" spans="1:16" ht="11.1" customHeight="1" x14ac:dyDescent="0.25">
      <c r="A370" s="22">
        <v>455000</v>
      </c>
      <c r="B370" s="23" t="s">
        <v>52</v>
      </c>
      <c r="C370" s="23">
        <v>28508</v>
      </c>
      <c r="D370" s="23">
        <v>2390</v>
      </c>
      <c r="E370" s="58" t="s">
        <v>580</v>
      </c>
      <c r="F370" s="24">
        <v>30898</v>
      </c>
      <c r="G370" s="25">
        <v>313.17</v>
      </c>
      <c r="H370" s="23">
        <v>29533</v>
      </c>
      <c r="I370" s="23">
        <v>2439</v>
      </c>
      <c r="J370" s="58" t="s">
        <v>580</v>
      </c>
      <c r="K370" s="24">
        <v>31972</v>
      </c>
      <c r="L370" s="25">
        <v>324.05</v>
      </c>
      <c r="M370" s="288">
        <v>1074</v>
      </c>
      <c r="N370" s="26">
        <v>10.88</v>
      </c>
      <c r="O370" s="27">
        <v>3.5</v>
      </c>
      <c r="P370" s="106" t="s">
        <v>8</v>
      </c>
    </row>
    <row r="371" spans="1:16" ht="11.1" customHeight="1" x14ac:dyDescent="0.25">
      <c r="A371" s="22">
        <v>456001</v>
      </c>
      <c r="B371" s="23" t="s">
        <v>472</v>
      </c>
      <c r="C371" s="23">
        <v>2288</v>
      </c>
      <c r="D371" s="23">
        <v>309</v>
      </c>
      <c r="E371" s="58" t="s">
        <v>580</v>
      </c>
      <c r="F371" s="24">
        <v>2597</v>
      </c>
      <c r="G371" s="25">
        <v>167.29</v>
      </c>
      <c r="H371" s="23">
        <v>2680</v>
      </c>
      <c r="I371" s="23">
        <v>317</v>
      </c>
      <c r="J371" s="58" t="s">
        <v>580</v>
      </c>
      <c r="K371" s="24">
        <v>2997</v>
      </c>
      <c r="L371" s="25">
        <v>193</v>
      </c>
      <c r="M371" s="288">
        <v>399</v>
      </c>
      <c r="N371" s="26">
        <v>25.71</v>
      </c>
      <c r="O371" s="27">
        <v>15.4</v>
      </c>
      <c r="P371" s="106" t="s">
        <v>8</v>
      </c>
    </row>
    <row r="372" spans="1:16" ht="11.1" customHeight="1" x14ac:dyDescent="0.25">
      <c r="A372" s="22">
        <v>456015</v>
      </c>
      <c r="B372" s="23" t="s">
        <v>473</v>
      </c>
      <c r="C372" s="23">
        <v>20751</v>
      </c>
      <c r="D372" s="23">
        <v>1570</v>
      </c>
      <c r="E372" s="58" t="s">
        <v>580</v>
      </c>
      <c r="F372" s="24">
        <v>22321</v>
      </c>
      <c r="G372" s="25">
        <v>416.6</v>
      </c>
      <c r="H372" s="23">
        <v>23121</v>
      </c>
      <c r="I372" s="23">
        <v>1606</v>
      </c>
      <c r="J372" s="58" t="s">
        <v>580</v>
      </c>
      <c r="K372" s="24">
        <v>24726</v>
      </c>
      <c r="L372" s="25">
        <v>461.49</v>
      </c>
      <c r="M372" s="288">
        <v>2405</v>
      </c>
      <c r="N372" s="26">
        <v>44.89</v>
      </c>
      <c r="O372" s="27">
        <v>10.8</v>
      </c>
      <c r="P372" s="106" t="s">
        <v>8</v>
      </c>
    </row>
    <row r="373" spans="1:16" ht="11.1" customHeight="1" x14ac:dyDescent="0.25">
      <c r="A373" s="22">
        <v>456025</v>
      </c>
      <c r="B373" s="23" t="s">
        <v>474</v>
      </c>
      <c r="C373" s="23">
        <v>1924</v>
      </c>
      <c r="D373" s="23">
        <v>243</v>
      </c>
      <c r="E373" s="58" t="s">
        <v>580</v>
      </c>
      <c r="F373" s="24">
        <v>2167</v>
      </c>
      <c r="G373" s="25">
        <v>176.49</v>
      </c>
      <c r="H373" s="23">
        <v>1865</v>
      </c>
      <c r="I373" s="23">
        <v>251</v>
      </c>
      <c r="J373" s="58" t="s">
        <v>580</v>
      </c>
      <c r="K373" s="24">
        <v>2115</v>
      </c>
      <c r="L373" s="25">
        <v>172.26</v>
      </c>
      <c r="M373" s="262">
        <v>-52</v>
      </c>
      <c r="N373" s="26">
        <v>-4.2300000000000004</v>
      </c>
      <c r="O373" s="27">
        <v>-2.4</v>
      </c>
      <c r="P373" s="106" t="s">
        <v>8</v>
      </c>
    </row>
    <row r="374" spans="1:16" ht="11.1" customHeight="1" x14ac:dyDescent="0.25">
      <c r="A374" s="22">
        <v>456401</v>
      </c>
      <c r="B374" s="23" t="s">
        <v>475</v>
      </c>
      <c r="C374" s="23">
        <v>2210</v>
      </c>
      <c r="D374" s="23">
        <v>287</v>
      </c>
      <c r="E374" s="58" t="s">
        <v>580</v>
      </c>
      <c r="F374" s="24">
        <v>2497</v>
      </c>
      <c r="G374" s="25">
        <v>174.68</v>
      </c>
      <c r="H374" s="23">
        <v>332</v>
      </c>
      <c r="I374" s="23">
        <v>292</v>
      </c>
      <c r="J374" s="58" t="s">
        <v>580</v>
      </c>
      <c r="K374" s="24">
        <v>624</v>
      </c>
      <c r="L374" s="25">
        <v>43.63</v>
      </c>
      <c r="M374" s="288">
        <v>-1874</v>
      </c>
      <c r="N374" s="26">
        <v>-131.06</v>
      </c>
      <c r="O374" s="27">
        <v>-75</v>
      </c>
      <c r="P374" s="106" t="s">
        <v>8</v>
      </c>
    </row>
    <row r="375" spans="1:16" ht="11.1" customHeight="1" x14ac:dyDescent="0.25">
      <c r="A375" s="22">
        <v>456402</v>
      </c>
      <c r="B375" s="23" t="s">
        <v>476</v>
      </c>
      <c r="C375" s="23">
        <v>2137</v>
      </c>
      <c r="D375" s="23">
        <v>278</v>
      </c>
      <c r="E375" s="58" t="s">
        <v>580</v>
      </c>
      <c r="F375" s="24">
        <v>2415</v>
      </c>
      <c r="G375" s="25">
        <v>171.19</v>
      </c>
      <c r="H375" s="23">
        <v>3868</v>
      </c>
      <c r="I375" s="23">
        <v>288</v>
      </c>
      <c r="J375" s="58" t="s">
        <v>580</v>
      </c>
      <c r="K375" s="24">
        <v>4156</v>
      </c>
      <c r="L375" s="25">
        <v>294.57</v>
      </c>
      <c r="M375" s="288">
        <v>1741</v>
      </c>
      <c r="N375" s="26">
        <v>123.38</v>
      </c>
      <c r="O375" s="27">
        <v>72.099999999999994</v>
      </c>
      <c r="P375" s="106" t="s">
        <v>8</v>
      </c>
    </row>
    <row r="376" spans="1:16" ht="11.1" customHeight="1" x14ac:dyDescent="0.25">
      <c r="A376" s="22">
        <v>456403</v>
      </c>
      <c r="B376" s="23" t="s">
        <v>477</v>
      </c>
      <c r="C376" s="23">
        <v>1275</v>
      </c>
      <c r="D376" s="23">
        <v>314</v>
      </c>
      <c r="E376" s="58" t="s">
        <v>580</v>
      </c>
      <c r="F376" s="24">
        <v>1588</v>
      </c>
      <c r="G376" s="25">
        <v>100.35</v>
      </c>
      <c r="H376" s="23">
        <v>871</v>
      </c>
      <c r="I376" s="23">
        <v>323</v>
      </c>
      <c r="J376" s="58" t="s">
        <v>580</v>
      </c>
      <c r="K376" s="24">
        <v>1194</v>
      </c>
      <c r="L376" s="25">
        <v>75.430000000000007</v>
      </c>
      <c r="M376" s="262">
        <v>-394</v>
      </c>
      <c r="N376" s="26">
        <v>-24.92</v>
      </c>
      <c r="O376" s="27">
        <v>-24.8</v>
      </c>
      <c r="P376" s="106" t="s">
        <v>8</v>
      </c>
    </row>
    <row r="377" spans="1:16" ht="11.1" customHeight="1" x14ac:dyDescent="0.25">
      <c r="A377" s="22">
        <v>456404</v>
      </c>
      <c r="B377" s="23" t="s">
        <v>478</v>
      </c>
      <c r="C377" s="23">
        <v>2604</v>
      </c>
      <c r="D377" s="23">
        <v>225</v>
      </c>
      <c r="E377" s="58" t="s">
        <v>580</v>
      </c>
      <c r="F377" s="24">
        <v>2829</v>
      </c>
      <c r="G377" s="25">
        <v>250.58</v>
      </c>
      <c r="H377" s="23">
        <v>2374</v>
      </c>
      <c r="I377" s="23">
        <v>231</v>
      </c>
      <c r="J377" s="58" t="s">
        <v>580</v>
      </c>
      <c r="K377" s="24">
        <v>2604</v>
      </c>
      <c r="L377" s="25">
        <v>230.68</v>
      </c>
      <c r="M377" s="262">
        <v>-225</v>
      </c>
      <c r="N377" s="26">
        <v>-19.91</v>
      </c>
      <c r="O377" s="27">
        <v>-7.9</v>
      </c>
      <c r="P377" s="106" t="s">
        <v>8</v>
      </c>
    </row>
    <row r="378" spans="1:16" ht="11.1" customHeight="1" x14ac:dyDescent="0.25">
      <c r="A378" s="22">
        <v>456000</v>
      </c>
      <c r="B378" s="23" t="s">
        <v>53</v>
      </c>
      <c r="C378" s="23">
        <v>33189</v>
      </c>
      <c r="D378" s="23">
        <v>3227</v>
      </c>
      <c r="E378" s="58" t="s">
        <v>580</v>
      </c>
      <c r="F378" s="24">
        <v>36416</v>
      </c>
      <c r="G378" s="25">
        <v>265.99</v>
      </c>
      <c r="H378" s="23">
        <v>35109</v>
      </c>
      <c r="I378" s="23">
        <v>3307</v>
      </c>
      <c r="J378" s="58" t="s">
        <v>580</v>
      </c>
      <c r="K378" s="24">
        <v>38416</v>
      </c>
      <c r="L378" s="25">
        <v>280.60000000000002</v>
      </c>
      <c r="M378" s="288">
        <v>2001</v>
      </c>
      <c r="N378" s="26">
        <v>14.61</v>
      </c>
      <c r="O378" s="27">
        <v>5.5</v>
      </c>
      <c r="P378" s="106" t="s">
        <v>8</v>
      </c>
    </row>
    <row r="379" spans="1:16" ht="11.1" customHeight="1" x14ac:dyDescent="0.25">
      <c r="A379" s="22">
        <v>457002</v>
      </c>
      <c r="B379" s="23" t="s">
        <v>479</v>
      </c>
      <c r="C379" s="23">
        <v>318</v>
      </c>
      <c r="D379" s="23">
        <v>105</v>
      </c>
      <c r="E379" s="58" t="s">
        <v>580</v>
      </c>
      <c r="F379" s="24">
        <v>423</v>
      </c>
      <c r="G379" s="25">
        <v>80.91</v>
      </c>
      <c r="H379" s="23">
        <v>108</v>
      </c>
      <c r="I379" s="23">
        <v>107</v>
      </c>
      <c r="J379" s="58" t="s">
        <v>580</v>
      </c>
      <c r="K379" s="24">
        <v>214</v>
      </c>
      <c r="L379" s="25">
        <v>41.01</v>
      </c>
      <c r="M379" s="262">
        <v>-209</v>
      </c>
      <c r="N379" s="26">
        <v>-39.9</v>
      </c>
      <c r="O379" s="27">
        <v>-49.3</v>
      </c>
      <c r="P379" s="106" t="s">
        <v>8</v>
      </c>
    </row>
    <row r="380" spans="1:16" ht="11.1" customHeight="1" x14ac:dyDescent="0.25">
      <c r="A380" s="22">
        <v>457012</v>
      </c>
      <c r="B380" s="23" t="s">
        <v>480</v>
      </c>
      <c r="C380" s="58" t="s">
        <v>580</v>
      </c>
      <c r="D380" s="23">
        <v>72</v>
      </c>
      <c r="E380" s="23">
        <v>338</v>
      </c>
      <c r="F380" s="262">
        <v>-267</v>
      </c>
      <c r="G380" s="263">
        <v>-74.14</v>
      </c>
      <c r="H380" s="23">
        <v>1134</v>
      </c>
      <c r="I380" s="23">
        <v>73</v>
      </c>
      <c r="J380" s="58" t="s">
        <v>580</v>
      </c>
      <c r="K380" s="24">
        <v>1208</v>
      </c>
      <c r="L380" s="25">
        <v>335.94</v>
      </c>
      <c r="M380" s="288">
        <v>1474</v>
      </c>
      <c r="N380" s="26">
        <v>410.07</v>
      </c>
      <c r="O380" s="39" t="s">
        <v>581</v>
      </c>
      <c r="P380" s="106" t="s">
        <v>8</v>
      </c>
    </row>
    <row r="381" spans="1:16" ht="11.1" customHeight="1" x14ac:dyDescent="0.25">
      <c r="A381" s="22">
        <v>457013</v>
      </c>
      <c r="B381" s="23" t="s">
        <v>481</v>
      </c>
      <c r="C381" s="23">
        <v>2390</v>
      </c>
      <c r="D381" s="23">
        <v>1014</v>
      </c>
      <c r="E381" s="58" t="s">
        <v>580</v>
      </c>
      <c r="F381" s="24">
        <v>3403</v>
      </c>
      <c r="G381" s="25">
        <v>98.08</v>
      </c>
      <c r="H381" s="23">
        <v>4019</v>
      </c>
      <c r="I381" s="23">
        <v>1040</v>
      </c>
      <c r="J381" s="58" t="s">
        <v>580</v>
      </c>
      <c r="K381" s="24">
        <v>5059</v>
      </c>
      <c r="L381" s="25">
        <v>145.78</v>
      </c>
      <c r="M381" s="288">
        <v>1655</v>
      </c>
      <c r="N381" s="26">
        <v>47.7</v>
      </c>
      <c r="O381" s="27">
        <v>48.6</v>
      </c>
      <c r="P381" s="106" t="s">
        <v>8</v>
      </c>
    </row>
    <row r="382" spans="1:16" ht="11.1" customHeight="1" x14ac:dyDescent="0.25">
      <c r="A382" s="22">
        <v>457014</v>
      </c>
      <c r="B382" s="23" t="s">
        <v>482</v>
      </c>
      <c r="C382" s="23">
        <v>12111</v>
      </c>
      <c r="D382" s="23">
        <v>468</v>
      </c>
      <c r="E382" s="58" t="s">
        <v>580</v>
      </c>
      <c r="F382" s="24">
        <v>12578</v>
      </c>
      <c r="G382" s="25">
        <v>537.70000000000005</v>
      </c>
      <c r="H382" s="23">
        <v>12607</v>
      </c>
      <c r="I382" s="23">
        <v>478</v>
      </c>
      <c r="J382" s="58" t="s">
        <v>580</v>
      </c>
      <c r="K382" s="24">
        <v>13084</v>
      </c>
      <c r="L382" s="25">
        <v>559.33000000000004</v>
      </c>
      <c r="M382" s="288">
        <v>506</v>
      </c>
      <c r="N382" s="26">
        <v>21.63</v>
      </c>
      <c r="O382" s="27">
        <v>4</v>
      </c>
      <c r="P382" s="106" t="s">
        <v>8</v>
      </c>
    </row>
    <row r="383" spans="1:16" ht="11.1" customHeight="1" x14ac:dyDescent="0.25">
      <c r="A383" s="22">
        <v>457017</v>
      </c>
      <c r="B383" s="23" t="s">
        <v>483</v>
      </c>
      <c r="C383" s="23">
        <v>4895</v>
      </c>
      <c r="D383" s="23">
        <v>225</v>
      </c>
      <c r="E383" s="58" t="s">
        <v>580</v>
      </c>
      <c r="F383" s="24">
        <v>5120</v>
      </c>
      <c r="G383" s="25">
        <v>453.8</v>
      </c>
      <c r="H383" s="23">
        <v>5332</v>
      </c>
      <c r="I383" s="23">
        <v>230</v>
      </c>
      <c r="J383" s="58" t="s">
        <v>580</v>
      </c>
      <c r="K383" s="24">
        <v>5563</v>
      </c>
      <c r="L383" s="25">
        <v>493</v>
      </c>
      <c r="M383" s="288">
        <v>442</v>
      </c>
      <c r="N383" s="26">
        <v>39.200000000000003</v>
      </c>
      <c r="O383" s="27">
        <v>8.6</v>
      </c>
      <c r="P383" s="106" t="s">
        <v>8</v>
      </c>
    </row>
    <row r="384" spans="1:16" ht="11.1" customHeight="1" x14ac:dyDescent="0.25">
      <c r="A384" s="22">
        <v>457018</v>
      </c>
      <c r="B384" s="23" t="s">
        <v>484</v>
      </c>
      <c r="C384" s="23">
        <v>8657</v>
      </c>
      <c r="D384" s="23">
        <v>358</v>
      </c>
      <c r="E384" s="58" t="s">
        <v>580</v>
      </c>
      <c r="F384" s="24">
        <v>9015</v>
      </c>
      <c r="G384" s="25">
        <v>496.58</v>
      </c>
      <c r="H384" s="23">
        <v>9164</v>
      </c>
      <c r="I384" s="23">
        <v>371</v>
      </c>
      <c r="J384" s="58" t="s">
        <v>580</v>
      </c>
      <c r="K384" s="24">
        <v>9535</v>
      </c>
      <c r="L384" s="25">
        <v>525.20000000000005</v>
      </c>
      <c r="M384" s="288">
        <v>520</v>
      </c>
      <c r="N384" s="26">
        <v>28.62</v>
      </c>
      <c r="O384" s="27">
        <v>5.8</v>
      </c>
      <c r="P384" s="106" t="s">
        <v>8</v>
      </c>
    </row>
    <row r="385" spans="1:16" ht="11.1" customHeight="1" x14ac:dyDescent="0.25">
      <c r="A385" s="22">
        <v>457020</v>
      </c>
      <c r="B385" s="23" t="s">
        <v>485</v>
      </c>
      <c r="C385" s="23">
        <v>4252</v>
      </c>
      <c r="D385" s="23">
        <v>236</v>
      </c>
      <c r="E385" s="58" t="s">
        <v>580</v>
      </c>
      <c r="F385" s="24">
        <v>4489</v>
      </c>
      <c r="G385" s="25">
        <v>380.76</v>
      </c>
      <c r="H385" s="23">
        <v>4084</v>
      </c>
      <c r="I385" s="23">
        <v>241</v>
      </c>
      <c r="J385" s="58" t="s">
        <v>580</v>
      </c>
      <c r="K385" s="24">
        <v>4324</v>
      </c>
      <c r="L385" s="25">
        <v>366.81</v>
      </c>
      <c r="M385" s="262">
        <v>-165</v>
      </c>
      <c r="N385" s="26">
        <v>-13.95</v>
      </c>
      <c r="O385" s="27">
        <v>-3.7</v>
      </c>
      <c r="P385" s="106" t="s">
        <v>8</v>
      </c>
    </row>
    <row r="386" spans="1:16" ht="11.1" customHeight="1" x14ac:dyDescent="0.25">
      <c r="A386" s="22">
        <v>457021</v>
      </c>
      <c r="B386" s="23" t="s">
        <v>486</v>
      </c>
      <c r="C386" s="23">
        <v>5021</v>
      </c>
      <c r="D386" s="23">
        <v>316</v>
      </c>
      <c r="E386" s="58" t="s">
        <v>580</v>
      </c>
      <c r="F386" s="24">
        <v>5336</v>
      </c>
      <c r="G386" s="25">
        <v>336.75</v>
      </c>
      <c r="H386" s="23">
        <v>3858</v>
      </c>
      <c r="I386" s="23">
        <v>324</v>
      </c>
      <c r="J386" s="58" t="s">
        <v>580</v>
      </c>
      <c r="K386" s="24">
        <v>4182</v>
      </c>
      <c r="L386" s="25">
        <v>263.87</v>
      </c>
      <c r="M386" s="288">
        <v>-1155</v>
      </c>
      <c r="N386" s="26">
        <v>-72.88</v>
      </c>
      <c r="O386" s="27">
        <v>-21.6</v>
      </c>
      <c r="P386" s="106" t="s">
        <v>8</v>
      </c>
    </row>
    <row r="387" spans="1:16" ht="11.1" customHeight="1" x14ac:dyDescent="0.25">
      <c r="A387" s="22">
        <v>457022</v>
      </c>
      <c r="B387" s="23" t="s">
        <v>487</v>
      </c>
      <c r="C387" s="23">
        <v>10865</v>
      </c>
      <c r="D387" s="23">
        <v>419</v>
      </c>
      <c r="E387" s="58" t="s">
        <v>580</v>
      </c>
      <c r="F387" s="24">
        <v>11284</v>
      </c>
      <c r="G387" s="25">
        <v>534.65</v>
      </c>
      <c r="H387" s="23">
        <v>11316</v>
      </c>
      <c r="I387" s="23">
        <v>431</v>
      </c>
      <c r="J387" s="58" t="s">
        <v>580</v>
      </c>
      <c r="K387" s="24">
        <v>11747</v>
      </c>
      <c r="L387" s="25">
        <v>556.58000000000004</v>
      </c>
      <c r="M387" s="288">
        <v>463</v>
      </c>
      <c r="N387" s="26">
        <v>21.93</v>
      </c>
      <c r="O387" s="27">
        <v>4.0999999999999996</v>
      </c>
      <c r="P387" s="106" t="s">
        <v>8</v>
      </c>
    </row>
    <row r="388" spans="1:16" ht="11.1" customHeight="1" x14ac:dyDescent="0.25">
      <c r="A388" s="22">
        <v>457024</v>
      </c>
      <c r="B388" s="23" t="s">
        <v>488</v>
      </c>
      <c r="C388" s="23">
        <v>1534</v>
      </c>
      <c r="D388" s="23">
        <v>154</v>
      </c>
      <c r="E388" s="58" t="s">
        <v>580</v>
      </c>
      <c r="F388" s="24">
        <v>1688</v>
      </c>
      <c r="G388" s="25">
        <v>219.29</v>
      </c>
      <c r="H388" s="23">
        <v>2151</v>
      </c>
      <c r="I388" s="23">
        <v>157</v>
      </c>
      <c r="J388" s="58" t="s">
        <v>580</v>
      </c>
      <c r="K388" s="24">
        <v>2308</v>
      </c>
      <c r="L388" s="25">
        <v>299.83999999999997</v>
      </c>
      <c r="M388" s="288">
        <v>620</v>
      </c>
      <c r="N388" s="26">
        <v>80.55</v>
      </c>
      <c r="O388" s="27">
        <v>36.700000000000003</v>
      </c>
      <c r="P388" s="106" t="s">
        <v>8</v>
      </c>
    </row>
    <row r="389" spans="1:16" ht="11.1" customHeight="1" x14ac:dyDescent="0.25">
      <c r="A389" s="22">
        <v>457402</v>
      </c>
      <c r="B389" s="23" t="s">
        <v>489</v>
      </c>
      <c r="C389" s="23">
        <v>3862</v>
      </c>
      <c r="D389" s="23">
        <v>217</v>
      </c>
      <c r="E389" s="58" t="s">
        <v>580</v>
      </c>
      <c r="F389" s="24">
        <v>4079</v>
      </c>
      <c r="G389" s="25">
        <v>376.94</v>
      </c>
      <c r="H389" s="23">
        <v>4356</v>
      </c>
      <c r="I389" s="23">
        <v>221</v>
      </c>
      <c r="J389" s="58" t="s">
        <v>580</v>
      </c>
      <c r="K389" s="24">
        <v>4577</v>
      </c>
      <c r="L389" s="25">
        <v>422.9</v>
      </c>
      <c r="M389" s="288">
        <v>497</v>
      </c>
      <c r="N389" s="26">
        <v>45.95</v>
      </c>
      <c r="O389" s="27">
        <v>12.2</v>
      </c>
      <c r="P389" s="106" t="s">
        <v>8</v>
      </c>
    </row>
    <row r="390" spans="1:16" ht="11.1" customHeight="1" x14ac:dyDescent="0.25">
      <c r="A390" s="22">
        <v>457403</v>
      </c>
      <c r="B390" s="23" t="s">
        <v>490</v>
      </c>
      <c r="C390" s="23">
        <v>1633</v>
      </c>
      <c r="D390" s="23">
        <v>133</v>
      </c>
      <c r="E390" s="58" t="s">
        <v>580</v>
      </c>
      <c r="F390" s="24">
        <v>1766</v>
      </c>
      <c r="G390" s="25">
        <v>263.05</v>
      </c>
      <c r="H390" s="23">
        <v>1997</v>
      </c>
      <c r="I390" s="23">
        <v>137</v>
      </c>
      <c r="J390" s="58" t="s">
        <v>580</v>
      </c>
      <c r="K390" s="24">
        <v>2134</v>
      </c>
      <c r="L390" s="25">
        <v>317.89</v>
      </c>
      <c r="M390" s="288">
        <v>368</v>
      </c>
      <c r="N390" s="26">
        <v>54.84</v>
      </c>
      <c r="O390" s="27">
        <v>20.8</v>
      </c>
      <c r="P390" s="106" t="s">
        <v>8</v>
      </c>
    </row>
    <row r="391" spans="1:16" ht="11.1" customHeight="1" x14ac:dyDescent="0.25">
      <c r="A391" s="22">
        <v>457000</v>
      </c>
      <c r="B391" s="23" t="s">
        <v>54</v>
      </c>
      <c r="C391" s="23">
        <v>55539</v>
      </c>
      <c r="D391" s="23">
        <v>3716</v>
      </c>
      <c r="E391" s="23">
        <v>338</v>
      </c>
      <c r="F391" s="24">
        <v>58916</v>
      </c>
      <c r="G391" s="25">
        <v>345.89</v>
      </c>
      <c r="H391" s="23">
        <v>60124</v>
      </c>
      <c r="I391" s="23">
        <v>3809</v>
      </c>
      <c r="J391" s="58" t="s">
        <v>580</v>
      </c>
      <c r="K391" s="24">
        <v>63934</v>
      </c>
      <c r="L391" s="25">
        <v>375.35</v>
      </c>
      <c r="M391" s="288">
        <v>5018</v>
      </c>
      <c r="N391" s="26">
        <v>29.46</v>
      </c>
      <c r="O391" s="27">
        <v>8.5</v>
      </c>
      <c r="P391" s="106" t="s">
        <v>8</v>
      </c>
    </row>
    <row r="392" spans="1:16" ht="11.1" customHeight="1" x14ac:dyDescent="0.25">
      <c r="A392" s="22">
        <v>458003</v>
      </c>
      <c r="B392" s="23" t="s">
        <v>491</v>
      </c>
      <c r="C392" s="58" t="s">
        <v>580</v>
      </c>
      <c r="D392" s="23">
        <v>124</v>
      </c>
      <c r="E392" s="23">
        <v>79</v>
      </c>
      <c r="F392" s="24">
        <v>45</v>
      </c>
      <c r="G392" s="25">
        <v>7.11</v>
      </c>
      <c r="H392" s="58" t="s">
        <v>580</v>
      </c>
      <c r="I392" s="23">
        <v>129</v>
      </c>
      <c r="J392" s="23">
        <v>272</v>
      </c>
      <c r="K392" s="262">
        <v>-143</v>
      </c>
      <c r="L392" s="346">
        <v>-22.61</v>
      </c>
      <c r="M392" s="262">
        <v>-188</v>
      </c>
      <c r="N392" s="26">
        <v>-29.72</v>
      </c>
      <c r="O392" s="39" t="s">
        <v>581</v>
      </c>
      <c r="P392" s="106" t="s">
        <v>8</v>
      </c>
    </row>
    <row r="393" spans="1:16" ht="11.1" customHeight="1" x14ac:dyDescent="0.25">
      <c r="A393" s="22">
        <v>458005</v>
      </c>
      <c r="B393" s="23" t="s">
        <v>492</v>
      </c>
      <c r="C393" s="23">
        <v>8384</v>
      </c>
      <c r="D393" s="23">
        <v>917</v>
      </c>
      <c r="E393" s="58" t="s">
        <v>580</v>
      </c>
      <c r="F393" s="24">
        <v>9301</v>
      </c>
      <c r="G393" s="25">
        <v>297.56</v>
      </c>
      <c r="H393" s="23">
        <v>8502</v>
      </c>
      <c r="I393" s="23">
        <v>937</v>
      </c>
      <c r="J393" s="58" t="s">
        <v>580</v>
      </c>
      <c r="K393" s="24">
        <v>9438</v>
      </c>
      <c r="L393" s="25">
        <v>301.97000000000003</v>
      </c>
      <c r="M393" s="288">
        <v>138</v>
      </c>
      <c r="N393" s="26">
        <v>4.41</v>
      </c>
      <c r="O393" s="27">
        <v>1.5</v>
      </c>
      <c r="P393" s="106" t="s">
        <v>8</v>
      </c>
    </row>
    <row r="394" spans="1:16" ht="11.1" customHeight="1" x14ac:dyDescent="0.25">
      <c r="A394" s="22">
        <v>458007</v>
      </c>
      <c r="B394" s="23" t="s">
        <v>493</v>
      </c>
      <c r="C394" s="23">
        <v>1121</v>
      </c>
      <c r="D394" s="23">
        <v>326</v>
      </c>
      <c r="E394" s="58" t="s">
        <v>580</v>
      </c>
      <c r="F394" s="24">
        <v>1447</v>
      </c>
      <c r="G394" s="25">
        <v>88.53</v>
      </c>
      <c r="H394" s="23">
        <v>1678</v>
      </c>
      <c r="I394" s="23">
        <v>334</v>
      </c>
      <c r="J394" s="58" t="s">
        <v>580</v>
      </c>
      <c r="K394" s="24">
        <v>2012</v>
      </c>
      <c r="L394" s="25">
        <v>123.09</v>
      </c>
      <c r="M394" s="288">
        <v>565</v>
      </c>
      <c r="N394" s="26">
        <v>34.56</v>
      </c>
      <c r="O394" s="27">
        <v>39</v>
      </c>
      <c r="P394" s="106" t="s">
        <v>8</v>
      </c>
    </row>
    <row r="395" spans="1:16" ht="11.1" customHeight="1" x14ac:dyDescent="0.25">
      <c r="A395" s="22">
        <v>458009</v>
      </c>
      <c r="B395" s="23" t="s">
        <v>494</v>
      </c>
      <c r="C395" s="23">
        <v>3948</v>
      </c>
      <c r="D395" s="23">
        <v>283</v>
      </c>
      <c r="E395" s="58" t="s">
        <v>580</v>
      </c>
      <c r="F395" s="24">
        <v>4231</v>
      </c>
      <c r="G395" s="25">
        <v>298.02999999999997</v>
      </c>
      <c r="H395" s="23">
        <v>3607</v>
      </c>
      <c r="I395" s="23">
        <v>290</v>
      </c>
      <c r="J395" s="58" t="s">
        <v>580</v>
      </c>
      <c r="K395" s="24">
        <v>3897</v>
      </c>
      <c r="L395" s="25">
        <v>274.48</v>
      </c>
      <c r="M395" s="262">
        <v>-334</v>
      </c>
      <c r="N395" s="26">
        <v>-23.55</v>
      </c>
      <c r="O395" s="27">
        <v>-7.9</v>
      </c>
      <c r="P395" s="106" t="s">
        <v>8</v>
      </c>
    </row>
    <row r="396" spans="1:16" ht="11.1" customHeight="1" x14ac:dyDescent="0.25">
      <c r="A396" s="22">
        <v>458010</v>
      </c>
      <c r="B396" s="23" t="s">
        <v>495</v>
      </c>
      <c r="C396" s="23">
        <v>3480</v>
      </c>
      <c r="D396" s="23">
        <v>326</v>
      </c>
      <c r="E396" s="58" t="s">
        <v>580</v>
      </c>
      <c r="F396" s="24">
        <v>3806</v>
      </c>
      <c r="G396" s="25">
        <v>235.38</v>
      </c>
      <c r="H396" s="23">
        <v>3200</v>
      </c>
      <c r="I396" s="23">
        <v>330</v>
      </c>
      <c r="J396" s="58" t="s">
        <v>580</v>
      </c>
      <c r="K396" s="24">
        <v>3530</v>
      </c>
      <c r="L396" s="25">
        <v>218.32</v>
      </c>
      <c r="M396" s="262">
        <v>-276</v>
      </c>
      <c r="N396" s="26">
        <v>-17.059999999999999</v>
      </c>
      <c r="O396" s="27">
        <v>-7.2</v>
      </c>
      <c r="P396" s="106" t="s">
        <v>8</v>
      </c>
    </row>
    <row r="397" spans="1:16" ht="11.1" customHeight="1" x14ac:dyDescent="0.25">
      <c r="A397" s="22">
        <v>458013</v>
      </c>
      <c r="B397" s="23" t="s">
        <v>496</v>
      </c>
      <c r="C397" s="23">
        <v>1529</v>
      </c>
      <c r="D397" s="23">
        <v>322</v>
      </c>
      <c r="E397" s="58" t="s">
        <v>580</v>
      </c>
      <c r="F397" s="24">
        <v>1851</v>
      </c>
      <c r="G397" s="25">
        <v>114.89</v>
      </c>
      <c r="H397" s="23">
        <v>1506</v>
      </c>
      <c r="I397" s="23">
        <v>329</v>
      </c>
      <c r="J397" s="58" t="s">
        <v>580</v>
      </c>
      <c r="K397" s="24">
        <v>1834</v>
      </c>
      <c r="L397" s="25">
        <v>113.88</v>
      </c>
      <c r="M397" s="262">
        <v>-16</v>
      </c>
      <c r="N397" s="26">
        <v>-1.01</v>
      </c>
      <c r="O397" s="27">
        <v>-0.9</v>
      </c>
      <c r="P397" s="106" t="s">
        <v>8</v>
      </c>
    </row>
    <row r="398" spans="1:16" ht="11.1" customHeight="1" x14ac:dyDescent="0.25">
      <c r="A398" s="22">
        <v>458014</v>
      </c>
      <c r="B398" s="23" t="s">
        <v>497</v>
      </c>
      <c r="C398" s="23">
        <v>4160</v>
      </c>
      <c r="D398" s="23">
        <v>398</v>
      </c>
      <c r="E398" s="58" t="s">
        <v>580</v>
      </c>
      <c r="F398" s="24">
        <v>4557</v>
      </c>
      <c r="G398" s="25">
        <v>227.35</v>
      </c>
      <c r="H398" s="23">
        <v>5597</v>
      </c>
      <c r="I398" s="23">
        <v>409</v>
      </c>
      <c r="J398" s="58" t="s">
        <v>580</v>
      </c>
      <c r="K398" s="24">
        <v>6006</v>
      </c>
      <c r="L398" s="25">
        <v>299.62</v>
      </c>
      <c r="M398" s="288">
        <v>1449</v>
      </c>
      <c r="N398" s="26">
        <v>72.28</v>
      </c>
      <c r="O398" s="27">
        <v>31.8</v>
      </c>
      <c r="P398" s="106" t="s">
        <v>8</v>
      </c>
    </row>
    <row r="399" spans="1:16" ht="11.1" customHeight="1" x14ac:dyDescent="0.25">
      <c r="A399" s="22">
        <v>458401</v>
      </c>
      <c r="B399" s="23" t="s">
        <v>498</v>
      </c>
      <c r="C399" s="23">
        <v>1364</v>
      </c>
      <c r="D399" s="23">
        <v>216</v>
      </c>
      <c r="E399" s="58" t="s">
        <v>580</v>
      </c>
      <c r="F399" s="24">
        <v>1579</v>
      </c>
      <c r="G399" s="25">
        <v>147.15</v>
      </c>
      <c r="H399" s="23">
        <v>1427</v>
      </c>
      <c r="I399" s="23">
        <v>219</v>
      </c>
      <c r="J399" s="58" t="s">
        <v>580</v>
      </c>
      <c r="K399" s="24">
        <v>1646</v>
      </c>
      <c r="L399" s="25">
        <v>153.4</v>
      </c>
      <c r="M399" s="288">
        <v>67</v>
      </c>
      <c r="N399" s="26">
        <v>6.25</v>
      </c>
      <c r="O399" s="27">
        <v>4.2</v>
      </c>
      <c r="P399" s="106" t="s">
        <v>8</v>
      </c>
    </row>
    <row r="400" spans="1:16" ht="11.1" customHeight="1" x14ac:dyDescent="0.25">
      <c r="A400" s="22">
        <v>458000</v>
      </c>
      <c r="B400" s="23" t="s">
        <v>55</v>
      </c>
      <c r="C400" s="23">
        <v>23985</v>
      </c>
      <c r="D400" s="23">
        <v>2911</v>
      </c>
      <c r="E400" s="23">
        <v>79</v>
      </c>
      <c r="F400" s="24">
        <v>26817</v>
      </c>
      <c r="G400" s="25">
        <v>204.43</v>
      </c>
      <c r="H400" s="23">
        <v>25516</v>
      </c>
      <c r="I400" s="23">
        <v>2977</v>
      </c>
      <c r="J400" s="23">
        <v>272</v>
      </c>
      <c r="K400" s="24">
        <v>28221</v>
      </c>
      <c r="L400" s="25">
        <v>215.13</v>
      </c>
      <c r="M400" s="288">
        <v>1404</v>
      </c>
      <c r="N400" s="26">
        <v>10.7</v>
      </c>
      <c r="O400" s="27">
        <v>5.2</v>
      </c>
      <c r="P400" s="106" t="s">
        <v>8</v>
      </c>
    </row>
    <row r="401" spans="1:16" ht="11.1" customHeight="1" x14ac:dyDescent="0.25">
      <c r="A401" s="22">
        <v>459003</v>
      </c>
      <c r="B401" s="23" t="s">
        <v>499</v>
      </c>
      <c r="C401" s="23">
        <v>1772</v>
      </c>
      <c r="D401" s="23">
        <v>311</v>
      </c>
      <c r="E401" s="58" t="s">
        <v>580</v>
      </c>
      <c r="F401" s="24">
        <v>2083</v>
      </c>
      <c r="G401" s="25">
        <v>132.5</v>
      </c>
      <c r="H401" s="23">
        <v>1819</v>
      </c>
      <c r="I401" s="23">
        <v>321</v>
      </c>
      <c r="J401" s="58" t="s">
        <v>580</v>
      </c>
      <c r="K401" s="24">
        <v>2139</v>
      </c>
      <c r="L401" s="25">
        <v>136.11000000000001</v>
      </c>
      <c r="M401" s="288">
        <v>57</v>
      </c>
      <c r="N401" s="26">
        <v>3.6</v>
      </c>
      <c r="O401" s="27">
        <v>2.7</v>
      </c>
      <c r="P401" s="106" t="s">
        <v>8</v>
      </c>
    </row>
    <row r="402" spans="1:16" ht="11.1" customHeight="1" x14ac:dyDescent="0.25">
      <c r="A402" s="22">
        <v>459004</v>
      </c>
      <c r="B402" s="23" t="s">
        <v>500</v>
      </c>
      <c r="C402" s="58" t="s">
        <v>580</v>
      </c>
      <c r="D402" s="23">
        <v>213</v>
      </c>
      <c r="E402" s="23">
        <v>159</v>
      </c>
      <c r="F402" s="24">
        <v>54</v>
      </c>
      <c r="G402" s="25">
        <v>5.0199999999999996</v>
      </c>
      <c r="H402" s="23">
        <v>764</v>
      </c>
      <c r="I402" s="23">
        <v>218</v>
      </c>
      <c r="J402" s="58" t="s">
        <v>580</v>
      </c>
      <c r="K402" s="24">
        <v>981</v>
      </c>
      <c r="L402" s="25">
        <v>92.1</v>
      </c>
      <c r="M402" s="288">
        <v>928</v>
      </c>
      <c r="N402" s="26">
        <v>87.08</v>
      </c>
      <c r="O402" s="347">
        <v>1734.2</v>
      </c>
      <c r="P402" s="106" t="s">
        <v>8</v>
      </c>
    </row>
    <row r="403" spans="1:16" ht="11.1" customHeight="1" x14ac:dyDescent="0.25">
      <c r="A403" s="22">
        <v>459005</v>
      </c>
      <c r="B403" s="23" t="s">
        <v>501</v>
      </c>
      <c r="C403" s="23">
        <v>1188</v>
      </c>
      <c r="D403" s="23">
        <v>185</v>
      </c>
      <c r="E403" s="58" t="s">
        <v>580</v>
      </c>
      <c r="F403" s="24">
        <v>1373</v>
      </c>
      <c r="G403" s="25">
        <v>149.72</v>
      </c>
      <c r="H403" s="23">
        <v>1060</v>
      </c>
      <c r="I403" s="23">
        <v>187</v>
      </c>
      <c r="J403" s="58" t="s">
        <v>580</v>
      </c>
      <c r="K403" s="24">
        <v>1247</v>
      </c>
      <c r="L403" s="25">
        <v>136.03</v>
      </c>
      <c r="M403" s="262">
        <v>-126</v>
      </c>
      <c r="N403" s="26">
        <v>-13.69</v>
      </c>
      <c r="O403" s="27">
        <v>-9.1</v>
      </c>
      <c r="P403" s="106" t="s">
        <v>8</v>
      </c>
    </row>
    <row r="404" spans="1:16" ht="11.1" customHeight="1" x14ac:dyDescent="0.25">
      <c r="A404" s="22">
        <v>459006</v>
      </c>
      <c r="B404" s="23" t="s">
        <v>502</v>
      </c>
      <c r="C404" s="23">
        <v>1824</v>
      </c>
      <c r="D404" s="23">
        <v>165</v>
      </c>
      <c r="E404" s="58" t="s">
        <v>580</v>
      </c>
      <c r="F404" s="24">
        <v>1989</v>
      </c>
      <c r="G404" s="25">
        <v>236.56</v>
      </c>
      <c r="H404" s="23">
        <v>2327</v>
      </c>
      <c r="I404" s="23">
        <v>172</v>
      </c>
      <c r="J404" s="58" t="s">
        <v>580</v>
      </c>
      <c r="K404" s="24">
        <v>2499</v>
      </c>
      <c r="L404" s="25">
        <v>297.19</v>
      </c>
      <c r="M404" s="288">
        <v>510</v>
      </c>
      <c r="N404" s="26">
        <v>60.64</v>
      </c>
      <c r="O404" s="27">
        <v>25.6</v>
      </c>
      <c r="P404" s="106" t="s">
        <v>8</v>
      </c>
    </row>
    <row r="405" spans="1:16" ht="11.1" customHeight="1" x14ac:dyDescent="0.25">
      <c r="A405" s="22">
        <v>459008</v>
      </c>
      <c r="B405" s="23" t="s">
        <v>503</v>
      </c>
      <c r="C405" s="23">
        <v>4053</v>
      </c>
      <c r="D405" s="23">
        <v>275</v>
      </c>
      <c r="E405" s="58" t="s">
        <v>580</v>
      </c>
      <c r="F405" s="24">
        <v>4328</v>
      </c>
      <c r="G405" s="25">
        <v>314.79000000000002</v>
      </c>
      <c r="H405" s="23">
        <v>4821</v>
      </c>
      <c r="I405" s="23">
        <v>281</v>
      </c>
      <c r="J405" s="58" t="s">
        <v>580</v>
      </c>
      <c r="K405" s="24">
        <v>5102</v>
      </c>
      <c r="L405" s="25">
        <v>371.07</v>
      </c>
      <c r="M405" s="288">
        <v>774</v>
      </c>
      <c r="N405" s="26">
        <v>56.28</v>
      </c>
      <c r="O405" s="27">
        <v>17.899999999999999</v>
      </c>
      <c r="P405" s="106" t="s">
        <v>8</v>
      </c>
    </row>
    <row r="406" spans="1:16" ht="11.1" customHeight="1" x14ac:dyDescent="0.25">
      <c r="A406" s="22">
        <v>459012</v>
      </c>
      <c r="B406" s="23" t="s">
        <v>504</v>
      </c>
      <c r="C406" s="23">
        <v>2399</v>
      </c>
      <c r="D406" s="23">
        <v>293</v>
      </c>
      <c r="E406" s="58" t="s">
        <v>580</v>
      </c>
      <c r="F406" s="24">
        <v>2693</v>
      </c>
      <c r="G406" s="25">
        <v>183.03</v>
      </c>
      <c r="H406" s="23">
        <v>2453</v>
      </c>
      <c r="I406" s="23">
        <v>300</v>
      </c>
      <c r="J406" s="58" t="s">
        <v>580</v>
      </c>
      <c r="K406" s="24">
        <v>2753</v>
      </c>
      <c r="L406" s="25">
        <v>187.15</v>
      </c>
      <c r="M406" s="288">
        <v>61</v>
      </c>
      <c r="N406" s="26">
        <v>4.12</v>
      </c>
      <c r="O406" s="27">
        <v>2.2999999999999998</v>
      </c>
      <c r="P406" s="106" t="s">
        <v>8</v>
      </c>
    </row>
    <row r="407" spans="1:16" ht="11.1" customHeight="1" x14ac:dyDescent="0.25">
      <c r="A407" s="22">
        <v>459013</v>
      </c>
      <c r="B407" s="23" t="s">
        <v>505</v>
      </c>
      <c r="C407" s="23">
        <v>2715</v>
      </c>
      <c r="D407" s="23">
        <v>253</v>
      </c>
      <c r="E407" s="58" t="s">
        <v>580</v>
      </c>
      <c r="F407" s="24">
        <v>2968</v>
      </c>
      <c r="G407" s="25">
        <v>233.52</v>
      </c>
      <c r="H407" s="23">
        <v>3089</v>
      </c>
      <c r="I407" s="23">
        <v>260</v>
      </c>
      <c r="J407" s="58" t="s">
        <v>580</v>
      </c>
      <c r="K407" s="24">
        <v>3348</v>
      </c>
      <c r="L407" s="25">
        <v>263.45</v>
      </c>
      <c r="M407" s="288">
        <v>380</v>
      </c>
      <c r="N407" s="26">
        <v>29.92</v>
      </c>
      <c r="O407" s="27">
        <v>12.8</v>
      </c>
      <c r="P407" s="106" t="s">
        <v>8</v>
      </c>
    </row>
    <row r="408" spans="1:16" ht="11.1" customHeight="1" x14ac:dyDescent="0.25">
      <c r="A408" s="22">
        <v>459014</v>
      </c>
      <c r="B408" s="23" t="s">
        <v>506</v>
      </c>
      <c r="C408" s="23">
        <v>11783</v>
      </c>
      <c r="D408" s="23">
        <v>913</v>
      </c>
      <c r="E408" s="58" t="s">
        <v>580</v>
      </c>
      <c r="F408" s="24">
        <v>12697</v>
      </c>
      <c r="G408" s="25">
        <v>409.92</v>
      </c>
      <c r="H408" s="23">
        <v>12287</v>
      </c>
      <c r="I408" s="23">
        <v>928</v>
      </c>
      <c r="J408" s="58" t="s">
        <v>580</v>
      </c>
      <c r="K408" s="24">
        <v>13216</v>
      </c>
      <c r="L408" s="25">
        <v>426.68</v>
      </c>
      <c r="M408" s="288">
        <v>519</v>
      </c>
      <c r="N408" s="26">
        <v>16.760000000000002</v>
      </c>
      <c r="O408" s="27">
        <v>4.0999999999999996</v>
      </c>
      <c r="P408" s="106" t="s">
        <v>8</v>
      </c>
    </row>
    <row r="409" spans="1:16" ht="11.1" customHeight="1" x14ac:dyDescent="0.25">
      <c r="A409" s="22">
        <v>459015</v>
      </c>
      <c r="B409" s="23" t="s">
        <v>507</v>
      </c>
      <c r="C409" s="23">
        <v>645</v>
      </c>
      <c r="D409" s="23">
        <v>196</v>
      </c>
      <c r="E409" s="58" t="s">
        <v>580</v>
      </c>
      <c r="F409" s="24">
        <v>842</v>
      </c>
      <c r="G409" s="25">
        <v>84.71</v>
      </c>
      <c r="H409" s="23">
        <v>706</v>
      </c>
      <c r="I409" s="23">
        <v>203</v>
      </c>
      <c r="J409" s="58" t="s">
        <v>580</v>
      </c>
      <c r="K409" s="24">
        <v>908</v>
      </c>
      <c r="L409" s="25">
        <v>91.43</v>
      </c>
      <c r="M409" s="288">
        <v>67</v>
      </c>
      <c r="N409" s="26">
        <v>6.72</v>
      </c>
      <c r="O409" s="27">
        <v>7.9</v>
      </c>
      <c r="P409" s="106" t="s">
        <v>8</v>
      </c>
    </row>
    <row r="410" spans="1:16" ht="11.1" customHeight="1" x14ac:dyDescent="0.25">
      <c r="A410" s="22">
        <v>459019</v>
      </c>
      <c r="B410" s="23" t="s">
        <v>508</v>
      </c>
      <c r="C410" s="23">
        <v>3138</v>
      </c>
      <c r="D410" s="23">
        <v>934</v>
      </c>
      <c r="E410" s="58" t="s">
        <v>580</v>
      </c>
      <c r="F410" s="24">
        <v>4072</v>
      </c>
      <c r="G410" s="25">
        <v>128.01</v>
      </c>
      <c r="H410" s="23">
        <v>4233</v>
      </c>
      <c r="I410" s="23">
        <v>953</v>
      </c>
      <c r="J410" s="58" t="s">
        <v>580</v>
      </c>
      <c r="K410" s="24">
        <v>5187</v>
      </c>
      <c r="L410" s="25">
        <v>163.04</v>
      </c>
      <c r="M410" s="288">
        <v>1114</v>
      </c>
      <c r="N410" s="26">
        <v>35.03</v>
      </c>
      <c r="O410" s="27">
        <v>27.4</v>
      </c>
      <c r="P410" s="106" t="s">
        <v>8</v>
      </c>
    </row>
    <row r="411" spans="1:16" ht="11.1" customHeight="1" x14ac:dyDescent="0.25">
      <c r="A411" s="22">
        <v>459020</v>
      </c>
      <c r="B411" s="23" t="s">
        <v>509</v>
      </c>
      <c r="C411" s="23">
        <v>3923</v>
      </c>
      <c r="D411" s="23">
        <v>268</v>
      </c>
      <c r="E411" s="58" t="s">
        <v>580</v>
      </c>
      <c r="F411" s="24">
        <v>4191</v>
      </c>
      <c r="G411" s="25">
        <v>311.05</v>
      </c>
      <c r="H411" s="23">
        <v>4623</v>
      </c>
      <c r="I411" s="23">
        <v>275</v>
      </c>
      <c r="J411" s="58" t="s">
        <v>580</v>
      </c>
      <c r="K411" s="24">
        <v>4898</v>
      </c>
      <c r="L411" s="25">
        <v>363.54</v>
      </c>
      <c r="M411" s="288">
        <v>707</v>
      </c>
      <c r="N411" s="26">
        <v>52.49</v>
      </c>
      <c r="O411" s="27">
        <v>16.899999999999999</v>
      </c>
      <c r="P411" s="106" t="s">
        <v>8</v>
      </c>
    </row>
    <row r="412" spans="1:16" ht="11.1" customHeight="1" x14ac:dyDescent="0.25">
      <c r="A412" s="22">
        <v>459021</v>
      </c>
      <c r="B412" s="23" t="s">
        <v>510</v>
      </c>
      <c r="C412" s="23">
        <v>568</v>
      </c>
      <c r="D412" s="23">
        <v>219</v>
      </c>
      <c r="E412" s="58" t="s">
        <v>580</v>
      </c>
      <c r="F412" s="24">
        <v>787</v>
      </c>
      <c r="G412" s="25">
        <v>71.599999999999994</v>
      </c>
      <c r="H412" s="23">
        <v>1131</v>
      </c>
      <c r="I412" s="23">
        <v>224</v>
      </c>
      <c r="J412" s="58" t="s">
        <v>580</v>
      </c>
      <c r="K412" s="24">
        <v>1356</v>
      </c>
      <c r="L412" s="25">
        <v>123.34</v>
      </c>
      <c r="M412" s="288">
        <v>569</v>
      </c>
      <c r="N412" s="26">
        <v>51.75</v>
      </c>
      <c r="O412" s="27">
        <v>72.3</v>
      </c>
      <c r="P412" s="106" t="s">
        <v>8</v>
      </c>
    </row>
    <row r="413" spans="1:16" ht="11.1" customHeight="1" x14ac:dyDescent="0.25">
      <c r="A413" s="22">
        <v>459022</v>
      </c>
      <c r="B413" s="23" t="s">
        <v>511</v>
      </c>
      <c r="C413" s="23">
        <v>139</v>
      </c>
      <c r="D413" s="23">
        <v>209</v>
      </c>
      <c r="E413" s="58" t="s">
        <v>580</v>
      </c>
      <c r="F413" s="24">
        <v>348</v>
      </c>
      <c r="G413" s="25">
        <v>33.619999999999997</v>
      </c>
      <c r="H413" s="23">
        <v>1568</v>
      </c>
      <c r="I413" s="23">
        <v>211</v>
      </c>
      <c r="J413" s="58" t="s">
        <v>580</v>
      </c>
      <c r="K413" s="24">
        <v>1780</v>
      </c>
      <c r="L413" s="25">
        <v>171.88</v>
      </c>
      <c r="M413" s="288">
        <v>1432</v>
      </c>
      <c r="N413" s="26">
        <v>138.26</v>
      </c>
      <c r="O413" s="27">
        <v>411.3</v>
      </c>
      <c r="P413" s="106" t="s">
        <v>8</v>
      </c>
    </row>
    <row r="414" spans="1:16" ht="11.1" customHeight="1" x14ac:dyDescent="0.25">
      <c r="A414" s="22">
        <v>459024</v>
      </c>
      <c r="B414" s="23" t="s">
        <v>512</v>
      </c>
      <c r="C414" s="23">
        <v>9419</v>
      </c>
      <c r="D414" s="23">
        <v>1371</v>
      </c>
      <c r="E414" s="58" t="s">
        <v>580</v>
      </c>
      <c r="F414" s="24">
        <v>10789</v>
      </c>
      <c r="G414" s="25">
        <v>231.82</v>
      </c>
      <c r="H414" s="23">
        <v>8188</v>
      </c>
      <c r="I414" s="23">
        <v>1395</v>
      </c>
      <c r="J414" s="58" t="s">
        <v>580</v>
      </c>
      <c r="K414" s="24">
        <v>9583</v>
      </c>
      <c r="L414" s="25">
        <v>205.9</v>
      </c>
      <c r="M414" s="288">
        <v>-1207</v>
      </c>
      <c r="N414" s="26">
        <v>-25.92</v>
      </c>
      <c r="O414" s="27">
        <v>-11.2</v>
      </c>
      <c r="P414" s="106" t="s">
        <v>8</v>
      </c>
    </row>
    <row r="415" spans="1:16" ht="11.1" customHeight="1" x14ac:dyDescent="0.25">
      <c r="A415" s="22">
        <v>459029</v>
      </c>
      <c r="B415" s="23" t="s">
        <v>513</v>
      </c>
      <c r="C415" s="23">
        <v>3291</v>
      </c>
      <c r="D415" s="23">
        <v>198</v>
      </c>
      <c r="E415" s="58" t="s">
        <v>580</v>
      </c>
      <c r="F415" s="24">
        <v>3489</v>
      </c>
      <c r="G415" s="25">
        <v>354.04</v>
      </c>
      <c r="H415" s="23">
        <v>3948</v>
      </c>
      <c r="I415" s="23">
        <v>201</v>
      </c>
      <c r="J415" s="58" t="s">
        <v>580</v>
      </c>
      <c r="K415" s="24">
        <v>4149</v>
      </c>
      <c r="L415" s="25">
        <v>420.99</v>
      </c>
      <c r="M415" s="288">
        <v>660</v>
      </c>
      <c r="N415" s="26">
        <v>66.95</v>
      </c>
      <c r="O415" s="27">
        <v>18.899999999999999</v>
      </c>
      <c r="P415" s="106" t="s">
        <v>8</v>
      </c>
    </row>
    <row r="416" spans="1:16" ht="11.1" customHeight="1" x14ac:dyDescent="0.25">
      <c r="A416" s="22">
        <v>459033</v>
      </c>
      <c r="B416" s="23" t="s">
        <v>514</v>
      </c>
      <c r="C416" s="23">
        <v>5882</v>
      </c>
      <c r="D416" s="23">
        <v>678</v>
      </c>
      <c r="E416" s="58" t="s">
        <v>580</v>
      </c>
      <c r="F416" s="24">
        <v>6560</v>
      </c>
      <c r="G416" s="25">
        <v>284.58</v>
      </c>
      <c r="H416" s="23">
        <v>5479</v>
      </c>
      <c r="I416" s="23">
        <v>691</v>
      </c>
      <c r="J416" s="58" t="s">
        <v>580</v>
      </c>
      <c r="K416" s="24">
        <v>6170</v>
      </c>
      <c r="L416" s="25">
        <v>267.64999999999998</v>
      </c>
      <c r="M416" s="262">
        <v>-390</v>
      </c>
      <c r="N416" s="26">
        <v>-16.93</v>
      </c>
      <c r="O416" s="27">
        <v>-5.9</v>
      </c>
      <c r="P416" s="106" t="s">
        <v>8</v>
      </c>
    </row>
    <row r="417" spans="1:16" ht="11.1" customHeight="1" x14ac:dyDescent="0.25">
      <c r="A417" s="22">
        <v>459034</v>
      </c>
      <c r="B417" s="23" t="s">
        <v>515</v>
      </c>
      <c r="C417" s="23">
        <v>836</v>
      </c>
      <c r="D417" s="23">
        <v>133</v>
      </c>
      <c r="E417" s="58" t="s">
        <v>580</v>
      </c>
      <c r="F417" s="24">
        <v>968</v>
      </c>
      <c r="G417" s="25">
        <v>146.82</v>
      </c>
      <c r="H417" s="23">
        <v>1355</v>
      </c>
      <c r="I417" s="23">
        <v>135</v>
      </c>
      <c r="J417" s="58" t="s">
        <v>580</v>
      </c>
      <c r="K417" s="24">
        <v>1490</v>
      </c>
      <c r="L417" s="25">
        <v>225.87</v>
      </c>
      <c r="M417" s="288">
        <v>521</v>
      </c>
      <c r="N417" s="26">
        <v>79.05</v>
      </c>
      <c r="O417" s="27">
        <v>53.8</v>
      </c>
      <c r="P417" s="106" t="s">
        <v>8</v>
      </c>
    </row>
    <row r="418" spans="1:16" ht="11.1" customHeight="1" x14ac:dyDescent="0.25">
      <c r="A418" s="22">
        <v>459401</v>
      </c>
      <c r="B418" s="23" t="s">
        <v>516</v>
      </c>
      <c r="C418" s="23">
        <v>8302</v>
      </c>
      <c r="D418" s="23">
        <v>692</v>
      </c>
      <c r="E418" s="58" t="s">
        <v>580</v>
      </c>
      <c r="F418" s="24">
        <v>8994</v>
      </c>
      <c r="G418" s="25">
        <v>383.26</v>
      </c>
      <c r="H418" s="23">
        <v>6428</v>
      </c>
      <c r="I418" s="23">
        <v>703</v>
      </c>
      <c r="J418" s="58" t="s">
        <v>580</v>
      </c>
      <c r="K418" s="24">
        <v>7131</v>
      </c>
      <c r="L418" s="25">
        <v>303.89999999999998</v>
      </c>
      <c r="M418" s="288">
        <v>-1862</v>
      </c>
      <c r="N418" s="26">
        <v>-79.36</v>
      </c>
      <c r="O418" s="27">
        <v>-20.7</v>
      </c>
      <c r="P418" s="106" t="s">
        <v>8</v>
      </c>
    </row>
    <row r="419" spans="1:16" ht="11.1" customHeight="1" x14ac:dyDescent="0.25">
      <c r="A419" s="22">
        <v>459402</v>
      </c>
      <c r="B419" s="23" t="s">
        <v>517</v>
      </c>
      <c r="C419" s="23">
        <v>9038</v>
      </c>
      <c r="D419" s="23">
        <v>870</v>
      </c>
      <c r="E419" s="58" t="s">
        <v>580</v>
      </c>
      <c r="F419" s="24">
        <v>9908</v>
      </c>
      <c r="G419" s="25">
        <v>334.77</v>
      </c>
      <c r="H419" s="23">
        <v>9013</v>
      </c>
      <c r="I419" s="23">
        <v>887</v>
      </c>
      <c r="J419" s="58" t="s">
        <v>580</v>
      </c>
      <c r="K419" s="24">
        <v>9900</v>
      </c>
      <c r="L419" s="25">
        <v>334.48</v>
      </c>
      <c r="M419" s="262">
        <v>-9</v>
      </c>
      <c r="N419" s="26">
        <v>-0.28999999999999998</v>
      </c>
      <c r="O419" s="27">
        <v>-0.1</v>
      </c>
      <c r="P419" s="106" t="s">
        <v>8</v>
      </c>
    </row>
    <row r="420" spans="1:16" ht="11.1" customHeight="1" x14ac:dyDescent="0.25">
      <c r="A420" s="22">
        <v>459403</v>
      </c>
      <c r="B420" s="23" t="s">
        <v>518</v>
      </c>
      <c r="C420" s="23">
        <v>6252</v>
      </c>
      <c r="D420" s="23">
        <v>319</v>
      </c>
      <c r="E420" s="58" t="s">
        <v>580</v>
      </c>
      <c r="F420" s="24">
        <v>6571</v>
      </c>
      <c r="G420" s="25">
        <v>412.87</v>
      </c>
      <c r="H420" s="23">
        <v>5200</v>
      </c>
      <c r="I420" s="23">
        <v>325</v>
      </c>
      <c r="J420" s="58" t="s">
        <v>580</v>
      </c>
      <c r="K420" s="24">
        <v>5525</v>
      </c>
      <c r="L420" s="25">
        <v>347.19</v>
      </c>
      <c r="M420" s="288">
        <v>-1045</v>
      </c>
      <c r="N420" s="26">
        <v>-65.69</v>
      </c>
      <c r="O420" s="27">
        <v>-15.9</v>
      </c>
      <c r="P420" s="106" t="s">
        <v>8</v>
      </c>
    </row>
    <row r="421" spans="1:16" ht="11.1" customHeight="1" x14ac:dyDescent="0.25">
      <c r="A421" s="22">
        <v>459404</v>
      </c>
      <c r="B421" s="23" t="s">
        <v>519</v>
      </c>
      <c r="C421" s="23">
        <v>2208</v>
      </c>
      <c r="D421" s="23">
        <v>204</v>
      </c>
      <c r="E421" s="58" t="s">
        <v>580</v>
      </c>
      <c r="F421" s="24">
        <v>2412</v>
      </c>
      <c r="G421" s="25">
        <v>236.61</v>
      </c>
      <c r="H421" s="23">
        <v>2019</v>
      </c>
      <c r="I421" s="23">
        <v>208</v>
      </c>
      <c r="J421" s="58" t="s">
        <v>580</v>
      </c>
      <c r="K421" s="24">
        <v>2227</v>
      </c>
      <c r="L421" s="25">
        <v>218.47</v>
      </c>
      <c r="M421" s="262">
        <v>-185</v>
      </c>
      <c r="N421" s="26">
        <v>-18.14</v>
      </c>
      <c r="O421" s="27">
        <v>-7.7</v>
      </c>
      <c r="P421" s="106" t="s">
        <v>8</v>
      </c>
    </row>
    <row r="422" spans="1:16" ht="11.1" customHeight="1" x14ac:dyDescent="0.25">
      <c r="A422" s="22">
        <v>459000</v>
      </c>
      <c r="B422" s="23" t="s">
        <v>56</v>
      </c>
      <c r="C422" s="23">
        <v>79375</v>
      </c>
      <c r="D422" s="23">
        <v>8900</v>
      </c>
      <c r="E422" s="23">
        <v>159</v>
      </c>
      <c r="F422" s="24">
        <v>88116</v>
      </c>
      <c r="G422" s="25">
        <v>246.21</v>
      </c>
      <c r="H422" s="23">
        <v>82512</v>
      </c>
      <c r="I422" s="23">
        <v>9079</v>
      </c>
      <c r="J422" s="58" t="s">
        <v>580</v>
      </c>
      <c r="K422" s="24">
        <v>91591</v>
      </c>
      <c r="L422" s="25">
        <v>255.92</v>
      </c>
      <c r="M422" s="288">
        <v>3475</v>
      </c>
      <c r="N422" s="26">
        <v>9.7100000000000009</v>
      </c>
      <c r="O422" s="27">
        <v>3.9</v>
      </c>
      <c r="P422" s="106" t="s">
        <v>8</v>
      </c>
    </row>
    <row r="423" spans="1:16" ht="11.1" customHeight="1" x14ac:dyDescent="0.25">
      <c r="A423" s="22">
        <v>460001</v>
      </c>
      <c r="B423" s="23" t="s">
        <v>520</v>
      </c>
      <c r="C423" s="23">
        <v>19</v>
      </c>
      <c r="D423" s="23">
        <v>127</v>
      </c>
      <c r="E423" s="58" t="s">
        <v>580</v>
      </c>
      <c r="F423" s="24">
        <v>146</v>
      </c>
      <c r="G423" s="25">
        <v>22.58</v>
      </c>
      <c r="H423" s="58" t="s">
        <v>580</v>
      </c>
      <c r="I423" s="23">
        <v>132</v>
      </c>
      <c r="J423" s="23">
        <v>27</v>
      </c>
      <c r="K423" s="24">
        <v>105</v>
      </c>
      <c r="L423" s="25">
        <v>16.29</v>
      </c>
      <c r="M423" s="262">
        <v>-41</v>
      </c>
      <c r="N423" s="26">
        <v>-6.29</v>
      </c>
      <c r="O423" s="27">
        <v>-27.9</v>
      </c>
      <c r="P423" s="106" t="s">
        <v>8</v>
      </c>
    </row>
    <row r="424" spans="1:16" ht="11.1" customHeight="1" x14ac:dyDescent="0.25">
      <c r="A424" s="22">
        <v>460002</v>
      </c>
      <c r="B424" s="23" t="s">
        <v>521</v>
      </c>
      <c r="C424" s="23">
        <v>697</v>
      </c>
      <c r="D424" s="23">
        <v>342</v>
      </c>
      <c r="E424" s="58" t="s">
        <v>580</v>
      </c>
      <c r="F424" s="24">
        <v>1039</v>
      </c>
      <c r="G424" s="25">
        <v>60.49</v>
      </c>
      <c r="H424" s="23">
        <v>763</v>
      </c>
      <c r="I424" s="23">
        <v>351</v>
      </c>
      <c r="J424" s="58" t="s">
        <v>580</v>
      </c>
      <c r="K424" s="24">
        <v>1113</v>
      </c>
      <c r="L424" s="25">
        <v>64.81</v>
      </c>
      <c r="M424" s="288">
        <v>74</v>
      </c>
      <c r="N424" s="26">
        <v>4.32</v>
      </c>
      <c r="O424" s="27">
        <v>7.1</v>
      </c>
      <c r="P424" s="106" t="s">
        <v>8</v>
      </c>
    </row>
    <row r="425" spans="1:16" ht="11.1" customHeight="1" x14ac:dyDescent="0.25">
      <c r="A425" s="22">
        <v>460003</v>
      </c>
      <c r="B425" s="23" t="s">
        <v>522</v>
      </c>
      <c r="C425" s="23">
        <v>1079</v>
      </c>
      <c r="D425" s="23">
        <v>264</v>
      </c>
      <c r="E425" s="58" t="s">
        <v>580</v>
      </c>
      <c r="F425" s="24">
        <v>1343</v>
      </c>
      <c r="G425" s="25">
        <v>102.38</v>
      </c>
      <c r="H425" s="23">
        <v>1180</v>
      </c>
      <c r="I425" s="23">
        <v>268</v>
      </c>
      <c r="J425" s="58" t="s">
        <v>580</v>
      </c>
      <c r="K425" s="24">
        <v>1447</v>
      </c>
      <c r="L425" s="25">
        <v>110.37</v>
      </c>
      <c r="M425" s="288">
        <v>105</v>
      </c>
      <c r="N425" s="26">
        <v>7.99</v>
      </c>
      <c r="O425" s="27">
        <v>7.8</v>
      </c>
      <c r="P425" s="106" t="s">
        <v>8</v>
      </c>
    </row>
    <row r="426" spans="1:16" ht="11.1" customHeight="1" x14ac:dyDescent="0.25">
      <c r="A426" s="22">
        <v>460004</v>
      </c>
      <c r="B426" s="23" t="s">
        <v>523</v>
      </c>
      <c r="C426" s="23">
        <v>690</v>
      </c>
      <c r="D426" s="23">
        <v>205</v>
      </c>
      <c r="E426" s="58" t="s">
        <v>580</v>
      </c>
      <c r="F426" s="24">
        <v>895</v>
      </c>
      <c r="G426" s="25">
        <v>89.96</v>
      </c>
      <c r="H426" s="23">
        <v>355</v>
      </c>
      <c r="I426" s="23">
        <v>203</v>
      </c>
      <c r="J426" s="58" t="s">
        <v>580</v>
      </c>
      <c r="K426" s="24">
        <v>558</v>
      </c>
      <c r="L426" s="25">
        <v>56.09</v>
      </c>
      <c r="M426" s="262">
        <v>-337</v>
      </c>
      <c r="N426" s="26">
        <v>-33.869999999999997</v>
      </c>
      <c r="O426" s="27">
        <v>-37.700000000000003</v>
      </c>
      <c r="P426" s="106" t="s">
        <v>8</v>
      </c>
    </row>
    <row r="427" spans="1:16" ht="11.1" customHeight="1" x14ac:dyDescent="0.25">
      <c r="A427" s="22">
        <v>460005</v>
      </c>
      <c r="B427" s="23" t="s">
        <v>524</v>
      </c>
      <c r="C427" s="23">
        <v>317</v>
      </c>
      <c r="D427" s="23">
        <v>145</v>
      </c>
      <c r="E427" s="58" t="s">
        <v>580</v>
      </c>
      <c r="F427" s="24">
        <v>463</v>
      </c>
      <c r="G427" s="25">
        <v>63.09</v>
      </c>
      <c r="H427" s="23">
        <v>61</v>
      </c>
      <c r="I427" s="23">
        <v>150</v>
      </c>
      <c r="J427" s="58" t="s">
        <v>580</v>
      </c>
      <c r="K427" s="24">
        <v>211</v>
      </c>
      <c r="L427" s="25">
        <v>28.71</v>
      </c>
      <c r="M427" s="262">
        <v>-252</v>
      </c>
      <c r="N427" s="263">
        <v>-34.380000000000003</v>
      </c>
      <c r="O427" s="27">
        <v>-54.5</v>
      </c>
      <c r="P427" s="106" t="s">
        <v>8</v>
      </c>
    </row>
    <row r="428" spans="1:16" ht="11.1" customHeight="1" x14ac:dyDescent="0.25">
      <c r="A428" s="22">
        <v>460006</v>
      </c>
      <c r="B428" s="23" t="s">
        <v>525</v>
      </c>
      <c r="C428" s="23">
        <v>348</v>
      </c>
      <c r="D428" s="23">
        <v>533</v>
      </c>
      <c r="E428" s="58" t="s">
        <v>580</v>
      </c>
      <c r="F428" s="24">
        <v>881</v>
      </c>
      <c r="G428" s="25">
        <v>32.69</v>
      </c>
      <c r="H428" s="58" t="s">
        <v>580</v>
      </c>
      <c r="I428" s="23">
        <v>551</v>
      </c>
      <c r="J428" s="23">
        <v>589</v>
      </c>
      <c r="K428" s="262">
        <v>-38</v>
      </c>
      <c r="L428" s="26">
        <v>-1.41</v>
      </c>
      <c r="M428" s="262">
        <v>-920</v>
      </c>
      <c r="N428" s="263">
        <v>-34.1</v>
      </c>
      <c r="O428" s="39" t="s">
        <v>581</v>
      </c>
      <c r="P428" s="106" t="s">
        <v>8</v>
      </c>
    </row>
    <row r="429" spans="1:16" ht="11.1" customHeight="1" x14ac:dyDescent="0.25">
      <c r="A429" s="22">
        <v>460007</v>
      </c>
      <c r="B429" s="23" t="s">
        <v>526</v>
      </c>
      <c r="C429" s="23">
        <v>1897</v>
      </c>
      <c r="D429" s="23">
        <v>172</v>
      </c>
      <c r="E429" s="58" t="s">
        <v>580</v>
      </c>
      <c r="F429" s="24">
        <v>2069</v>
      </c>
      <c r="G429" s="25">
        <v>236.82</v>
      </c>
      <c r="H429" s="23">
        <v>1700</v>
      </c>
      <c r="I429" s="23">
        <v>178</v>
      </c>
      <c r="J429" s="58" t="s">
        <v>580</v>
      </c>
      <c r="K429" s="24">
        <v>1878</v>
      </c>
      <c r="L429" s="25">
        <v>214.95</v>
      </c>
      <c r="M429" s="262">
        <v>-191</v>
      </c>
      <c r="N429" s="263">
        <v>-21.87</v>
      </c>
      <c r="O429" s="27">
        <v>-9.1999999999999993</v>
      </c>
      <c r="P429" s="106" t="s">
        <v>8</v>
      </c>
    </row>
    <row r="430" spans="1:16" ht="11.1" customHeight="1" x14ac:dyDescent="0.25">
      <c r="A430" s="22">
        <v>460008</v>
      </c>
      <c r="B430" s="23" t="s">
        <v>527</v>
      </c>
      <c r="C430" s="58" t="s">
        <v>580</v>
      </c>
      <c r="D430" s="23">
        <v>201</v>
      </c>
      <c r="E430" s="23">
        <v>479</v>
      </c>
      <c r="F430" s="262">
        <v>-278</v>
      </c>
      <c r="G430" s="263">
        <v>-27</v>
      </c>
      <c r="H430" s="58" t="s">
        <v>580</v>
      </c>
      <c r="I430" s="23">
        <v>208</v>
      </c>
      <c r="J430" s="23">
        <v>299</v>
      </c>
      <c r="K430" s="262">
        <v>-91</v>
      </c>
      <c r="L430" s="26">
        <v>-8.8699999999999992</v>
      </c>
      <c r="M430" s="288">
        <v>188</v>
      </c>
      <c r="N430" s="26">
        <v>18.399999999999999</v>
      </c>
      <c r="O430" s="39" t="s">
        <v>581</v>
      </c>
      <c r="P430" s="106" t="s">
        <v>8</v>
      </c>
    </row>
    <row r="431" spans="1:16" ht="11.1" customHeight="1" x14ac:dyDescent="0.25">
      <c r="A431" s="22">
        <v>460009</v>
      </c>
      <c r="B431" s="23" t="s">
        <v>528</v>
      </c>
      <c r="C431" s="23">
        <v>658</v>
      </c>
      <c r="D431" s="23">
        <v>982</v>
      </c>
      <c r="E431" s="58" t="s">
        <v>580</v>
      </c>
      <c r="F431" s="24">
        <v>1640</v>
      </c>
      <c r="G431" s="25">
        <v>50.15</v>
      </c>
      <c r="H431" s="23">
        <v>1755</v>
      </c>
      <c r="I431" s="23">
        <v>980</v>
      </c>
      <c r="J431" s="58" t="s">
        <v>580</v>
      </c>
      <c r="K431" s="24">
        <v>2735</v>
      </c>
      <c r="L431" s="25">
        <v>83.63</v>
      </c>
      <c r="M431" s="288">
        <v>1095</v>
      </c>
      <c r="N431" s="26">
        <v>33.49</v>
      </c>
      <c r="O431" s="27">
        <v>66.8</v>
      </c>
      <c r="P431" s="106" t="s">
        <v>8</v>
      </c>
    </row>
    <row r="432" spans="1:16" ht="11.1" customHeight="1" x14ac:dyDescent="0.25">
      <c r="A432" s="22">
        <v>460010</v>
      </c>
      <c r="B432" s="23" t="s">
        <v>529</v>
      </c>
      <c r="C432" s="58" t="s">
        <v>580</v>
      </c>
      <c r="D432" s="23">
        <v>214</v>
      </c>
      <c r="E432" s="23">
        <v>1145</v>
      </c>
      <c r="F432" s="262">
        <v>-931</v>
      </c>
      <c r="G432" s="263">
        <v>-94</v>
      </c>
      <c r="H432" s="58" t="s">
        <v>580</v>
      </c>
      <c r="I432" s="23">
        <v>203</v>
      </c>
      <c r="J432" s="23">
        <v>472</v>
      </c>
      <c r="K432" s="262">
        <v>-269</v>
      </c>
      <c r="L432" s="346">
        <v>-27.04</v>
      </c>
      <c r="M432" s="288">
        <v>662</v>
      </c>
      <c r="N432" s="26">
        <v>66.5</v>
      </c>
      <c r="O432" s="39" t="s">
        <v>581</v>
      </c>
      <c r="P432" s="106" t="s">
        <v>8</v>
      </c>
    </row>
    <row r="433" spans="1:16" ht="11.1" customHeight="1" x14ac:dyDescent="0.25">
      <c r="A433" s="22">
        <v>460000</v>
      </c>
      <c r="B433" s="23" t="s">
        <v>57</v>
      </c>
      <c r="C433" s="23">
        <v>5704</v>
      </c>
      <c r="D433" s="23">
        <v>3186</v>
      </c>
      <c r="E433" s="23">
        <v>1624</v>
      </c>
      <c r="F433" s="24">
        <v>7266</v>
      </c>
      <c r="G433" s="25">
        <v>50.96</v>
      </c>
      <c r="H433" s="23">
        <v>5812</v>
      </c>
      <c r="I433" s="23">
        <v>3224</v>
      </c>
      <c r="J433" s="23">
        <v>1387</v>
      </c>
      <c r="K433" s="24">
        <v>7650</v>
      </c>
      <c r="L433" s="25">
        <v>53.65</v>
      </c>
      <c r="M433" s="288">
        <v>383</v>
      </c>
      <c r="N433" s="26">
        <v>2.69</v>
      </c>
      <c r="O433" s="27">
        <v>5.3</v>
      </c>
      <c r="P433" s="106" t="s">
        <v>8</v>
      </c>
    </row>
    <row r="434" spans="1:16" ht="11.1" customHeight="1" x14ac:dyDescent="0.25">
      <c r="A434" s="22">
        <v>461001</v>
      </c>
      <c r="B434" s="23" t="s">
        <v>530</v>
      </c>
      <c r="C434" s="23">
        <v>857</v>
      </c>
      <c r="D434" s="23">
        <v>137</v>
      </c>
      <c r="E434" s="58" t="s">
        <v>580</v>
      </c>
      <c r="F434" s="24">
        <v>994</v>
      </c>
      <c r="G434" s="25">
        <v>145.5</v>
      </c>
      <c r="H434" s="23">
        <v>1479</v>
      </c>
      <c r="I434" s="23">
        <v>140</v>
      </c>
      <c r="J434" s="58" t="s">
        <v>580</v>
      </c>
      <c r="K434" s="24">
        <v>1619</v>
      </c>
      <c r="L434" s="25">
        <v>236.96</v>
      </c>
      <c r="M434" s="288">
        <v>625</v>
      </c>
      <c r="N434" s="26">
        <v>91.46</v>
      </c>
      <c r="O434" s="27">
        <v>62.9</v>
      </c>
      <c r="P434" s="106" t="s">
        <v>8</v>
      </c>
    </row>
    <row r="435" spans="1:16" ht="11.1" customHeight="1" x14ac:dyDescent="0.25">
      <c r="A435" s="22">
        <v>461002</v>
      </c>
      <c r="B435" s="23" t="s">
        <v>531</v>
      </c>
      <c r="C435" s="23">
        <v>4441</v>
      </c>
      <c r="D435" s="23">
        <v>301</v>
      </c>
      <c r="E435" s="58" t="s">
        <v>580</v>
      </c>
      <c r="F435" s="24">
        <v>4742</v>
      </c>
      <c r="G435" s="25">
        <v>319.02</v>
      </c>
      <c r="H435" s="23">
        <v>4485</v>
      </c>
      <c r="I435" s="23">
        <v>303</v>
      </c>
      <c r="J435" s="58" t="s">
        <v>580</v>
      </c>
      <c r="K435" s="24">
        <v>4788</v>
      </c>
      <c r="L435" s="25">
        <v>322.17</v>
      </c>
      <c r="M435" s="288">
        <v>47</v>
      </c>
      <c r="N435" s="26">
        <v>3.15</v>
      </c>
      <c r="O435" s="27">
        <v>1</v>
      </c>
      <c r="P435" s="106" t="s">
        <v>8</v>
      </c>
    </row>
    <row r="436" spans="1:16" ht="11.1" customHeight="1" x14ac:dyDescent="0.25">
      <c r="A436" s="22">
        <v>461003</v>
      </c>
      <c r="B436" s="23" t="s">
        <v>532</v>
      </c>
      <c r="C436" s="23">
        <v>1865</v>
      </c>
      <c r="D436" s="23">
        <v>122</v>
      </c>
      <c r="E436" s="58" t="s">
        <v>580</v>
      </c>
      <c r="F436" s="24">
        <v>1987</v>
      </c>
      <c r="G436" s="25">
        <v>327.24</v>
      </c>
      <c r="H436" s="23">
        <v>1673</v>
      </c>
      <c r="I436" s="23">
        <v>124</v>
      </c>
      <c r="J436" s="58" t="s">
        <v>580</v>
      </c>
      <c r="K436" s="24">
        <v>1797</v>
      </c>
      <c r="L436" s="25">
        <v>296</v>
      </c>
      <c r="M436" s="262">
        <v>-190</v>
      </c>
      <c r="N436" s="263">
        <v>-31.24</v>
      </c>
      <c r="O436" s="27">
        <v>-9.5</v>
      </c>
      <c r="P436" s="106" t="s">
        <v>8</v>
      </c>
    </row>
    <row r="437" spans="1:16" ht="11.1" customHeight="1" x14ac:dyDescent="0.25">
      <c r="A437" s="22">
        <v>461004</v>
      </c>
      <c r="B437" s="23" t="s">
        <v>533</v>
      </c>
      <c r="C437" s="23">
        <v>1368</v>
      </c>
      <c r="D437" s="23">
        <v>182</v>
      </c>
      <c r="E437" s="58" t="s">
        <v>580</v>
      </c>
      <c r="F437" s="24">
        <v>1550</v>
      </c>
      <c r="G437" s="25">
        <v>170.26</v>
      </c>
      <c r="H437" s="23">
        <v>2431</v>
      </c>
      <c r="I437" s="23">
        <v>186</v>
      </c>
      <c r="J437" s="58" t="s">
        <v>580</v>
      </c>
      <c r="K437" s="24">
        <v>2617</v>
      </c>
      <c r="L437" s="25">
        <v>287.51</v>
      </c>
      <c r="M437" s="288">
        <v>1067</v>
      </c>
      <c r="N437" s="26">
        <v>117.26</v>
      </c>
      <c r="O437" s="27">
        <v>68.900000000000006</v>
      </c>
      <c r="P437" s="106" t="s">
        <v>8</v>
      </c>
    </row>
    <row r="438" spans="1:16" ht="11.1" customHeight="1" x14ac:dyDescent="0.25">
      <c r="A438" s="22">
        <v>461005</v>
      </c>
      <c r="B438" s="23" t="s">
        <v>534</v>
      </c>
      <c r="C438" s="23">
        <v>1922</v>
      </c>
      <c r="D438" s="23">
        <v>116</v>
      </c>
      <c r="E438" s="58" t="s">
        <v>580</v>
      </c>
      <c r="F438" s="24">
        <v>2038</v>
      </c>
      <c r="G438" s="25">
        <v>350.96</v>
      </c>
      <c r="H438" s="23">
        <v>1986</v>
      </c>
      <c r="I438" s="23">
        <v>119</v>
      </c>
      <c r="J438" s="58" t="s">
        <v>580</v>
      </c>
      <c r="K438" s="24">
        <v>2105</v>
      </c>
      <c r="L438" s="25">
        <v>362.46</v>
      </c>
      <c r="M438" s="288">
        <v>67</v>
      </c>
      <c r="N438" s="26">
        <v>11.5</v>
      </c>
      <c r="O438" s="27">
        <v>3.3</v>
      </c>
      <c r="P438" s="106" t="s">
        <v>8</v>
      </c>
    </row>
    <row r="439" spans="1:16" ht="11.1" customHeight="1" x14ac:dyDescent="0.25">
      <c r="A439" s="22">
        <v>461006</v>
      </c>
      <c r="B439" s="23" t="s">
        <v>535</v>
      </c>
      <c r="C439" s="58" t="s">
        <v>580</v>
      </c>
      <c r="D439" s="23">
        <v>140</v>
      </c>
      <c r="E439" s="23">
        <v>2024</v>
      </c>
      <c r="F439" s="264">
        <v>-1883</v>
      </c>
      <c r="G439" s="263">
        <v>-265</v>
      </c>
      <c r="H439" s="58" t="s">
        <v>580</v>
      </c>
      <c r="I439" s="23">
        <v>145</v>
      </c>
      <c r="J439" s="23">
        <v>435</v>
      </c>
      <c r="K439" s="262">
        <v>-290</v>
      </c>
      <c r="L439" s="346">
        <v>-40.79</v>
      </c>
      <c r="M439" s="288">
        <v>1593</v>
      </c>
      <c r="N439" s="26">
        <v>223.94</v>
      </c>
      <c r="O439" s="39" t="s">
        <v>581</v>
      </c>
      <c r="P439" s="106" t="s">
        <v>8</v>
      </c>
    </row>
    <row r="440" spans="1:16" ht="11.1" customHeight="1" x14ac:dyDescent="0.25">
      <c r="A440" s="22">
        <v>461007</v>
      </c>
      <c r="B440" s="23" t="s">
        <v>536</v>
      </c>
      <c r="C440" s="23">
        <v>2621</v>
      </c>
      <c r="D440" s="23">
        <v>772</v>
      </c>
      <c r="E440" s="58" t="s">
        <v>580</v>
      </c>
      <c r="F440" s="24">
        <v>3394</v>
      </c>
      <c r="G440" s="25">
        <v>129.91</v>
      </c>
      <c r="H440" s="23">
        <v>6034</v>
      </c>
      <c r="I440" s="23">
        <v>783</v>
      </c>
      <c r="J440" s="58" t="s">
        <v>580</v>
      </c>
      <c r="K440" s="24">
        <v>6817</v>
      </c>
      <c r="L440" s="25">
        <v>260.95999999999998</v>
      </c>
      <c r="M440" s="288">
        <v>3424</v>
      </c>
      <c r="N440" s="26">
        <v>131.05000000000001</v>
      </c>
      <c r="O440" s="27">
        <v>100.9</v>
      </c>
      <c r="P440" s="106" t="s">
        <v>8</v>
      </c>
    </row>
    <row r="441" spans="1:16" ht="11.1" customHeight="1" x14ac:dyDescent="0.25">
      <c r="A441" s="22">
        <v>461008</v>
      </c>
      <c r="B441" s="23" t="s">
        <v>537</v>
      </c>
      <c r="C441" s="23">
        <v>1749</v>
      </c>
      <c r="D441" s="23">
        <v>106</v>
      </c>
      <c r="E441" s="58" t="s">
        <v>580</v>
      </c>
      <c r="F441" s="24">
        <v>1855</v>
      </c>
      <c r="G441" s="25">
        <v>355.44</v>
      </c>
      <c r="H441" s="23">
        <v>1587</v>
      </c>
      <c r="I441" s="23">
        <v>107</v>
      </c>
      <c r="J441" s="58" t="s">
        <v>580</v>
      </c>
      <c r="K441" s="24">
        <v>1693</v>
      </c>
      <c r="L441" s="25">
        <v>324.47000000000003</v>
      </c>
      <c r="M441" s="262">
        <v>-162</v>
      </c>
      <c r="N441" s="263">
        <v>-30.97</v>
      </c>
      <c r="O441" s="27">
        <v>-8.6999999999999993</v>
      </c>
      <c r="P441" s="106" t="s">
        <v>8</v>
      </c>
    </row>
    <row r="442" spans="1:16" ht="11.1" customHeight="1" x14ac:dyDescent="0.25">
      <c r="A442" s="22">
        <v>461009</v>
      </c>
      <c r="B442" s="23" t="s">
        <v>538</v>
      </c>
      <c r="C442" s="23">
        <v>697</v>
      </c>
      <c r="D442" s="23">
        <v>148</v>
      </c>
      <c r="E442" s="58" t="s">
        <v>580</v>
      </c>
      <c r="F442" s="24">
        <v>846</v>
      </c>
      <c r="G442" s="25">
        <v>114.16</v>
      </c>
      <c r="H442" s="23">
        <v>466</v>
      </c>
      <c r="I442" s="23">
        <v>151</v>
      </c>
      <c r="J442" s="58" t="s">
        <v>580</v>
      </c>
      <c r="K442" s="24">
        <v>617</v>
      </c>
      <c r="L442" s="25">
        <v>83.31</v>
      </c>
      <c r="M442" s="262">
        <v>-229</v>
      </c>
      <c r="N442" s="263">
        <v>-30.85</v>
      </c>
      <c r="O442" s="27">
        <v>-27</v>
      </c>
      <c r="P442" s="106" t="s">
        <v>8</v>
      </c>
    </row>
    <row r="443" spans="1:16" ht="11.1" customHeight="1" x14ac:dyDescent="0.25">
      <c r="A443" s="22">
        <v>461000</v>
      </c>
      <c r="B443" s="23" t="s">
        <v>58</v>
      </c>
      <c r="C443" s="23">
        <v>15520</v>
      </c>
      <c r="D443" s="23">
        <v>2025</v>
      </c>
      <c r="E443" s="23">
        <v>2024</v>
      </c>
      <c r="F443" s="24">
        <v>15521</v>
      </c>
      <c r="G443" s="25">
        <v>175.3</v>
      </c>
      <c r="H443" s="23">
        <v>20142</v>
      </c>
      <c r="I443" s="23">
        <v>2057</v>
      </c>
      <c r="J443" s="23">
        <v>435</v>
      </c>
      <c r="K443" s="24">
        <v>21764</v>
      </c>
      <c r="L443" s="25">
        <v>245.81</v>
      </c>
      <c r="M443" s="288">
        <v>6243</v>
      </c>
      <c r="N443" s="26">
        <v>70.510000000000005</v>
      </c>
      <c r="O443" s="27">
        <v>40.200000000000003</v>
      </c>
      <c r="P443" s="106" t="s">
        <v>8</v>
      </c>
    </row>
    <row r="444" spans="1:16" ht="11.1" customHeight="1" x14ac:dyDescent="0.25">
      <c r="A444" s="22">
        <v>462005</v>
      </c>
      <c r="B444" s="23" t="s">
        <v>539</v>
      </c>
      <c r="C444" s="58" t="s">
        <v>580</v>
      </c>
      <c r="D444" s="23">
        <v>203</v>
      </c>
      <c r="E444" s="23">
        <v>373</v>
      </c>
      <c r="F444" s="262">
        <v>-170</v>
      </c>
      <c r="G444" s="263">
        <v>-17</v>
      </c>
      <c r="H444" s="58" t="s">
        <v>580</v>
      </c>
      <c r="I444" s="23">
        <v>208</v>
      </c>
      <c r="J444" s="23">
        <v>220</v>
      </c>
      <c r="K444" s="262">
        <v>-11</v>
      </c>
      <c r="L444" s="26">
        <v>-1.1100000000000001</v>
      </c>
      <c r="M444" s="288">
        <v>159</v>
      </c>
      <c r="N444" s="26">
        <v>15.56</v>
      </c>
      <c r="O444" s="39" t="s">
        <v>581</v>
      </c>
      <c r="P444" s="106" t="s">
        <v>8</v>
      </c>
    </row>
    <row r="445" spans="1:16" ht="11.1" customHeight="1" x14ac:dyDescent="0.25">
      <c r="A445" s="22">
        <v>462007</v>
      </c>
      <c r="B445" s="23" t="s">
        <v>540</v>
      </c>
      <c r="C445" s="58" t="s">
        <v>580</v>
      </c>
      <c r="D445" s="23">
        <v>38</v>
      </c>
      <c r="E445" s="23">
        <v>115</v>
      </c>
      <c r="F445" s="262">
        <v>-77</v>
      </c>
      <c r="G445" s="263">
        <v>-40</v>
      </c>
      <c r="H445" s="58" t="s">
        <v>580</v>
      </c>
      <c r="I445" s="23">
        <v>39</v>
      </c>
      <c r="J445" s="58" t="s">
        <v>580</v>
      </c>
      <c r="K445" s="24">
        <v>39</v>
      </c>
      <c r="L445" s="25">
        <v>20.420000000000002</v>
      </c>
      <c r="M445" s="288">
        <v>116</v>
      </c>
      <c r="N445" s="26">
        <v>60.77</v>
      </c>
      <c r="O445" s="39" t="s">
        <v>581</v>
      </c>
      <c r="P445" s="106" t="s">
        <v>8</v>
      </c>
    </row>
    <row r="446" spans="1:16" ht="11.1" customHeight="1" x14ac:dyDescent="0.25">
      <c r="A446" s="22">
        <v>462014</v>
      </c>
      <c r="B446" s="23" t="s">
        <v>541</v>
      </c>
      <c r="C446" s="58" t="s">
        <v>580</v>
      </c>
      <c r="D446" s="23">
        <v>17</v>
      </c>
      <c r="E446" s="23">
        <v>70</v>
      </c>
      <c r="F446" s="262">
        <v>-53</v>
      </c>
      <c r="G446" s="263">
        <v>-63</v>
      </c>
      <c r="H446" s="58" t="s">
        <v>580</v>
      </c>
      <c r="I446" s="23">
        <v>17</v>
      </c>
      <c r="J446" s="58" t="s">
        <v>580</v>
      </c>
      <c r="K446" s="24">
        <v>17</v>
      </c>
      <c r="L446" s="25">
        <v>20.41</v>
      </c>
      <c r="M446" s="288">
        <v>70</v>
      </c>
      <c r="N446" s="26">
        <v>82.96</v>
      </c>
      <c r="O446" s="39" t="s">
        <v>581</v>
      </c>
      <c r="P446" s="106" t="s">
        <v>8</v>
      </c>
    </row>
    <row r="447" spans="1:16" ht="11.1" customHeight="1" x14ac:dyDescent="0.25">
      <c r="A447" s="22">
        <v>462019</v>
      </c>
      <c r="B447" s="23" t="s">
        <v>542</v>
      </c>
      <c r="C447" s="23">
        <v>8609</v>
      </c>
      <c r="D447" s="23">
        <v>408</v>
      </c>
      <c r="E447" s="58" t="s">
        <v>580</v>
      </c>
      <c r="F447" s="24">
        <v>9017</v>
      </c>
      <c r="G447" s="25">
        <v>444.18</v>
      </c>
      <c r="H447" s="23">
        <v>9031</v>
      </c>
      <c r="I447" s="23">
        <v>415</v>
      </c>
      <c r="J447" s="58" t="s">
        <v>580</v>
      </c>
      <c r="K447" s="24">
        <v>9446</v>
      </c>
      <c r="L447" s="25">
        <v>465.3</v>
      </c>
      <c r="M447" s="288">
        <v>429</v>
      </c>
      <c r="N447" s="26">
        <v>21.11</v>
      </c>
      <c r="O447" s="27">
        <v>4.8</v>
      </c>
      <c r="P447" s="106" t="s">
        <v>8</v>
      </c>
    </row>
    <row r="448" spans="1:16" ht="11.1" customHeight="1" x14ac:dyDescent="0.25">
      <c r="A448" s="22">
        <v>462401</v>
      </c>
      <c r="B448" s="23" t="s">
        <v>543</v>
      </c>
      <c r="C448" s="23">
        <v>4668</v>
      </c>
      <c r="D448" s="23">
        <v>286</v>
      </c>
      <c r="E448" s="58" t="s">
        <v>580</v>
      </c>
      <c r="F448" s="24">
        <v>4954</v>
      </c>
      <c r="G448" s="25">
        <v>344.97</v>
      </c>
      <c r="H448" s="23">
        <v>4743</v>
      </c>
      <c r="I448" s="23">
        <v>293</v>
      </c>
      <c r="J448" s="58" t="s">
        <v>580</v>
      </c>
      <c r="K448" s="24">
        <v>5037</v>
      </c>
      <c r="L448" s="25">
        <v>350.69</v>
      </c>
      <c r="M448" s="288">
        <v>82</v>
      </c>
      <c r="N448" s="26">
        <v>5.72</v>
      </c>
      <c r="O448" s="27">
        <v>1.7</v>
      </c>
      <c r="P448" s="106" t="s">
        <v>8</v>
      </c>
    </row>
    <row r="449" spans="1:16" ht="11.1" customHeight="1" x14ac:dyDescent="0.25">
      <c r="A449" s="22">
        <v>462402</v>
      </c>
      <c r="B449" s="23" t="s">
        <v>544</v>
      </c>
      <c r="C449" s="23">
        <v>3776</v>
      </c>
      <c r="D449" s="23">
        <v>187</v>
      </c>
      <c r="E449" s="58" t="s">
        <v>580</v>
      </c>
      <c r="F449" s="24">
        <v>3963</v>
      </c>
      <c r="G449" s="25">
        <v>416.59</v>
      </c>
      <c r="H449" s="23">
        <v>2783</v>
      </c>
      <c r="I449" s="23">
        <v>194</v>
      </c>
      <c r="J449" s="58" t="s">
        <v>580</v>
      </c>
      <c r="K449" s="24">
        <v>2978</v>
      </c>
      <c r="L449" s="25">
        <v>313.02999999999997</v>
      </c>
      <c r="M449" s="262">
        <v>-985</v>
      </c>
      <c r="N449" s="263">
        <v>-103.56</v>
      </c>
      <c r="O449" s="27">
        <v>-24.9</v>
      </c>
      <c r="P449" s="106" t="s">
        <v>8</v>
      </c>
    </row>
    <row r="450" spans="1:16" ht="11.1" customHeight="1" x14ac:dyDescent="0.25">
      <c r="A450" s="22">
        <v>462000</v>
      </c>
      <c r="B450" s="23" t="s">
        <v>59</v>
      </c>
      <c r="C450" s="23">
        <v>17053</v>
      </c>
      <c r="D450" s="23">
        <v>1139</v>
      </c>
      <c r="E450" s="23">
        <v>558</v>
      </c>
      <c r="F450" s="24">
        <v>17634</v>
      </c>
      <c r="G450" s="25">
        <v>308.69</v>
      </c>
      <c r="H450" s="23">
        <v>16558</v>
      </c>
      <c r="I450" s="23">
        <v>1166</v>
      </c>
      <c r="J450" s="23">
        <v>220</v>
      </c>
      <c r="K450" s="24">
        <v>17505</v>
      </c>
      <c r="L450" s="25">
        <v>306.42</v>
      </c>
      <c r="M450" s="262">
        <v>-130</v>
      </c>
      <c r="N450" s="263">
        <v>-2.27</v>
      </c>
      <c r="O450" s="27">
        <v>-0.7</v>
      </c>
      <c r="P450" s="106" t="s">
        <v>8</v>
      </c>
    </row>
    <row r="451" spans="1:16" s="109" customFormat="1" ht="11.1" customHeight="1" x14ac:dyDescent="0.25">
      <c r="A451" s="28">
        <v>4</v>
      </c>
      <c r="B451" s="29" t="s">
        <v>91</v>
      </c>
      <c r="C451" s="29">
        <v>435027</v>
      </c>
      <c r="D451" s="29">
        <v>46875</v>
      </c>
      <c r="E451" s="29">
        <v>8789</v>
      </c>
      <c r="F451" s="30">
        <v>473113</v>
      </c>
      <c r="G451" s="31">
        <v>237.01</v>
      </c>
      <c r="H451" s="29">
        <v>461175</v>
      </c>
      <c r="I451" s="29">
        <v>47815</v>
      </c>
      <c r="J451" s="29">
        <v>6500</v>
      </c>
      <c r="K451" s="30">
        <v>502490</v>
      </c>
      <c r="L451" s="31">
        <v>251.73</v>
      </c>
      <c r="M451" s="32">
        <v>29377</v>
      </c>
      <c r="N451" s="33">
        <v>14.72</v>
      </c>
      <c r="O451" s="34">
        <v>6.2</v>
      </c>
      <c r="P451" s="106" t="s">
        <v>8</v>
      </c>
    </row>
    <row r="452" spans="1:16" ht="30" customHeight="1" x14ac:dyDescent="0.25">
      <c r="A452" s="110" t="s">
        <v>893</v>
      </c>
      <c r="B452" s="35" t="s">
        <v>545</v>
      </c>
      <c r="C452" s="29">
        <v>1719760</v>
      </c>
      <c r="D452" s="29">
        <v>191800</v>
      </c>
      <c r="E452" s="29">
        <v>20543</v>
      </c>
      <c r="F452" s="30">
        <v>1891016</v>
      </c>
      <c r="G452" s="31">
        <v>271.13</v>
      </c>
      <c r="H452" s="29">
        <v>1846787</v>
      </c>
      <c r="I452" s="29">
        <v>193692</v>
      </c>
      <c r="J452" s="29">
        <v>15771</v>
      </c>
      <c r="K452" s="30">
        <v>2024708</v>
      </c>
      <c r="L452" s="31">
        <v>290.3</v>
      </c>
      <c r="M452" s="32">
        <v>133692</v>
      </c>
      <c r="N452" s="33">
        <v>19.170000000000002</v>
      </c>
      <c r="O452" s="34">
        <v>7.1</v>
      </c>
      <c r="P452" s="106" t="s">
        <v>8</v>
      </c>
    </row>
    <row r="453" spans="1:16" ht="5.0999999999999996" customHeight="1" x14ac:dyDescent="0.25">
      <c r="A453" s="447" t="s">
        <v>635</v>
      </c>
      <c r="B453" s="447"/>
      <c r="C453" s="447"/>
      <c r="D453" s="447"/>
      <c r="E453" s="447"/>
      <c r="F453" s="447"/>
      <c r="G453" s="447"/>
      <c r="H453" s="447"/>
      <c r="I453" s="447"/>
      <c r="J453" s="447"/>
      <c r="K453" s="447"/>
      <c r="L453" s="447"/>
      <c r="M453" s="447"/>
      <c r="N453" s="447"/>
      <c r="O453" s="447"/>
      <c r="P453" s="106" t="s">
        <v>8</v>
      </c>
    </row>
    <row r="454" spans="1:16" ht="9" customHeight="1" x14ac:dyDescent="0.25">
      <c r="A454" s="448" t="s">
        <v>142</v>
      </c>
      <c r="B454" s="448"/>
      <c r="C454" s="448"/>
      <c r="D454" s="448"/>
      <c r="E454" s="448"/>
      <c r="F454" s="448"/>
      <c r="G454" s="448"/>
      <c r="H454" s="448"/>
      <c r="I454" s="448"/>
      <c r="J454" s="448"/>
      <c r="K454" s="448"/>
      <c r="L454" s="448"/>
      <c r="M454" s="448"/>
      <c r="N454" s="448"/>
      <c r="O454" s="448"/>
      <c r="P454" s="106" t="s">
        <v>8</v>
      </c>
    </row>
    <row r="455" spans="1:16" ht="9" customHeight="1" x14ac:dyDescent="0.25">
      <c r="A455" s="448" t="s">
        <v>546</v>
      </c>
      <c r="B455" s="448"/>
      <c r="C455" s="448"/>
      <c r="D455" s="448"/>
      <c r="E455" s="448"/>
      <c r="F455" s="448"/>
      <c r="G455" s="448"/>
      <c r="H455" s="448"/>
      <c r="I455" s="448"/>
      <c r="J455" s="448"/>
      <c r="K455" s="448"/>
      <c r="L455" s="448"/>
      <c r="M455" s="448"/>
      <c r="N455" s="448"/>
      <c r="O455" s="448"/>
      <c r="P455" s="106" t="s">
        <v>8</v>
      </c>
    </row>
    <row r="456" spans="1:16" ht="5.0999999999999996" customHeight="1" x14ac:dyDescent="0.25">
      <c r="A456" s="106" t="s">
        <v>3</v>
      </c>
      <c r="B456" s="106" t="s">
        <v>3</v>
      </c>
      <c r="C456" s="106" t="s">
        <v>3</v>
      </c>
      <c r="D456" s="106" t="s">
        <v>3</v>
      </c>
      <c r="E456" s="106" t="s">
        <v>3</v>
      </c>
      <c r="F456" s="106" t="s">
        <v>3</v>
      </c>
      <c r="G456" s="106" t="s">
        <v>3</v>
      </c>
      <c r="H456" s="106" t="s">
        <v>3</v>
      </c>
      <c r="I456" s="106" t="s">
        <v>3</v>
      </c>
      <c r="J456" s="106" t="s">
        <v>3</v>
      </c>
      <c r="K456" s="106" t="s">
        <v>3</v>
      </c>
      <c r="L456" s="106" t="s">
        <v>3</v>
      </c>
      <c r="M456" s="106" t="s">
        <v>3</v>
      </c>
      <c r="N456" s="106" t="s">
        <v>3</v>
      </c>
      <c r="O456" s="106" t="s">
        <v>3</v>
      </c>
      <c r="P456" s="106" t="s">
        <v>9</v>
      </c>
    </row>
  </sheetData>
  <mergeCells count="24">
    <mergeCell ref="A454:O454"/>
    <mergeCell ref="A455:O455"/>
    <mergeCell ref="A453:O453"/>
    <mergeCell ref="A3:O3"/>
    <mergeCell ref="C5:C11"/>
    <mergeCell ref="D5:D11"/>
    <mergeCell ref="E5:E11"/>
    <mergeCell ref="F5:G11"/>
    <mergeCell ref="O5:O11"/>
    <mergeCell ref="C12:F12"/>
    <mergeCell ref="H12:K12"/>
    <mergeCell ref="M5:N11"/>
    <mergeCell ref="A1:G1"/>
    <mergeCell ref="H1:O1"/>
    <mergeCell ref="A2:O2"/>
    <mergeCell ref="A4:A12"/>
    <mergeCell ref="B4:B12"/>
    <mergeCell ref="H5:H11"/>
    <mergeCell ref="I5:I11"/>
    <mergeCell ref="J5:J11"/>
    <mergeCell ref="K5:L11"/>
    <mergeCell ref="C4:G4"/>
    <mergeCell ref="H4:L4"/>
    <mergeCell ref="M4:O4"/>
  </mergeCells>
  <hyperlinks>
    <hyperlink ref="A1:G1" location="'L II 2 Inhalt 2020'!A1" display="Zum Inhaltsverzeichnis" xr:uid="{7A43AD4B-34AD-420A-AAF4-1E5516370C6E}"/>
    <hyperlink ref="H1:O1" location="'L II 2 Inhalt 2020'!A1" display="zurück zum Inhalt" xr:uid="{59E1BB7E-7C93-4A6D-8A66-F8768555BB23}"/>
    <hyperlink ref="A1:O1" location="Inhalt!A1" display="Zum Inhaltsverzeichnis" xr:uid="{8675DD10-3EBA-4825-85D0-F155B37AD02A}"/>
  </hyperlinks>
  <pageMargins left="0.59055118110236227" right="0.59055118110236227" top="0.59055118110236227" bottom="0.98425196850393704" header="0.19685039370078741" footer="0.31496062992125984"/>
  <pageSetup paperSize="9" pageOrder="overThenDown" orientation="portrait" r:id="rId1"/>
  <headerFooter>
    <oddFooter>&amp;C&amp;"Arial,Standard"&amp;8Statistische Berichte Niedersachsen L II S - j / 2020
&amp;P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30</vt:i4>
      </vt:variant>
      <vt:variant>
        <vt:lpstr>Benannte Bereiche</vt:lpstr>
      </vt:variant>
      <vt:variant>
        <vt:i4>63</vt:i4>
      </vt:variant>
    </vt:vector>
  </HeadingPairs>
  <TitlesOfParts>
    <vt:vector size="93" baseType="lpstr">
      <vt:lpstr>Titel</vt:lpstr>
      <vt:lpstr>Impresum</vt:lpstr>
      <vt:lpstr>Inhalt</vt:lpstr>
      <vt:lpstr>Aktuelle Entwicklung</vt:lpstr>
      <vt:lpstr>Methodische Erläuterungen</vt:lpstr>
      <vt:lpstr>Zwischentitel Grafiken</vt:lpstr>
      <vt:lpstr>Abb 1</vt:lpstr>
      <vt:lpstr>Abb 2</vt:lpstr>
      <vt:lpstr>Abb 3</vt:lpstr>
      <vt:lpstr>Abb 4</vt:lpstr>
      <vt:lpstr>Abb 5a</vt:lpstr>
      <vt:lpstr>Abb 5b</vt:lpstr>
      <vt:lpstr>Zwischentitel Übersichten</vt:lpstr>
      <vt:lpstr>Berechnungsgrundlagen</vt:lpstr>
      <vt:lpstr>Schlüsselzuweisungen Gemeinden</vt:lpstr>
      <vt:lpstr>Schlüsselzuweisungen Kreise</vt:lpstr>
      <vt:lpstr>Zwischentitel Tabellen</vt:lpstr>
      <vt:lpstr>1.</vt:lpstr>
      <vt:lpstr>2.</vt:lpstr>
      <vt:lpstr>3.</vt:lpstr>
      <vt:lpstr>4.</vt:lpstr>
      <vt:lpstr>5.</vt:lpstr>
      <vt:lpstr>6.</vt:lpstr>
      <vt:lpstr>7.</vt:lpstr>
      <vt:lpstr>8.</vt:lpstr>
      <vt:lpstr>9.</vt:lpstr>
      <vt:lpstr>10a.</vt:lpstr>
      <vt:lpstr>10b.</vt:lpstr>
      <vt:lpstr>10c.</vt:lpstr>
      <vt:lpstr>10d.</vt:lpstr>
      <vt:lpstr>'1.'!Druckbereich</vt:lpstr>
      <vt:lpstr>'10a.'!Druckbereich</vt:lpstr>
      <vt:lpstr>'10b.'!Druckbereich</vt:lpstr>
      <vt:lpstr>'10c.'!Druckbereich</vt:lpstr>
      <vt:lpstr>'10d.'!Druckbereich</vt:lpstr>
      <vt:lpstr>'2.'!Druckbereich</vt:lpstr>
      <vt:lpstr>'3.'!Druckbereich</vt:lpstr>
      <vt:lpstr>'4.'!Druckbereich</vt:lpstr>
      <vt:lpstr>'5.'!Druckbereich</vt:lpstr>
      <vt:lpstr>'6.'!Druckbereich</vt:lpstr>
      <vt:lpstr>'7.'!Druckbereich</vt:lpstr>
      <vt:lpstr>'8.'!Druckbereich</vt:lpstr>
      <vt:lpstr>'9.'!Druckbereich</vt:lpstr>
      <vt:lpstr>'Abb 1'!Druckbereich</vt:lpstr>
      <vt:lpstr>'Abb 2'!Druckbereich</vt:lpstr>
      <vt:lpstr>'Abb 3'!Druckbereich</vt:lpstr>
      <vt:lpstr>'Abb 4'!Druckbereich</vt:lpstr>
      <vt:lpstr>'Abb 5a'!Druckbereich</vt:lpstr>
      <vt:lpstr>'Abb 5b'!Druckbereich</vt:lpstr>
      <vt:lpstr>'Aktuelle Entwicklung'!Druckbereich</vt:lpstr>
      <vt:lpstr>Berechnungsgrundlagen!Druckbereich</vt:lpstr>
      <vt:lpstr>Impresum!Druckbereich</vt:lpstr>
      <vt:lpstr>Inhalt!Druckbereich</vt:lpstr>
      <vt:lpstr>'Methodische Erläuterungen'!Druckbereich</vt:lpstr>
      <vt:lpstr>'Schlüsselzuweisungen Gemeinden'!Druckbereich</vt:lpstr>
      <vt:lpstr>'Schlüsselzuweisungen Kreise'!Druckbereich</vt:lpstr>
      <vt:lpstr>Titel!Druckbereich</vt:lpstr>
      <vt:lpstr>'Zwischentitel Grafiken'!Druckbereich</vt:lpstr>
      <vt:lpstr>'Zwischentitel Tabellen'!Druckbereich</vt:lpstr>
      <vt:lpstr>'Zwischentitel Übersichten'!Druckbereich</vt:lpstr>
      <vt:lpstr>'10d.'!Drucktitel</vt:lpstr>
      <vt:lpstr>'2.'!Drucktitel</vt:lpstr>
      <vt:lpstr>'3.'!Drucktitel</vt:lpstr>
      <vt:lpstr>'4.'!Drucktitel</vt:lpstr>
      <vt:lpstr>'8.'!Drucktitel</vt:lpstr>
      <vt:lpstr>'9.'!Drucktitel</vt:lpstr>
      <vt:lpstr>'1.'!Print_Area</vt:lpstr>
      <vt:lpstr>'10a.'!Print_Area</vt:lpstr>
      <vt:lpstr>'10b.'!Print_Area</vt:lpstr>
      <vt:lpstr>'10c.'!Print_Area</vt:lpstr>
      <vt:lpstr>'10d.'!Print_Area</vt:lpstr>
      <vt:lpstr>'2.'!Print_Area</vt:lpstr>
      <vt:lpstr>'7.'!Print_Area</vt:lpstr>
      <vt:lpstr>'Abb 1'!Print_Area</vt:lpstr>
      <vt:lpstr>'Abb 2'!Print_Area</vt:lpstr>
      <vt:lpstr>'Abb 3'!Print_Area</vt:lpstr>
      <vt:lpstr>'Abb 4'!Print_Area</vt:lpstr>
      <vt:lpstr>'Abb 5a'!Print_Area</vt:lpstr>
      <vt:lpstr>'Abb 5b'!Print_Area</vt:lpstr>
      <vt:lpstr>'Aktuelle Entwicklung'!Print_Area</vt:lpstr>
      <vt:lpstr>Berechnungsgrundlagen!Print_Area</vt:lpstr>
      <vt:lpstr>Impresum!Print_Area</vt:lpstr>
      <vt:lpstr>'Schlüsselzuweisungen Gemeinden'!Print_Area</vt:lpstr>
      <vt:lpstr>'Schlüsselzuweisungen Kreise'!Print_Area</vt:lpstr>
      <vt:lpstr>'10b.'!Print_Titles</vt:lpstr>
      <vt:lpstr>'10c.'!Print_Titles</vt:lpstr>
      <vt:lpstr>'10d.'!Print_Titles</vt:lpstr>
      <vt:lpstr>'2.'!Print_Titles</vt:lpstr>
      <vt:lpstr>'3.'!Print_Titles</vt:lpstr>
      <vt:lpstr>'4.'!Print_Titles</vt:lpstr>
      <vt:lpstr>'6.'!Print_Titles</vt:lpstr>
      <vt:lpstr>'8.'!Print_Titles</vt:lpstr>
      <vt:lpstr>'9.'!Print_Titles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Gunkel, Daria (LSN)</dc:creator>
  <cp:lastModifiedBy>Fischer, Mathias (LSN)</cp:lastModifiedBy>
  <cp:lastPrinted>2022-02-09T10:37:07Z</cp:lastPrinted>
  <dcterms:created xsi:type="dcterms:W3CDTF">2021-08-26T14:38:49Z</dcterms:created>
  <dcterms:modified xsi:type="dcterms:W3CDTF">2022-02-09T12:10:27Z</dcterms:modified>
</cp:coreProperties>
</file>