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28680" yWindow="-120" windowWidth="29040" windowHeight="17520"/>
  </bookViews>
  <sheets>
    <sheet name="Deckblatt" sheetId="13" r:id="rId1"/>
    <sheet name="Inhalt" sheetId="9" r:id="rId2"/>
    <sheet name="Vorbemerkungen" sheetId="3" r:id="rId3"/>
    <sheet name="1" sheetId="4" r:id="rId4"/>
    <sheet name="2" sheetId="14" r:id="rId5"/>
    <sheet name="3" sheetId="16" r:id="rId6"/>
    <sheet name="4" sheetId="17" r:id="rId7"/>
    <sheet name="5" sheetId="18" r:id="rId8"/>
    <sheet name="6" sheetId="28" r:id="rId9"/>
    <sheet name="Fußnotenerläut." sheetId="11" r:id="rId10"/>
    <sheet name="Glossar" sheetId="22" r:id="rId11"/>
    <sheet name="Mehr zum Thema" sheetId="25" r:id="rId12"/>
    <sheet name="Anlage" sheetId="19" r:id="rId13"/>
  </sheets>
  <definedNames>
    <definedName name="_xlnm.Print_Titles" localSheetId="5">'3'!$1:$10</definedName>
    <definedName name="Print_Titles" localSheetId="3">'1'!$A:$B,'1'!$1:$10</definedName>
    <definedName name="Print_Titles" localSheetId="4">'2'!$A:$B,'2'!$1:$10</definedName>
    <definedName name="Print_Titles" localSheetId="5">'3'!$A:$B,'3'!$1:$10</definedName>
    <definedName name="Print_Titles" localSheetId="6">'4'!$A:$B,'4'!$1:$10</definedName>
    <definedName name="Print_Titles" localSheetId="7">'5'!$A:$B,'5'!$1:$10</definedName>
    <definedName name="Print_Titles" localSheetId="8">'6'!$A:$B,'6'!$1:$10</definedName>
    <definedName name="Print_Titles" localSheetId="12">Anlage!#REF!,Anlage!#REF!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5" i="4" l="1"/>
  <c r="A36" i="4"/>
  <c r="A37" i="4"/>
  <c r="A38" i="4"/>
  <c r="A16" i="18"/>
  <c r="A17" i="18"/>
  <c r="A18" i="18"/>
  <c r="A19" i="18"/>
  <c r="A20" i="18"/>
  <c r="A21" i="18"/>
  <c r="A16" i="17"/>
  <c r="A17" i="17"/>
  <c r="A18" i="17"/>
  <c r="A19" i="17"/>
  <c r="A20" i="17"/>
  <c r="A21" i="17"/>
  <c r="A15" i="17"/>
  <c r="A38" i="14"/>
  <c r="A37" i="14"/>
  <c r="A12" i="16"/>
  <c r="A13" i="16"/>
  <c r="A14" i="16"/>
  <c r="A15" i="16"/>
  <c r="A16" i="16"/>
  <c r="A17" i="16"/>
  <c r="A18" i="16"/>
  <c r="A19" i="16"/>
  <c r="A20" i="16"/>
  <c r="A21" i="16"/>
  <c r="A22" i="16"/>
  <c r="A23" i="16"/>
  <c r="A24" i="16"/>
  <c r="A25" i="16"/>
  <c r="A26" i="16"/>
  <c r="A27" i="16"/>
  <c r="A28" i="16"/>
  <c r="A29" i="16"/>
  <c r="A30" i="16"/>
  <c r="A31" i="16"/>
  <c r="A32" i="16"/>
  <c r="A33" i="16"/>
  <c r="A34" i="16"/>
  <c r="A35" i="16"/>
  <c r="A36" i="16"/>
  <c r="A37" i="16"/>
  <c r="A38" i="16"/>
  <c r="A39" i="16"/>
  <c r="A40" i="16"/>
  <c r="A41" i="16"/>
  <c r="A42" i="16"/>
  <c r="A43" i="16"/>
  <c r="A44" i="16"/>
  <c r="A45" i="16"/>
  <c r="A46" i="16"/>
  <c r="A47" i="16"/>
  <c r="A48" i="16"/>
  <c r="A49" i="16"/>
  <c r="A50" i="16"/>
  <c r="A51" i="16"/>
  <c r="A52" i="16"/>
  <c r="A53" i="16"/>
  <c r="A54" i="16"/>
  <c r="A55" i="16"/>
  <c r="A56" i="16"/>
  <c r="A57" i="16"/>
  <c r="A58" i="16"/>
  <c r="A59" i="16"/>
  <c r="A60" i="16"/>
  <c r="A61" i="16"/>
  <c r="A62" i="16"/>
  <c r="A63" i="16"/>
  <c r="A64" i="16"/>
  <c r="A65" i="16"/>
  <c r="A66" i="16"/>
  <c r="A67" i="16"/>
  <c r="A68" i="16"/>
  <c r="A69" i="16"/>
  <c r="A70" i="16"/>
  <c r="A71" i="16"/>
  <c r="A72" i="16"/>
  <c r="A73" i="16"/>
  <c r="A74" i="16"/>
  <c r="A75" i="16"/>
  <c r="A76" i="16"/>
  <c r="A77" i="16"/>
  <c r="A78" i="16"/>
  <c r="A36" i="14"/>
  <c r="A35" i="14"/>
  <c r="A34" i="14"/>
  <c r="A34" i="4"/>
  <c r="A12" i="28"/>
  <c r="A13" i="28"/>
  <c r="A14" i="28"/>
  <c r="A15" i="28"/>
  <c r="A16" i="28"/>
  <c r="A17" i="28"/>
  <c r="A18" i="28"/>
  <c r="A19" i="28"/>
  <c r="A20" i="28"/>
  <c r="A21" i="28"/>
  <c r="A22" i="28"/>
  <c r="A23" i="28"/>
  <c r="A24" i="28"/>
  <c r="A25" i="28"/>
  <c r="A26" i="28"/>
  <c r="A27" i="28"/>
  <c r="A28" i="28"/>
  <c r="A11" i="28"/>
  <c r="A12" i="18"/>
  <c r="A13" i="18"/>
  <c r="A14" i="18"/>
  <c r="A15" i="18"/>
  <c r="A12" i="14"/>
  <c r="A13" i="14"/>
  <c r="A14" i="14"/>
  <c r="A15" i="14"/>
  <c r="A16" i="14"/>
  <c r="A17" i="14"/>
  <c r="A18" i="14"/>
  <c r="A19" i="14"/>
  <c r="A20" i="14"/>
  <c r="A21" i="14"/>
  <c r="A22" i="14"/>
  <c r="A23" i="14"/>
  <c r="A24" i="14"/>
  <c r="A25" i="14"/>
  <c r="A26" i="14"/>
  <c r="A27" i="14"/>
  <c r="A28" i="14"/>
  <c r="A29" i="14"/>
  <c r="A30" i="14"/>
  <c r="A31" i="14"/>
  <c r="A32" i="14"/>
  <c r="A33" i="14"/>
  <c r="A12" i="4"/>
  <c r="A13" i="4"/>
  <c r="A14" i="4"/>
  <c r="A15" i="4"/>
  <c r="A16" i="4"/>
  <c r="A17" i="4"/>
  <c r="A18" i="4"/>
  <c r="A19" i="4"/>
  <c r="A20" i="4"/>
  <c r="A21" i="4"/>
  <c r="A22" i="4"/>
  <c r="A23" i="4"/>
  <c r="A24" i="4"/>
  <c r="A25" i="4"/>
  <c r="A26" i="4"/>
  <c r="A27" i="4"/>
  <c r="A28" i="4"/>
  <c r="A29" i="4"/>
  <c r="A30" i="4"/>
  <c r="A31" i="4"/>
  <c r="A32" i="4"/>
  <c r="A33" i="4"/>
  <c r="A11" i="18"/>
  <c r="A12" i="17"/>
  <c r="A13" i="17"/>
  <c r="A14" i="17"/>
  <c r="A11" i="17"/>
  <c r="A11" i="16"/>
  <c r="A11" i="14"/>
  <c r="A11" i="4"/>
</calcChain>
</file>

<file path=xl/comments1.xml><?xml version="1.0" encoding="utf-8"?>
<comments xmlns="http://schemas.openxmlformats.org/spreadsheetml/2006/main">
  <authors>
    <author>Angelika Etzien</author>
  </authors>
  <commentList>
    <comment ref="B2" authorId="0" shapeId="0">
      <text>
        <r>
          <rPr>
            <sz val="7"/>
            <color indexed="81"/>
            <rFont val="Calibri"/>
            <family val="2"/>
            <scheme val="minor"/>
          </rPr>
          <t>Aufgrund von Änderungen der Erhebungsmethode sind die Ergebnisse der einzelnen Jahre eingeschränkt vergleichbar. Die Änderungen sind in den methodischen Hinweisen im Abschnitt "Vorbemerkungen" des Berichts erläutert.</t>
        </r>
      </text>
    </comment>
    <comment ref="C2" authorId="0" shapeId="0">
      <text>
        <r>
          <rPr>
            <sz val="7"/>
            <color indexed="81"/>
            <rFont val="Calibri"/>
            <family val="2"/>
            <scheme val="minor"/>
          </rPr>
          <t>Betriebe, Körperschaften und sonstige Einrichtungen.</t>
        </r>
      </text>
    </comment>
  </commentList>
</comments>
</file>

<file path=xl/comments2.xml><?xml version="1.0" encoding="utf-8"?>
<comments xmlns="http://schemas.openxmlformats.org/spreadsheetml/2006/main">
  <authors>
    <author>Angelika Etzien</author>
  </authors>
  <commentList>
    <comment ref="B2" authorId="0" shapeId="0">
      <text>
        <r>
          <rPr>
            <sz val="7"/>
            <color indexed="81"/>
            <rFont val="Calibri"/>
            <family val="2"/>
            <scheme val="minor"/>
          </rPr>
          <t>Aufgrund von Änderungen der Erhebungsmethode sind die Ergebnisse der einzelnen Jahre eingeschränkt vergleichbar. Die Änderungen sind in den methodischen Hinweisen im Abschnitt "Vorbemerkungen" des Berichts erläutert.</t>
        </r>
      </text>
    </comment>
  </commentList>
</comments>
</file>

<file path=xl/comments3.xml><?xml version="1.0" encoding="utf-8"?>
<comments xmlns="http://schemas.openxmlformats.org/spreadsheetml/2006/main">
  <authors>
    <author>Angelika Etzien</author>
  </authors>
  <commentList>
    <comment ref="B2" authorId="0" shapeId="0">
      <text>
        <r>
          <rPr>
            <sz val="7"/>
            <color indexed="81"/>
            <rFont val="Calibri"/>
            <family val="2"/>
            <scheme val="minor"/>
          </rPr>
          <t>Gemäß Verzeichnis der Umweltschutzleistungen in der Anlage.</t>
        </r>
      </text>
    </comment>
    <comment ref="D2" authorId="0" shapeId="0">
      <text>
        <r>
          <rPr>
            <sz val="7"/>
            <color indexed="81"/>
            <rFont val="Calibri"/>
            <family val="2"/>
            <scheme val="minor"/>
          </rPr>
          <t>Betriebe, Körperschaften und sonstige Einrichtungen.</t>
        </r>
      </text>
    </comment>
  </commentList>
</comments>
</file>

<file path=xl/comments4.xml><?xml version="1.0" encoding="utf-8"?>
<comments xmlns="http://schemas.openxmlformats.org/spreadsheetml/2006/main">
  <authors>
    <author>Angelika Etzien</author>
  </authors>
  <commentList>
    <comment ref="C2" authorId="0" shapeId="0">
      <text>
        <r>
          <rPr>
            <sz val="7"/>
            <color indexed="81"/>
            <rFont val="Calibri"/>
            <family val="2"/>
            <scheme val="minor"/>
          </rPr>
          <t>Betriebe, Körperschaften und sonstige Einrichtungen.</t>
        </r>
      </text>
    </comment>
  </commentList>
</comments>
</file>

<file path=xl/comments5.xml><?xml version="1.0" encoding="utf-8"?>
<comments xmlns="http://schemas.openxmlformats.org/spreadsheetml/2006/main">
  <authors>
    <author>Angelika Etzien</author>
  </authors>
  <commentList>
    <comment ref="C2" authorId="0" shapeId="0">
      <text>
        <r>
          <rPr>
            <sz val="7"/>
            <color indexed="81"/>
            <rFont val="Calibri"/>
            <family val="2"/>
            <scheme val="minor"/>
          </rPr>
          <t>Betriebe, Körperschaften und sonstige Einrichtungen.</t>
        </r>
      </text>
    </comment>
  </commentList>
</comments>
</file>

<file path=xl/sharedStrings.xml><?xml version="1.0" encoding="utf-8"?>
<sst xmlns="http://schemas.openxmlformats.org/spreadsheetml/2006/main" count="452" uniqueCount="194">
  <si>
    <t>Statistische Berichte</t>
  </si>
  <si>
    <t>Herausgabe:</t>
  </si>
  <si>
    <t>Seite</t>
  </si>
  <si>
    <t>.</t>
  </si>
  <si>
    <t>-</t>
  </si>
  <si>
    <t>Herausgeber: Statistisches Amt Mecklenburg-Vorpommern, Lübecker Straße 287, 19059 Schwerin,</t>
  </si>
  <si>
    <t>Zeichenerklärungen und Abkürzungen</t>
  </si>
  <si>
    <t>Zahlenwert unbekannt oder geheim zu halten</t>
  </si>
  <si>
    <t>…</t>
  </si>
  <si>
    <t>Zahl lag bei Redaktionsschluss noch nicht vor</t>
  </si>
  <si>
    <t>x</t>
  </si>
  <si>
    <t>Aussage nicht sinnvoll oder Fragestellung nicht zutreffend</t>
  </si>
  <si>
    <t>/</t>
  </si>
  <si>
    <t>( )</t>
  </si>
  <si>
    <t>Zahl hat eingeschränkte Aussagefähigkeit</t>
  </si>
  <si>
    <t>Abweichungen in den Summen erklären sich aus dem Auf- und Abrunden der Einzelwerte.</t>
  </si>
  <si>
    <t>Tabelle 1</t>
  </si>
  <si>
    <t>Tabelle 2</t>
  </si>
  <si>
    <t>Lfd.
Nr.</t>
  </si>
  <si>
    <t xml:space="preserve">1)  </t>
  </si>
  <si>
    <t xml:space="preserve">2)  </t>
  </si>
  <si>
    <t xml:space="preserve">3)  </t>
  </si>
  <si>
    <t>[rot]</t>
  </si>
  <si>
    <t>Umweltschutzausgaben und -produkte</t>
  </si>
  <si>
    <t>Q III - j</t>
  </si>
  <si>
    <t>Vorbemerkungen</t>
  </si>
  <si>
    <t>Tabelle 3</t>
  </si>
  <si>
    <t>Davon erzielt</t>
  </si>
  <si>
    <t>im Inland</t>
  </si>
  <si>
    <t>im Ausland</t>
  </si>
  <si>
    <t>Anzahl</t>
  </si>
  <si>
    <t>Beschäftigte
für den
Umweltschutz</t>
  </si>
  <si>
    <t>Davon im Umweltschutzbereich</t>
  </si>
  <si>
    <t>Abfall-
wirtschaft</t>
  </si>
  <si>
    <t>Abwasser-
wirtschaft</t>
  </si>
  <si>
    <t>Luftrein-
haltung</t>
  </si>
  <si>
    <t>Klima-
schutz</t>
  </si>
  <si>
    <t>bereichs-
über-
greifend</t>
  </si>
  <si>
    <t>Arten- und
Land-
schafts-
schutz</t>
  </si>
  <si>
    <t>Lärm-
be-
kämpfung</t>
  </si>
  <si>
    <t>Insgesamt</t>
  </si>
  <si>
    <t xml:space="preserve">   darunter</t>
  </si>
  <si>
    <t>Abfallwirtschaft</t>
  </si>
  <si>
    <t>Abwasserwirtschaft</t>
  </si>
  <si>
    <t>Lärmbekämpfung</t>
  </si>
  <si>
    <t>Luftreinhaltung</t>
  </si>
  <si>
    <t>Arten- und Landschaftsschutz</t>
  </si>
  <si>
    <t>Klimaschutz</t>
  </si>
  <si>
    <t>Umweltschutzbereich
Art der Umweltschutzleistungen</t>
  </si>
  <si>
    <t xml:space="preserve">   Kanalisationssysteme</t>
  </si>
  <si>
    <t xml:space="preserve">   mechanische Abwasserbehandlung</t>
  </si>
  <si>
    <t xml:space="preserve">   biologische Abwasserbehandlung</t>
  </si>
  <si>
    <t xml:space="preserve">   geräuscharme Fahrbahnbeläge</t>
  </si>
  <si>
    <t xml:space="preserve">   Messung, Kontroll- und Analysesysteme für Abgas
      und Abluft</t>
  </si>
  <si>
    <t xml:space="preserve">   Renaturierung</t>
  </si>
  <si>
    <t xml:space="preserve">   Onshore-Windkraft</t>
  </si>
  <si>
    <t xml:space="preserve">   Offshore-Windkraft</t>
  </si>
  <si>
    <t xml:space="preserve">   Photovoltaik</t>
  </si>
  <si>
    <t xml:space="preserve">   Blockheizkraftwerke</t>
  </si>
  <si>
    <t xml:space="preserve">   Anlagen zur Wärmerückgewinnung</t>
  </si>
  <si>
    <t>Mecklenburg-Vorpommern</t>
  </si>
  <si>
    <t>Abfall-
wirt-
schaft</t>
  </si>
  <si>
    <t>Arten- 
und
Land-
schafts-
schutz</t>
  </si>
  <si>
    <t>Lärm-
be-
kämp-
fung</t>
  </si>
  <si>
    <t>Luft-
rein-
haltung</t>
  </si>
  <si>
    <t>Schutz und
Sanierung von
Boden, Grund-
und Ober-
flächenwasser</t>
  </si>
  <si>
    <t>Umweltschutzwirtschaft</t>
  </si>
  <si>
    <t>Umsatz und Beschäftigung in der</t>
  </si>
  <si>
    <t>Mecklenburg-Vorpommerns</t>
  </si>
  <si>
    <t>Kennziffer:</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</si>
  <si>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</si>
  <si>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</si>
  <si>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</si>
  <si>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</si>
  <si>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</si>
  <si>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</si>
  <si>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 xml:space="preserve">   Effiziente Netze zur Stromübertragung und -verteilung</t>
  </si>
  <si>
    <t>Umweltschutz-
bezogener
Umsatz</t>
  </si>
  <si>
    <t>Beschäftigte und Umsatz in der Umweltschutzwirtschaft im Zeitvergleich</t>
  </si>
  <si>
    <t>Umsatz in der Umweltschutzwirtschaft im Zeitvergleich nach Umweltschutzbereichen</t>
  </si>
  <si>
    <t>Umwelt-
schutz-
bezogener Umsatz</t>
  </si>
  <si>
    <t>Umwelt-
schutz-
bezogener
Umsatz</t>
  </si>
  <si>
    <t xml:space="preserve">   Rostock</t>
  </si>
  <si>
    <t xml:space="preserve">   Schwerin</t>
  </si>
  <si>
    <t xml:space="preserve">   Mecklenburgische Seenplatte</t>
  </si>
  <si>
    <t xml:space="preserve">   Landkreis Rostock</t>
  </si>
  <si>
    <t xml:space="preserve">   Vorpommern-Rügen</t>
  </si>
  <si>
    <t xml:space="preserve">   Nordwestmecklenburg</t>
  </si>
  <si>
    <t xml:space="preserve">   Vorpommern-Greifswald</t>
  </si>
  <si>
    <t xml:space="preserve">   Ludwigslust-Parchim</t>
  </si>
  <si>
    <t>https://www.laiv-mv.de/Statistik/Ver%C3%B6ffentlichungen/Jahrbuecher/</t>
  </si>
  <si>
    <t>1xxx</t>
  </si>
  <si>
    <t>2xxx</t>
  </si>
  <si>
    <t>3xxx</t>
  </si>
  <si>
    <t>4xxx</t>
  </si>
  <si>
    <t>5xxx</t>
  </si>
  <si>
    <t>6xxx</t>
  </si>
  <si>
    <t>7xxx</t>
  </si>
  <si>
    <t>Tabelle 6</t>
  </si>
  <si>
    <t>Deutschland</t>
  </si>
  <si>
    <t>Mill. EUR</t>
  </si>
  <si>
    <t>Land
Bundesland</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</si>
  <si>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</si>
  <si>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r>
      <t xml:space="preserve">Jahr </t>
    </r>
    <r>
      <rPr>
        <sz val="6"/>
        <rFont val="Calibri"/>
        <family val="2"/>
        <scheme val="minor"/>
      </rPr>
      <t>1)</t>
    </r>
  </si>
  <si>
    <t>Tabelle 4</t>
  </si>
  <si>
    <t>Tabelle 5</t>
  </si>
  <si>
    <r>
      <t xml:space="preserve">Einheiten </t>
    </r>
    <r>
      <rPr>
        <sz val="6"/>
        <rFont val="Calibri"/>
        <family val="2"/>
        <scheme val="minor"/>
      </rPr>
      <t>2)</t>
    </r>
    <r>
      <rPr>
        <sz val="8.5"/>
        <rFont val="Calibri"/>
        <family val="2"/>
        <scheme val="minor"/>
      </rPr>
      <t xml:space="preserve"> mit
umweltschutz-
bezogenem Umsatz</t>
    </r>
  </si>
  <si>
    <r>
      <t xml:space="preserve">Einheiten </t>
    </r>
    <r>
      <rPr>
        <sz val="6"/>
        <rFont val="Calibri"/>
        <family val="2"/>
        <scheme val="minor"/>
      </rPr>
      <t>2)</t>
    </r>
    <r>
      <rPr>
        <sz val="8.5"/>
        <rFont val="Calibri"/>
        <family val="2"/>
        <scheme val="minor"/>
      </rPr>
      <t xml:space="preserve">
mit umwelt-
schutz-
bezogenem
Umsatz</t>
    </r>
  </si>
  <si>
    <t xml:space="preserve">   Klärschlammbehandlung und -entsorgung</t>
  </si>
  <si>
    <t xml:space="preserve">   Schutz und Wiederansiedlung von Tier- und Pflanzen-
      arten sowie Schutz und Wiederherstellung von 
      Lebensräumen</t>
  </si>
  <si>
    <t xml:space="preserve"> Schutz und Sanierung von Boden, Grund- und Oberflächen-
   wasser</t>
  </si>
  <si>
    <t xml:space="preserve">   Sonstige Umweltschutzleistungen (im Zusammenhang 
      mit dem Schutz des Bodens gegen das Eindringen von
      Schadstoffen, nicht in 6111 und 6112 genannt)   </t>
  </si>
  <si>
    <t xml:space="preserve">   Sicherungsverfahren zum Schutz von Gewässern</t>
  </si>
  <si>
    <t xml:space="preserve">   Messung, Kontroll- und Analysesysteme/Schutz und 
      Sanierung von Boden, Grund- und Oberflächenwasser   </t>
  </si>
  <si>
    <t xml:space="preserve">   Sonstige Aktivitäten im Rahmen des Schutzes und der
      Sanierung von Boden, Grund- und Oberflächenwasser 
      (nicht in anderen Schlüsseln genannt)</t>
  </si>
  <si>
    <t>Umweltschutzbereichsübergreifende Maßnahmen und
   Aktivitäten</t>
  </si>
  <si>
    <r>
      <t xml:space="preserve">Einheiten </t>
    </r>
    <r>
      <rPr>
        <sz val="6"/>
        <rFont val="Calibri"/>
        <family val="2"/>
        <scheme val="minor"/>
      </rPr>
      <t>2)</t>
    </r>
    <r>
      <rPr>
        <sz val="8.5"/>
        <rFont val="Calibri"/>
        <family val="2"/>
        <scheme val="minor"/>
      </rPr>
      <t xml:space="preserve">
mit umwelt-
schutzbezogenem
Umsatz</t>
    </r>
  </si>
  <si>
    <t>be-
reichs-
über-
greifend</t>
  </si>
  <si>
    <t>Umweltschutzbezogener
Umsatz</t>
  </si>
  <si>
    <t>Beschäftigte
für den Umweltschutz</t>
  </si>
  <si>
    <r>
      <t xml:space="preserve">Einheiten </t>
    </r>
    <r>
      <rPr>
        <sz val="6"/>
        <rFont val="Calibri"/>
        <family val="2"/>
        <scheme val="minor"/>
      </rPr>
      <t>2)</t>
    </r>
    <r>
      <rPr>
        <sz val="8.5"/>
        <rFont val="Calibri"/>
        <family val="2"/>
        <scheme val="minor"/>
      </rPr>
      <t xml:space="preserve">
mit umweltschutzbezogenem
Umsatz</t>
    </r>
  </si>
  <si>
    <r>
      <t xml:space="preserve">Schlüs-
sel-
num-
mer </t>
    </r>
    <r>
      <rPr>
        <sz val="6"/>
        <rFont val="Calibri"/>
        <family val="2"/>
        <scheme val="minor"/>
      </rPr>
      <t>3)</t>
    </r>
  </si>
  <si>
    <t xml:space="preserve">   Raumakustische Maßnahmen zur Immissionsvermeidung</t>
  </si>
  <si>
    <t xml:space="preserve">   Bauliche Schallschutzmaßnahmen an Gebäuden</t>
  </si>
  <si>
    <t xml:space="preserve">   Oberflächennahe Geothermie</t>
  </si>
  <si>
    <t xml:space="preserve">   Wärme- und Kältenetze</t>
  </si>
  <si>
    <t xml:space="preserve">   Wärmedämmung der Gebäudehülle</t>
  </si>
  <si>
    <t xml:space="preserve">   Energieeffiziente Heizungstechnik</t>
  </si>
  <si>
    <t xml:space="preserve">   Energieeffiziente Lüftungs- und Klimatechnik</t>
  </si>
  <si>
    <t xml:space="preserve">   Sonstige Aktivitäten zum Schutz von natürlicher und
      semi-natürlicher Landschaft</t>
  </si>
  <si>
    <t xml:space="preserve">   Sonstige Aktivitäten im Rahmen des Arten- und Land-
      schaftsschutzes (nicht in anderen Schlüsseln genannt)</t>
  </si>
  <si>
    <t xml:space="preserve">Inhaltsverzeichnis </t>
  </si>
  <si>
    <t xml:space="preserve">Vorbemerkungen </t>
  </si>
  <si>
    <t xml:space="preserve">Beschäftigte und Umsatz in der Umweltschutzwirtschaft im Zeitvergleich </t>
  </si>
  <si>
    <t xml:space="preserve">Umsatz in der Umweltschutzwirtschaft im Zeitvergleich nach Umweltschutzbereichen </t>
  </si>
  <si>
    <t xml:space="preserve">Fußnotenerläuterungen </t>
  </si>
  <si>
    <t xml:space="preserve">Anlage </t>
  </si>
  <si>
    <t xml:space="preserve">Verzeichnis der Umweltschutzleistungen </t>
  </si>
  <si>
    <t xml:space="preserve">  darunter</t>
  </si>
  <si>
    <t xml:space="preserve">   Luftschalldämmung in Kanälen und Rohrleitungen</t>
  </si>
  <si>
    <t xml:space="preserve">Sonstige Umweltschutzleistungen (Verbesserung der
   Energieeffizienz von Gebäuden, nicht in 7333 - 7336
   genannt)        </t>
  </si>
  <si>
    <t>Wärmedämmung und Kälteisolierung im industriellen 
   Bereich</t>
  </si>
  <si>
    <t xml:space="preserve">Aufgrund von Änderungen der Erhebungsmethode sind die Ergebnisse der einzelnen Jahre eingeschränkt ver-
gleichbar. Die Änderungen sind in den methodischen Hinweisen im Abschnitt "Vorbemerkungen" des Berichts
erläutert. </t>
  </si>
  <si>
    <t xml:space="preserve">Betriebe, Körperschaften und sonstige Einrichtungen. </t>
  </si>
  <si>
    <t xml:space="preserve">Gemäß Verzeichnis der Umweltschutzleistungen in der Anlage. </t>
  </si>
  <si>
    <t xml:space="preserve">Glossar </t>
  </si>
  <si>
    <t xml:space="preserve">Mehr zum Thema </t>
  </si>
  <si>
    <t>Glossar</t>
  </si>
  <si>
    <t>Mehr zum Thema</t>
  </si>
  <si>
    <t>Zuständige Fachbereichsleitung: Steffi Behlau, Telefon: 0385 588-56410</t>
  </si>
  <si>
    <t>Land
Kreisfreie Stadt
Landkreis</t>
  </si>
  <si>
    <t>1.000 EUR</t>
  </si>
  <si>
    <t xml:space="preserve">   Bayern</t>
  </si>
  <si>
    <t xml:space="preserve">   Baden-Württemberg</t>
  </si>
  <si>
    <t xml:space="preserve">   Berlin</t>
  </si>
  <si>
    <t xml:space="preserve">   Brandenburg</t>
  </si>
  <si>
    <t xml:space="preserve">   Bremen</t>
  </si>
  <si>
    <t xml:space="preserve">   Hamburg</t>
  </si>
  <si>
    <t xml:space="preserve">   Hessen</t>
  </si>
  <si>
    <t xml:space="preserve">   Mecklenburg-Vorpommern</t>
  </si>
  <si>
    <t xml:space="preserve">   Niedersachsen</t>
  </si>
  <si>
    <t xml:space="preserve">   Nordrhein-Westfalen</t>
  </si>
  <si>
    <t xml:space="preserve">   Rheinland-Pfalz</t>
  </si>
  <si>
    <t xml:space="preserve">   Saarland</t>
  </si>
  <si>
    <t xml:space="preserve">   Sachsen</t>
  </si>
  <si>
    <t xml:space="preserve">   Sachsen-Anhalt</t>
  </si>
  <si>
    <t xml:space="preserve">   Schleswig-Holstein</t>
  </si>
  <si>
    <t xml:space="preserve">   Thüringen</t>
  </si>
  <si>
    <t>2023</t>
  </si>
  <si>
    <t>Q323 2023 00</t>
  </si>
  <si>
    <t>©  Statistisches Amt Mecklenburg-Vorpommern, Schwerin, 2025</t>
  </si>
  <si>
    <t xml:space="preserve">Umsatz in der Umweltschutzwirtschaft 2023 nach Umweltschutzbereichen und ausgewählten 
   Umweltschutzleistungen </t>
  </si>
  <si>
    <t xml:space="preserve">Beschäftigte und Umsatz in der Umweltschutzwirtschaft 2023 nach Kreisen </t>
  </si>
  <si>
    <t xml:space="preserve">Umsatz in der Umweltschutzwirtschaft nach Umweltschutzbereichen 2023 nach Kreisen </t>
  </si>
  <si>
    <t xml:space="preserve">Beschäftigte und Umsatz in der Umweltschutzwirtschaft 2023 im Ländervergleich </t>
  </si>
  <si>
    <t>Umsatz in der Umweltschutzwirtschaft 2023 nach Umwelt-
schutzbereichen und ausgewählten Umweltschutzleistungen</t>
  </si>
  <si>
    <t>Beschäftigte und Umsatz in der Umweltschutzwirtschaft 2023
nach Kreisen</t>
  </si>
  <si>
    <t>Umsatz in der Umweltschutzwirtschaft nach Umweltschutzbereichen 2023
nach Kreisen</t>
  </si>
  <si>
    <t>Beschäftigte und Umsatz in der Umweltschutzwirtschaft 2023
im Ländervergleich</t>
  </si>
  <si>
    <t xml:space="preserve">  Deponien</t>
  </si>
  <si>
    <t xml:space="preserve">   Biologisch-chemische Umwandlung von Biomasse</t>
  </si>
  <si>
    <t xml:space="preserve">   Solarthermie (zur Wärmeerzeugung)</t>
  </si>
  <si>
    <t xml:space="preserve">   Direkte Verbrennung in Kleinfeuerungsanlagen</t>
  </si>
  <si>
    <t xml:space="preserve">   Bautechnische Einschließungsverfahren</t>
  </si>
  <si>
    <t xml:space="preserve">   Elektromobilität</t>
  </si>
  <si>
    <t xml:space="preserve">   Sonstige Aktivitäten im Rahmen der Lärmbekämpfung
      (nicht in anderen Schlüsseln genannt)</t>
  </si>
  <si>
    <t xml:space="preserve">   Messung, Kontroll- und Analysesysteme im Rahmen der
      Abfallwirtschaft</t>
  </si>
  <si>
    <t xml:space="preserve">   Sonstige Aktivitäten im Rahmen der Abfallwirtschaft
      (nicht in anderen Schlüsseln genannt)</t>
  </si>
  <si>
    <t xml:space="preserve">   Sonstige Aktivitäten im Rahmen der Abfallwirtschaft
       (nicht in anderen Schlüsseln genannt)</t>
  </si>
  <si>
    <t xml:space="preserve">   Messung, Kontroll- und Analysesysteme im Rahmen der
       Abfallwirtschaft</t>
  </si>
  <si>
    <t xml:space="preserve">   Sonstige Umweltschutzleistungen (im Zusammenhang 
      mit der Nutzung erneuerbarer Energien, nicht in 7211, 
      7212, 7221-7229, 7231, 7232, 7241, 7251-7253, 
      7271-7275, 7281, 7282, genannt)</t>
  </si>
  <si>
    <t xml:space="preserve">   Energieeffiziente Beleuchtungstechnik </t>
  </si>
  <si>
    <t>Sonstige Aktivitäten im Rahmen des Klimaschutzes 
   (nicht in anderen Schlüsseln genannt)</t>
  </si>
  <si>
    <t>4. August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</si>
</sst>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quot;  &quot;"/>
    <numFmt numFmtId="165" formatCode="#,##0;\-\ #,##0;0;@"/>
    <numFmt numFmtId="166" formatCode="#,##0&quot; &quot;;\-\ #,##0&quot; &quot;;0&quot; &quot;;@&quot; &quot;"/>
    <numFmt numFmtId="167" formatCode="#,##0&quot;      &quot;;\-\ #,##0&quot;      &quot;;0&quot;      &quot;;@&quot;      &quot;"/>
    <numFmt numFmtId="168" formatCode="#,##0&quot;        &quot;;\-\ #,##0&quot;        &quot;;0&quot;        &quot;;@&quot;        &quot;"/>
    <numFmt numFmtId="169" formatCode="#,##0.0&quot;  &quot;;\-\ #,##0.0&quot;  &quot;;0.0&quot;  &quot;;@&quot;  &quot;"/>
    <numFmt numFmtId="170" formatCode="#,##0&quot;                &quot;;\-\ #,##0&quot;                &quot;;0&quot;                &quot;;@&quot;                &quot;"/>
    <numFmt numFmtId="171" formatCode="#,##0&quot;       &quot;;\-#,##0&quot;       &quot;;0&quot;       &quot;;@&quot;       &quot;"/>
    <numFmt numFmtId="172" formatCode="#,##0&quot;  &quot;;\-#,##0&quot;  &quot;;0&quot;  &quot;;@&quot;  &quot;"/>
    <numFmt numFmtId="173" formatCode="#,##0&quot;        &quot;;\-#,##0&quot;        &quot;;0&quot;        &quot;;@&quot;        &quot;"/>
    <numFmt numFmtId="174" formatCode="#,##0&quot; &quot;;\-#,##0&quot; &quot;;0&quot; &quot;;@&quot; &quot;"/>
    <numFmt numFmtId="175" formatCode="#,##0&quot;&quot;;\-#,##0&quot;&quot;;0&quot;&quot;;@&quot;&quot;"/>
    <numFmt numFmtId="176" formatCode="#,##0&quot;                &quot;;\-#,##0&quot;                &quot;;0&quot;                &quot;;@&quot;                &quot;"/>
  </numFmts>
  <fonts count="45" x14ac:knownFonts="1">
    <font>
      <sz val="10"/>
      <color theme="1"/>
      <name val="Arial"/>
      <family val="2"/>
    </font>
    <font>
      <sz val="10"/>
      <name val="Arial"/>
      <family val="2"/>
    </font>
    <font>
      <sz val="10"/>
      <name val="Arial"/>
      <family val="2"/>
    </font>
    <font>
      <sz val="10"/>
      <name val="Arial"/>
      <family val="2"/>
    </font>
    <font>
      <sz val="10"/>
      <name val="Arial"/>
      <family val="2"/>
    </font>
    <font>
      <sz val="10"/>
      <name val="Arial"/>
      <family val="2"/>
    </font>
    <font>
      <sz val="10"/>
      <color theme="1"/>
      <name val="Arial"/>
      <family val="2"/>
    </font>
    <font>
      <u/>
      <sz val="10"/>
      <color theme="10"/>
      <name val="Arial"/>
      <family val="2"/>
    </font>
    <font>
      <sz val="11"/>
      <color theme="1"/>
      <name val="Calibri"/>
      <family val="2"/>
      <scheme val="minor"/>
    </font>
    <font>
      <b/>
      <sz val="35"/>
      <name val="Calibri"/>
      <family val="2"/>
      <scheme val="minor"/>
    </font>
    <font>
      <sz val="10"/>
      <name val="Calibri"/>
      <family val="2"/>
      <scheme val="minor"/>
    </font>
    <font>
      <b/>
      <sz val="12"/>
      <name val="Calibri"/>
      <family val="2"/>
      <scheme val="minor"/>
    </font>
    <font>
      <b/>
      <sz val="20"/>
      <name val="Calibri"/>
      <family val="2"/>
      <scheme val="minor"/>
    </font>
    <font>
      <sz val="20"/>
      <name val="Calibri"/>
      <family val="2"/>
      <scheme val="minor"/>
    </font>
    <font>
      <sz val="9"/>
      <name val="Calibri"/>
      <family val="2"/>
      <scheme val="minor"/>
    </font>
    <font>
      <b/>
      <sz val="9"/>
      <name val="Calibri"/>
      <family val="2"/>
      <scheme val="minor"/>
    </font>
    <font>
      <b/>
      <sz val="10"/>
      <name val="Calibri"/>
      <family val="2"/>
      <scheme val="minor"/>
    </font>
    <font>
      <b/>
      <sz val="13"/>
      <name val="Calibri"/>
      <family val="2"/>
      <scheme val="minor"/>
    </font>
    <font>
      <sz val="13"/>
      <name val="Calibri"/>
      <family val="2"/>
      <scheme val="minor"/>
    </font>
    <font>
      <b/>
      <sz val="21"/>
      <name val="Calibri"/>
      <family val="2"/>
      <scheme val="minor"/>
    </font>
    <font>
      <sz val="21"/>
      <name val="Calibri"/>
      <family val="2"/>
      <scheme val="minor"/>
    </font>
    <font>
      <sz val="10"/>
      <color theme="1"/>
      <name val="Calibri"/>
      <family val="2"/>
      <scheme val="minor"/>
    </font>
    <font>
      <i/>
      <sz val="9"/>
      <name val="Calibri"/>
      <family val="2"/>
      <scheme val="minor"/>
    </font>
    <font>
      <sz val="6"/>
      <color theme="1"/>
      <name val="Calibri"/>
      <family val="2"/>
      <scheme val="minor"/>
    </font>
    <font>
      <sz val="8"/>
      <color theme="1"/>
      <name val="Calibri"/>
      <family val="2"/>
      <scheme val="minor"/>
    </font>
    <font>
      <sz val="9"/>
      <color theme="1"/>
      <name val="Calibri"/>
      <family val="2"/>
      <scheme val="minor"/>
    </font>
    <font>
      <u/>
      <sz val="9"/>
      <name val="Calibri"/>
      <family val="2"/>
      <scheme val="minor"/>
    </font>
    <font>
      <sz val="6"/>
      <name val="Calibri"/>
      <family val="2"/>
      <scheme val="minor"/>
    </font>
    <font>
      <b/>
      <sz val="11"/>
      <name val="Calibri"/>
      <family val="2"/>
      <scheme val="minor"/>
    </font>
    <font>
      <sz val="11"/>
      <name val="Calibri"/>
      <family val="2"/>
      <scheme val="minor"/>
    </font>
    <font>
      <b/>
      <sz val="11"/>
      <color theme="1"/>
      <name val="Calibri"/>
      <family val="2"/>
      <scheme val="minor"/>
    </font>
    <font>
      <b/>
      <sz val="8.5"/>
      <name val="Calibri"/>
      <family val="2"/>
      <scheme val="minor"/>
    </font>
    <font>
      <sz val="8.5"/>
      <name val="Calibri"/>
      <family val="2"/>
      <scheme val="minor"/>
    </font>
    <font>
      <sz val="7"/>
      <color indexed="81"/>
      <name val="Calibri"/>
      <family val="2"/>
      <scheme val="minor"/>
    </font>
    <font>
      <sz val="9.5"/>
      <color theme="1"/>
      <name val="Calibri"/>
      <family val="2"/>
      <scheme val="minor"/>
    </font>
    <font>
      <u/>
      <sz val="9.5"/>
      <color theme="10"/>
      <name val="Calibri"/>
      <family val="2"/>
      <scheme val="minor"/>
    </font>
    <font>
      <sz val="8.5"/>
      <color rgb="FFFF0000"/>
      <name val="Calibri"/>
      <family val="2"/>
      <scheme val="minor"/>
    </font>
    <font>
      <sz val="8.5"/>
      <color rgb="FF00B0F0"/>
      <name val="Calibri"/>
      <family val="2"/>
      <scheme val="minor"/>
    </font>
    <font>
      <u/>
      <sz val="8.5"/>
      <color rgb="FF0070C0"/>
      <name val="Calibri"/>
      <family val="2"/>
      <scheme val="minor"/>
    </font>
    <font>
      <sz val="8.5"/>
      <name val="Arial"/>
      <family val="2"/>
    </font>
    <font>
      <i/>
      <sz val="8.5"/>
      <color rgb="FFFF0000"/>
      <name val="Arial"/>
      <family val="2"/>
    </font>
    <font>
      <u/>
      <sz val="8.5"/>
      <color rgb="FFFF0000"/>
      <name val="Arial"/>
      <family val="2"/>
    </font>
    <font>
      <sz val="8.5"/>
      <color rgb="FFC00000"/>
      <name val="Calibri"/>
      <family val="2"/>
      <scheme val="minor"/>
    </font>
    <font>
      <sz val="8"/>
      <name val="Arial"/>
      <family val="2"/>
    </font>
    <font>
      <b/>
      <sz val="31"/>
      <name val="Calibri"/>
      <family val="2"/>
      <scheme val="minor"/>
    </font>
  </fonts>
  <fills count="3">
    <fill>
      <patternFill patternType="none"/>
    </fill>
    <fill>
      <patternFill patternType="gray125"/>
    </fill>
    <fill>
      <patternFill patternType="solid">
        <fgColor rgb="FFFF7C80"/>
        <bgColor indexed="64"/>
      </patternFill>
    </fill>
  </fills>
  <borders count="15">
    <border>
      <left/>
      <right/>
      <top/>
      <bottom/>
      <diagonal/>
    </border>
    <border>
      <left style="hair">
        <color indexed="64"/>
      </left>
      <right style="hair">
        <color indexed="64"/>
      </right>
      <top/>
      <bottom/>
      <diagonal/>
    </border>
    <border>
      <left/>
      <right style="hair">
        <color indexed="64"/>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right/>
      <top style="hair">
        <color indexed="64"/>
      </top>
      <bottom/>
      <diagonal/>
    </border>
    <border>
      <left/>
      <right/>
      <top/>
      <bottom style="thick">
        <color indexed="64"/>
      </bottom>
      <diagonal/>
    </border>
    <border>
      <left/>
      <right/>
      <top style="thick">
        <color indexed="64"/>
      </top>
      <bottom/>
      <diagonal/>
    </border>
    <border>
      <left/>
      <right/>
      <top/>
      <bottom style="thin">
        <color indexed="64"/>
      </bottom>
      <diagonal/>
    </border>
    <border>
      <left/>
      <right/>
      <top style="thin">
        <color indexed="64"/>
      </top>
      <bottom/>
      <diagonal/>
    </border>
    <border>
      <left style="hair">
        <color indexed="64"/>
      </left>
      <right/>
      <top style="hair">
        <color indexed="64"/>
      </top>
      <bottom/>
      <diagonal/>
    </border>
    <border>
      <left style="hair">
        <color indexed="64"/>
      </left>
      <right/>
      <top/>
      <bottom/>
      <diagonal/>
    </border>
  </borders>
  <cellStyleXfs count="15">
    <xf numFmtId="0" fontId="0" fillId="0" borderId="0"/>
    <xf numFmtId="0" fontId="7" fillId="0" borderId="0" applyNumberFormat="0" applyFill="0" applyBorder="0" applyAlignment="0" applyProtection="0"/>
    <xf numFmtId="0" fontId="2" fillId="0" borderId="0"/>
    <xf numFmtId="0" fontId="1" fillId="0" borderId="0"/>
    <xf numFmtId="0" fontId="1" fillId="0" borderId="0"/>
    <xf numFmtId="0" fontId="6" fillId="0" borderId="0"/>
    <xf numFmtId="0" fontId="1" fillId="0" borderId="0"/>
    <xf numFmtId="0" fontId="6" fillId="0" borderId="0"/>
    <xf numFmtId="0" fontId="3" fillId="0" borderId="0"/>
    <xf numFmtId="0" fontId="1" fillId="0" borderId="0"/>
    <xf numFmtId="0" fontId="4" fillId="0" borderId="0"/>
    <xf numFmtId="0" fontId="1" fillId="0" borderId="0"/>
    <xf numFmtId="0" fontId="8" fillId="0" borderId="0"/>
    <xf numFmtId="0" fontId="5" fillId="0" borderId="0"/>
    <xf numFmtId="0" fontId="7" fillId="0" borderId="0" applyNumberFormat="0" applyFill="0" applyBorder="0" applyAlignment="0" applyProtection="0"/>
  </cellStyleXfs>
  <cellXfs count="172">
    <xf numFmtId="0" fontId="0" fillId="0" borderId="0" xfId="0"/>
    <xf numFmtId="0" fontId="10" fillId="0" borderId="0" xfId="5" applyFont="1"/>
    <xf numFmtId="49" fontId="10" fillId="0" borderId="0" xfId="5" applyNumberFormat="1" applyFont="1" applyAlignment="1">
      <alignment horizontal="right"/>
    </xf>
    <xf numFmtId="0" fontId="10" fillId="0" borderId="0" xfId="5" applyFont="1" applyAlignment="1"/>
    <xf numFmtId="0" fontId="10" fillId="0" borderId="0" xfId="5" applyFont="1" applyAlignment="1">
      <alignment horizontal="left" vertical="center" indent="33"/>
    </xf>
    <xf numFmtId="0" fontId="16" fillId="0" borderId="0" xfId="5" applyFont="1" applyAlignment="1">
      <alignment vertical="center"/>
    </xf>
    <xf numFmtId="49" fontId="10" fillId="0" borderId="0" xfId="5" applyNumberFormat="1" applyFont="1" applyAlignment="1">
      <alignment horizontal="left" vertical="center"/>
    </xf>
    <xf numFmtId="0" fontId="10" fillId="0" borderId="0" xfId="5" applyNumberFormat="1" applyFont="1" applyAlignment="1">
      <alignment horizontal="left" vertical="center"/>
    </xf>
    <xf numFmtId="0" fontId="10" fillId="0" borderId="0" xfId="5" applyFont="1" applyAlignment="1">
      <alignment horizontal="left" vertical="center"/>
    </xf>
    <xf numFmtId="0" fontId="14" fillId="0" borderId="0" xfId="2" applyFont="1"/>
    <xf numFmtId="0" fontId="14" fillId="0" borderId="0" xfId="2" applyFont="1" applyAlignment="1">
      <alignment horizontal="right" vertical="center"/>
    </xf>
    <xf numFmtId="0" fontId="14" fillId="0" borderId="0" xfId="2" applyFont="1" applyAlignment="1">
      <alignment vertical="center"/>
    </xf>
    <xf numFmtId="0" fontId="14" fillId="0" borderId="0" xfId="0" applyFont="1" applyAlignment="1">
      <alignment horizontal="left" vertical="center" wrapText="1"/>
    </xf>
    <xf numFmtId="0" fontId="14" fillId="0" borderId="0" xfId="2" applyFont="1" applyAlignment="1">
      <alignment horizontal="left" vertical="center"/>
    </xf>
    <xf numFmtId="0" fontId="14" fillId="0" borderId="0" xfId="0" applyFont="1" applyAlignment="1">
      <alignment horizontal="left" vertical="top" wrapText="1"/>
    </xf>
    <xf numFmtId="0" fontId="14" fillId="0" borderId="0" xfId="0" applyFont="1" applyAlignment="1">
      <alignment wrapText="1"/>
    </xf>
    <xf numFmtId="0" fontId="22" fillId="0" borderId="0" xfId="2" applyFont="1" applyAlignment="1">
      <alignment vertical="center"/>
    </xf>
    <xf numFmtId="0" fontId="22" fillId="0" borderId="0" xfId="2" applyFont="1" applyAlignment="1">
      <alignment horizontal="left" vertical="center"/>
    </xf>
    <xf numFmtId="0" fontId="14" fillId="0" borderId="0" xfId="2" applyFont="1" applyAlignment="1">
      <alignment horizontal="left" vertical="top"/>
    </xf>
    <xf numFmtId="0" fontId="14" fillId="0" borderId="0" xfId="0" applyFont="1" applyAlignment="1">
      <alignment horizontal="left" vertical="top"/>
    </xf>
    <xf numFmtId="0" fontId="14" fillId="0" borderId="0" xfId="0" applyFont="1" applyAlignment="1"/>
    <xf numFmtId="0" fontId="23" fillId="0" borderId="0" xfId="0" applyFont="1"/>
    <xf numFmtId="0" fontId="24" fillId="0" borderId="0" xfId="0" applyFont="1"/>
    <xf numFmtId="0" fontId="21" fillId="0" borderId="0" xfId="0" applyFont="1"/>
    <xf numFmtId="0" fontId="25" fillId="0" borderId="0" xfId="0" applyFont="1"/>
    <xf numFmtId="0" fontId="14" fillId="0" borderId="0" xfId="4" applyFont="1" applyAlignment="1">
      <alignment horizontal="right" vertical="top"/>
    </xf>
    <xf numFmtId="0" fontId="14" fillId="0" borderId="0" xfId="4" applyFont="1" applyAlignment="1">
      <alignment vertical="top" wrapText="1"/>
    </xf>
    <xf numFmtId="0" fontId="14" fillId="0" borderId="0" xfId="4" applyFont="1"/>
    <xf numFmtId="0" fontId="14" fillId="0" borderId="0" xfId="4" applyFont="1" applyAlignment="1">
      <alignment wrapText="1"/>
    </xf>
    <xf numFmtId="0" fontId="14" fillId="0" borderId="0" xfId="4" applyFont="1" applyAlignment="1">
      <alignment horizontal="right" vertical="center"/>
    </xf>
    <xf numFmtId="0" fontId="15" fillId="0" borderId="0" xfId="4" applyFont="1" applyAlignment="1">
      <alignment horizontal="right" vertical="center"/>
    </xf>
    <xf numFmtId="0" fontId="26" fillId="0" borderId="0" xfId="4" applyFont="1" applyAlignment="1">
      <alignment horizontal="right" vertical="center"/>
    </xf>
    <xf numFmtId="0" fontId="14" fillId="0" borderId="0" xfId="4" applyFont="1" applyAlignment="1">
      <alignment horizontal="right"/>
    </xf>
    <xf numFmtId="0" fontId="27" fillId="0" borderId="0" xfId="0" applyFont="1" applyAlignment="1">
      <alignment horizontal="center" vertical="center"/>
    </xf>
    <xf numFmtId="164" fontId="27" fillId="0" borderId="2" xfId="0" applyNumberFormat="1" applyFont="1" applyBorder="1" applyAlignment="1" applyProtection="1">
      <alignment horizontal="right"/>
    </xf>
    <xf numFmtId="0" fontId="27" fillId="0" borderId="0" xfId="0" applyFont="1"/>
    <xf numFmtId="0" fontId="27" fillId="0" borderId="4" xfId="0" applyFont="1" applyBorder="1" applyAlignment="1">
      <alignment horizontal="center" vertical="center"/>
    </xf>
    <xf numFmtId="0" fontId="27" fillId="0" borderId="3" xfId="0" applyFont="1" applyBorder="1" applyAlignment="1">
      <alignment horizontal="center" vertical="center" wrapText="1"/>
    </xf>
    <xf numFmtId="0" fontId="27" fillId="0" borderId="3" xfId="0" applyFont="1" applyBorder="1" applyAlignment="1">
      <alignment horizontal="center" vertical="center"/>
    </xf>
    <xf numFmtId="0" fontId="27" fillId="0" borderId="5" xfId="0" applyFont="1" applyBorder="1" applyAlignment="1">
      <alignment horizontal="center" vertical="center"/>
    </xf>
    <xf numFmtId="0" fontId="27" fillId="0" borderId="7" xfId="0" applyFont="1" applyBorder="1" applyAlignment="1"/>
    <xf numFmtId="164" fontId="27" fillId="0" borderId="2" xfId="0" applyNumberFormat="1" applyFont="1" applyFill="1" applyBorder="1" applyAlignment="1" applyProtection="1">
      <alignment horizontal="right"/>
    </xf>
    <xf numFmtId="0" fontId="27" fillId="0" borderId="3" xfId="0" applyFont="1" applyFill="1" applyBorder="1" applyAlignment="1">
      <alignment horizontal="center" vertical="center"/>
    </xf>
    <xf numFmtId="0" fontId="27" fillId="0" borderId="5" xfId="0" applyFont="1" applyFill="1" applyBorder="1" applyAlignment="1">
      <alignment horizontal="center" vertical="center"/>
    </xf>
    <xf numFmtId="0" fontId="27" fillId="0" borderId="7" xfId="0" applyFont="1" applyBorder="1"/>
    <xf numFmtId="164" fontId="27" fillId="0" borderId="0" xfId="0" applyNumberFormat="1" applyFont="1"/>
    <xf numFmtId="0" fontId="29" fillId="0" borderId="0" xfId="2" applyFont="1"/>
    <xf numFmtId="0" fontId="30" fillId="0" borderId="0" xfId="0" applyFont="1" applyAlignment="1">
      <alignment horizontal="left" vertical="center"/>
    </xf>
    <xf numFmtId="0" fontId="8" fillId="0" borderId="0" xfId="0" applyFont="1"/>
    <xf numFmtId="0" fontId="31" fillId="0" borderId="0" xfId="0" applyFont="1" applyAlignment="1">
      <alignment horizontal="center" vertical="center"/>
    </xf>
    <xf numFmtId="0" fontId="32" fillId="0" borderId="0" xfId="0" applyFont="1"/>
    <xf numFmtId="0" fontId="32" fillId="0" borderId="6" xfId="0" applyFont="1" applyBorder="1" applyAlignment="1">
      <alignment horizontal="left" wrapText="1"/>
    </xf>
    <xf numFmtId="3" fontId="32" fillId="0" borderId="0" xfId="0" applyNumberFormat="1" applyFont="1" applyAlignment="1">
      <alignment horizontal="right"/>
    </xf>
    <xf numFmtId="0" fontId="32" fillId="0" borderId="1" xfId="0" applyFont="1" applyBorder="1" applyAlignment="1">
      <alignment horizontal="center" wrapText="1"/>
    </xf>
    <xf numFmtId="0" fontId="32" fillId="0" borderId="0" xfId="0" applyFont="1" applyAlignment="1">
      <alignment vertical="center"/>
    </xf>
    <xf numFmtId="0" fontId="32" fillId="0" borderId="1" xfId="0" applyFont="1" applyFill="1" applyBorder="1" applyAlignment="1">
      <alignment horizontal="center" wrapText="1"/>
    </xf>
    <xf numFmtId="169" fontId="32" fillId="0" borderId="0" xfId="0" applyNumberFormat="1" applyFont="1" applyAlignment="1">
      <alignment horizontal="right"/>
    </xf>
    <xf numFmtId="0" fontId="32" fillId="0" borderId="0" xfId="0" applyFont="1" applyAlignment="1">
      <alignment horizontal="right"/>
    </xf>
    <xf numFmtId="169" fontId="32" fillId="0" borderId="0" xfId="0" applyNumberFormat="1" applyFont="1"/>
    <xf numFmtId="3" fontId="27" fillId="0" borderId="3" xfId="0" applyNumberFormat="1" applyFont="1" applyBorder="1" applyAlignment="1">
      <alignment horizontal="center" vertical="center"/>
    </xf>
    <xf numFmtId="0" fontId="32" fillId="0" borderId="1" xfId="0" applyFont="1" applyBorder="1" applyAlignment="1">
      <alignment horizontal="center"/>
    </xf>
    <xf numFmtId="0" fontId="32" fillId="0" borderId="1" xfId="0" applyFont="1" applyFill="1" applyBorder="1" applyAlignment="1">
      <alignment horizontal="center"/>
    </xf>
    <xf numFmtId="0" fontId="32" fillId="0" borderId="1" xfId="0" applyFont="1" applyBorder="1" applyAlignment="1">
      <alignment horizontal="left" vertical="center" wrapText="1"/>
    </xf>
    <xf numFmtId="169" fontId="32" fillId="0" borderId="0" xfId="0" applyNumberFormat="1" applyFont="1" applyAlignment="1">
      <alignment horizontal="center"/>
    </xf>
    <xf numFmtId="0" fontId="32" fillId="0" borderId="0" xfId="0" applyFont="1" applyAlignment="1">
      <alignment horizontal="center"/>
    </xf>
    <xf numFmtId="165" fontId="32" fillId="0" borderId="0" xfId="0" applyNumberFormat="1" applyFont="1"/>
    <xf numFmtId="0" fontId="32" fillId="0" borderId="1" xfId="0" applyFont="1" applyBorder="1" applyAlignment="1">
      <alignment horizontal="left" wrapText="1"/>
    </xf>
    <xf numFmtId="0" fontId="32" fillId="0" borderId="6" xfId="0" applyNumberFormat="1" applyFont="1" applyBorder="1" applyAlignment="1">
      <alignment horizontal="left" wrapText="1"/>
    </xf>
    <xf numFmtId="0" fontId="32" fillId="0" borderId="1" xfId="0" applyNumberFormat="1" applyFont="1" applyFill="1" applyBorder="1" applyAlignment="1">
      <alignment horizontal="left" wrapText="1"/>
    </xf>
    <xf numFmtId="0" fontId="32" fillId="0" borderId="1" xfId="0" applyNumberFormat="1" applyFont="1" applyBorder="1" applyAlignment="1">
      <alignment horizontal="left" wrapText="1"/>
    </xf>
    <xf numFmtId="0" fontId="31" fillId="0" borderId="1" xfId="0" applyFont="1" applyBorder="1"/>
    <xf numFmtId="0" fontId="32" fillId="0" borderId="1" xfId="0" applyFont="1" applyBorder="1"/>
    <xf numFmtId="167" fontId="32" fillId="0" borderId="0" xfId="0" applyNumberFormat="1" applyFont="1"/>
    <xf numFmtId="167" fontId="32" fillId="0" borderId="0" xfId="0" applyNumberFormat="1" applyFont="1" applyFill="1"/>
    <xf numFmtId="0" fontId="32" fillId="0" borderId="0" xfId="0" applyFont="1" applyFill="1"/>
    <xf numFmtId="0" fontId="32" fillId="0" borderId="0" xfId="0" applyFont="1" applyFill="1" applyAlignment="1">
      <alignment vertical="center"/>
    </xf>
    <xf numFmtId="0" fontId="32" fillId="0" borderId="5" xfId="0" applyFont="1" applyBorder="1" applyAlignment="1">
      <alignment horizontal="center" vertical="center" wrapText="1"/>
    </xf>
    <xf numFmtId="0" fontId="29" fillId="0" borderId="0" xfId="4" applyFont="1" applyAlignment="1">
      <alignment vertical="center"/>
    </xf>
    <xf numFmtId="0" fontId="30" fillId="0" borderId="0" xfId="7" applyFont="1" applyAlignment="1">
      <alignment horizontal="left" vertical="center"/>
    </xf>
    <xf numFmtId="0" fontId="34" fillId="0" borderId="0" xfId="7" applyFont="1"/>
    <xf numFmtId="0" fontId="35" fillId="0" borderId="0" xfId="1" applyFont="1"/>
    <xf numFmtId="0" fontId="34" fillId="0" borderId="0" xfId="0" applyFont="1"/>
    <xf numFmtId="0" fontId="30" fillId="0" borderId="0" xfId="0" applyFont="1" applyAlignment="1">
      <alignment horizontal="right" vertical="center"/>
    </xf>
    <xf numFmtId="0" fontId="30" fillId="0" borderId="0" xfId="0" applyFont="1"/>
    <xf numFmtId="0" fontId="32" fillId="0" borderId="3" xfId="0" applyFont="1" applyBorder="1" applyAlignment="1">
      <alignment horizontal="center" vertical="center"/>
    </xf>
    <xf numFmtId="0" fontId="32" fillId="0" borderId="1" xfId="0" applyNumberFormat="1" applyFont="1" applyFill="1" applyBorder="1" applyAlignment="1">
      <alignment horizontal="left" vertical="top" wrapText="1"/>
    </xf>
    <xf numFmtId="0" fontId="32" fillId="0" borderId="1" xfId="0" applyNumberFormat="1" applyFont="1" applyBorder="1" applyAlignment="1">
      <alignment horizontal="left" vertical="top" wrapText="1"/>
    </xf>
    <xf numFmtId="0" fontId="36" fillId="0" borderId="0" xfId="0" applyFont="1"/>
    <xf numFmtId="0" fontId="36" fillId="0" borderId="0" xfId="0" applyFont="1" applyAlignment="1">
      <alignment vertical="center"/>
    </xf>
    <xf numFmtId="165" fontId="37" fillId="0" borderId="0" xfId="0" applyNumberFormat="1" applyFont="1"/>
    <xf numFmtId="0" fontId="36" fillId="0" borderId="0" xfId="0" applyFont="1" applyFill="1" applyAlignment="1">
      <alignment vertical="center"/>
    </xf>
    <xf numFmtId="168" fontId="37" fillId="0" borderId="0" xfId="0" applyNumberFormat="1" applyFont="1" applyAlignment="1">
      <alignment horizontal="right"/>
    </xf>
    <xf numFmtId="166" fontId="37" fillId="0" borderId="0" xfId="0" applyNumberFormat="1" applyFont="1"/>
    <xf numFmtId="0" fontId="32" fillId="0" borderId="0" xfId="0" applyFont="1" applyAlignment="1">
      <alignment wrapText="1"/>
    </xf>
    <xf numFmtId="0" fontId="38" fillId="0" borderId="0" xfId="0" applyFont="1" applyAlignment="1">
      <alignment vertical="center"/>
    </xf>
    <xf numFmtId="0" fontId="39" fillId="0" borderId="0" xfId="0" applyFont="1"/>
    <xf numFmtId="49" fontId="40" fillId="0" borderId="0" xfId="0" applyNumberFormat="1" applyFont="1" applyAlignment="1">
      <alignment horizontal="left"/>
    </xf>
    <xf numFmtId="0" fontId="41" fillId="0" borderId="0" xfId="14" applyFont="1" applyAlignment="1">
      <alignment vertical="center"/>
    </xf>
    <xf numFmtId="167" fontId="37" fillId="0" borderId="0" xfId="0" applyNumberFormat="1" applyFont="1"/>
    <xf numFmtId="0" fontId="37" fillId="0" borderId="0" xfId="0" applyFont="1"/>
    <xf numFmtId="0" fontId="37" fillId="0" borderId="0" xfId="0" applyFont="1" applyAlignment="1">
      <alignment vertical="center"/>
    </xf>
    <xf numFmtId="170" fontId="37" fillId="0" borderId="0" xfId="0" applyNumberFormat="1" applyFont="1"/>
    <xf numFmtId="0" fontId="32" fillId="2" borderId="0" xfId="0" applyFont="1" applyFill="1"/>
    <xf numFmtId="0" fontId="42" fillId="0" borderId="0" xfId="0" applyFont="1"/>
    <xf numFmtId="0" fontId="31" fillId="0" borderId="1" xfId="0" applyFont="1" applyFill="1" applyBorder="1" applyAlignment="1">
      <alignment horizontal="center" wrapText="1"/>
    </xf>
    <xf numFmtId="0" fontId="31" fillId="0" borderId="1" xfId="0" applyFont="1" applyFill="1" applyBorder="1" applyAlignment="1">
      <alignment horizontal="center"/>
    </xf>
    <xf numFmtId="0" fontId="31" fillId="0" borderId="1" xfId="0" applyNumberFormat="1" applyFont="1" applyBorder="1" applyAlignment="1">
      <alignment horizontal="left" wrapText="1"/>
    </xf>
    <xf numFmtId="169" fontId="32" fillId="0" borderId="0" xfId="0" applyNumberFormat="1" applyFont="1" applyFill="1" applyAlignment="1">
      <alignment horizontal="center"/>
    </xf>
    <xf numFmtId="0" fontId="32" fillId="0" borderId="0" xfId="0" applyFont="1" applyFill="1" applyAlignment="1">
      <alignment horizontal="center"/>
    </xf>
    <xf numFmtId="3" fontId="32" fillId="0" borderId="0" xfId="0" applyNumberFormat="1" applyFont="1" applyFill="1"/>
    <xf numFmtId="165" fontId="32" fillId="0" borderId="0" xfId="0" applyNumberFormat="1" applyFont="1" applyFill="1"/>
    <xf numFmtId="171" fontId="32" fillId="0" borderId="0" xfId="0" applyNumberFormat="1" applyFont="1" applyAlignment="1">
      <alignment horizontal="right"/>
    </xf>
    <xf numFmtId="171" fontId="31" fillId="0" borderId="0" xfId="0" applyNumberFormat="1" applyFont="1" applyAlignment="1">
      <alignment horizontal="right"/>
    </xf>
    <xf numFmtId="172" fontId="32" fillId="0" borderId="13" xfId="0" applyNumberFormat="1" applyFont="1" applyBorder="1" applyAlignment="1">
      <alignment horizontal="right"/>
    </xf>
    <xf numFmtId="172" fontId="32" fillId="0" borderId="8" xfId="0" applyNumberFormat="1" applyFont="1" applyBorder="1" applyAlignment="1">
      <alignment horizontal="right"/>
    </xf>
    <xf numFmtId="172" fontId="32" fillId="0" borderId="14" xfId="0" applyNumberFormat="1" applyFont="1" applyBorder="1" applyAlignment="1">
      <alignment horizontal="right"/>
    </xf>
    <xf numFmtId="172" fontId="32" fillId="0" borderId="0" xfId="0" applyNumberFormat="1" applyFont="1" applyBorder="1" applyAlignment="1">
      <alignment horizontal="right"/>
    </xf>
    <xf numFmtId="172" fontId="31" fillId="0" borderId="14" xfId="0" applyNumberFormat="1" applyFont="1" applyFill="1" applyBorder="1" applyAlignment="1">
      <alignment horizontal="right"/>
    </xf>
    <xf numFmtId="172" fontId="31" fillId="0" borderId="0" xfId="0" applyNumberFormat="1" applyFont="1" applyFill="1" applyBorder="1" applyAlignment="1">
      <alignment horizontal="right"/>
    </xf>
    <xf numFmtId="172" fontId="32" fillId="0" borderId="14" xfId="0" applyNumberFormat="1" applyFont="1" applyFill="1" applyBorder="1" applyAlignment="1">
      <alignment horizontal="right"/>
    </xf>
    <xf numFmtId="172" fontId="32" fillId="0" borderId="0" xfId="0" applyNumberFormat="1" applyFont="1" applyFill="1" applyBorder="1" applyAlignment="1">
      <alignment horizontal="right"/>
    </xf>
    <xf numFmtId="173" fontId="32" fillId="0" borderId="0" xfId="0" applyNumberFormat="1" applyFont="1" applyAlignment="1">
      <alignment horizontal="right"/>
    </xf>
    <xf numFmtId="173" fontId="31" fillId="0" borderId="0" xfId="0" applyNumberFormat="1" applyFont="1" applyAlignment="1">
      <alignment horizontal="right"/>
    </xf>
    <xf numFmtId="174" fontId="32" fillId="0" borderId="0" xfId="0" applyNumberFormat="1" applyFont="1" applyFill="1" applyAlignment="1">
      <alignment horizontal="right"/>
    </xf>
    <xf numFmtId="175" fontId="32" fillId="0" borderId="0" xfId="0" applyNumberFormat="1" applyFont="1" applyFill="1" applyAlignment="1">
      <alignment horizontal="right"/>
    </xf>
    <xf numFmtId="171" fontId="32" fillId="0" borderId="0" xfId="0" applyNumberFormat="1" applyFont="1" applyFill="1" applyAlignment="1">
      <alignment horizontal="right"/>
    </xf>
    <xf numFmtId="174" fontId="31" fillId="0" borderId="0" xfId="0" applyNumberFormat="1" applyFont="1" applyFill="1" applyAlignment="1">
      <alignment horizontal="right"/>
    </xf>
    <xf numFmtId="175" fontId="31" fillId="0" borderId="0" xfId="0" applyNumberFormat="1" applyFont="1" applyFill="1" applyAlignment="1">
      <alignment horizontal="right"/>
    </xf>
    <xf numFmtId="171" fontId="31" fillId="0" borderId="0" xfId="0" applyNumberFormat="1" applyFont="1" applyFill="1" applyAlignment="1">
      <alignment horizontal="right"/>
    </xf>
    <xf numFmtId="176" fontId="32" fillId="0" borderId="0" xfId="0" applyNumberFormat="1" applyFont="1" applyAlignment="1">
      <alignment horizontal="right"/>
    </xf>
    <xf numFmtId="176" fontId="31" fillId="0" borderId="0" xfId="0" applyNumberFormat="1" applyFont="1" applyAlignment="1">
      <alignment horizontal="right"/>
    </xf>
    <xf numFmtId="49" fontId="10" fillId="0" borderId="0" xfId="5" applyNumberFormat="1" applyFont="1" applyAlignment="1">
      <alignment horizontal="left" vertical="center"/>
    </xf>
    <xf numFmtId="0" fontId="10" fillId="0" borderId="0" xfId="5" applyFont="1" applyAlignment="1">
      <alignment horizontal="left" vertical="center"/>
    </xf>
    <xf numFmtId="0" fontId="10" fillId="0" borderId="0" xfId="5" applyFont="1" applyAlignment="1">
      <alignment wrapText="1"/>
    </xf>
    <xf numFmtId="0" fontId="10" fillId="0" borderId="12" xfId="5" applyFont="1" applyBorder="1" applyAlignment="1">
      <alignment horizontal="center" vertical="center"/>
    </xf>
    <xf numFmtId="0" fontId="10" fillId="0" borderId="0" xfId="5" applyFont="1" applyBorder="1" applyAlignment="1">
      <alignment horizontal="center" vertical="center"/>
    </xf>
    <xf numFmtId="0" fontId="10" fillId="0" borderId="0" xfId="0" applyFont="1" applyBorder="1" applyAlignment="1">
      <alignment horizontal="center" vertical="center"/>
    </xf>
    <xf numFmtId="0" fontId="10" fillId="0" borderId="0" xfId="5" applyFont="1" applyBorder="1" applyAlignment="1">
      <alignment horizontal="left" vertical="center"/>
    </xf>
    <xf numFmtId="0" fontId="10" fillId="0" borderId="11" xfId="5" applyFont="1" applyBorder="1" applyAlignment="1">
      <alignment horizontal="center" vertical="center"/>
    </xf>
    <xf numFmtId="0" fontId="16" fillId="0" borderId="0" xfId="5" applyFont="1" applyAlignment="1">
      <alignment horizontal="center" vertical="center"/>
    </xf>
    <xf numFmtId="0" fontId="10" fillId="0" borderId="0" xfId="5" applyFont="1" applyAlignment="1">
      <alignment horizontal="right"/>
    </xf>
    <xf numFmtId="0" fontId="16" fillId="0" borderId="11" xfId="5" applyFont="1" applyBorder="1" applyAlignment="1">
      <alignment horizontal="right"/>
    </xf>
    <xf numFmtId="0" fontId="10" fillId="0" borderId="0" xfId="5" applyFont="1" applyAlignment="1">
      <alignment horizontal="center" vertical="center"/>
    </xf>
    <xf numFmtId="0" fontId="12" fillId="0" borderId="0" xfId="5" applyFont="1" applyAlignment="1">
      <alignment horizontal="left" vertical="center"/>
    </xf>
    <xf numFmtId="49" fontId="13" fillId="0" borderId="0" xfId="5" quotePrefix="1" applyNumberFormat="1" applyFont="1" applyAlignment="1">
      <alignment horizontal="left"/>
    </xf>
    <xf numFmtId="0" fontId="19" fillId="0" borderId="0" xfId="0" applyFont="1" applyAlignment="1">
      <alignment vertical="center" wrapText="1"/>
    </xf>
    <xf numFmtId="0" fontId="20" fillId="0" borderId="0" xfId="0" applyFont="1" applyAlignment="1">
      <alignment vertical="center"/>
    </xf>
    <xf numFmtId="0" fontId="19" fillId="0" borderId="0" xfId="0" applyFont="1" applyAlignment="1">
      <alignment vertical="center"/>
    </xf>
    <xf numFmtId="49" fontId="20" fillId="0" borderId="0" xfId="5" quotePrefix="1" applyNumberFormat="1" applyFont="1" applyAlignment="1">
      <alignment horizontal="left"/>
    </xf>
    <xf numFmtId="49" fontId="20" fillId="0" borderId="0" xfId="5" applyNumberFormat="1" applyFont="1" applyAlignment="1">
      <alignment horizontal="left"/>
    </xf>
    <xf numFmtId="0" fontId="44" fillId="0" borderId="9" xfId="5" applyFont="1" applyBorder="1" applyAlignment="1">
      <alignment horizontal="left" wrapText="1"/>
    </xf>
    <xf numFmtId="0" fontId="9" fillId="0" borderId="9" xfId="5" applyFont="1" applyBorder="1" applyAlignment="1">
      <alignment horizontal="center" vertical="center" wrapText="1"/>
    </xf>
    <xf numFmtId="0" fontId="17" fillId="0" borderId="10" xfId="8" applyFont="1" applyBorder="1" applyAlignment="1">
      <alignment horizontal="left" vertical="center" wrapText="1"/>
    </xf>
    <xf numFmtId="0" fontId="18" fillId="0" borderId="10" xfId="8" applyFont="1" applyBorder="1" applyAlignment="1">
      <alignment horizontal="right" vertical="center" wrapText="1"/>
    </xf>
    <xf numFmtId="0" fontId="11" fillId="0" borderId="0" xfId="8" applyFont="1" applyBorder="1" applyAlignment="1">
      <alignment horizontal="center" vertical="center" wrapText="1"/>
    </xf>
    <xf numFmtId="0" fontId="14" fillId="0" borderId="0" xfId="2" applyFont="1" applyAlignment="1">
      <alignment horizontal="left" vertical="center"/>
    </xf>
    <xf numFmtId="0" fontId="28" fillId="0" borderId="0" xfId="2" applyFont="1" applyFill="1" applyAlignment="1">
      <alignment horizontal="left" vertical="center"/>
    </xf>
    <xf numFmtId="0" fontId="32" fillId="0" borderId="3"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4" xfId="0" applyFont="1" applyBorder="1" applyAlignment="1">
      <alignment horizontal="center" vertical="center" wrapText="1"/>
    </xf>
    <xf numFmtId="0" fontId="31" fillId="0" borderId="4" xfId="0" applyFont="1" applyBorder="1" applyAlignment="1">
      <alignment horizontal="left" vertical="center"/>
    </xf>
    <xf numFmtId="0" fontId="31" fillId="0" borderId="3" xfId="0" applyFont="1" applyBorder="1" applyAlignment="1">
      <alignment horizontal="left" vertical="center"/>
    </xf>
    <xf numFmtId="0" fontId="31" fillId="0" borderId="3" xfId="0" applyFont="1" applyBorder="1" applyAlignment="1">
      <alignment horizontal="center" vertical="center"/>
    </xf>
    <xf numFmtId="0" fontId="31" fillId="0" borderId="5" xfId="0" applyFont="1" applyBorder="1" applyAlignment="1">
      <alignment horizontal="center" vertical="center"/>
    </xf>
    <xf numFmtId="3" fontId="32" fillId="0" borderId="3" xfId="0" applyNumberFormat="1" applyFont="1" applyBorder="1" applyAlignment="1">
      <alignment horizontal="center" vertical="center" wrapText="1"/>
    </xf>
    <xf numFmtId="0" fontId="32" fillId="0" borderId="3" xfId="0" applyFont="1" applyBorder="1" applyAlignment="1">
      <alignment horizontal="center" vertical="center"/>
    </xf>
    <xf numFmtId="0" fontId="32" fillId="0" borderId="5" xfId="0" applyFont="1" applyBorder="1" applyAlignment="1">
      <alignment horizontal="center" vertical="center"/>
    </xf>
    <xf numFmtId="0" fontId="31" fillId="0" borderId="3" xfId="0" applyFont="1" applyBorder="1" applyAlignment="1">
      <alignment horizontal="center" vertical="center" wrapText="1"/>
    </xf>
    <xf numFmtId="0" fontId="31" fillId="0" borderId="5" xfId="0" applyFont="1" applyBorder="1" applyAlignment="1">
      <alignment horizontal="center" vertical="center" wrapText="1"/>
    </xf>
    <xf numFmtId="0" fontId="32" fillId="0" borderId="3" xfId="0" applyFont="1" applyFill="1" applyBorder="1" applyAlignment="1">
      <alignment horizontal="center" vertical="center" wrapText="1"/>
    </xf>
    <xf numFmtId="0" fontId="32" fillId="0" borderId="5" xfId="0" applyFont="1" applyFill="1" applyBorder="1" applyAlignment="1">
      <alignment horizontal="center" vertical="center" wrapText="1"/>
    </xf>
    <xf numFmtId="0" fontId="28" fillId="0" borderId="0" xfId="4" applyFont="1" applyAlignment="1">
      <alignment horizontal="left" vertical="center"/>
    </xf>
  </cellXfs>
  <cellStyles count="15">
    <cellStyle name="Link" xfId="14" builtinId="8"/>
    <cellStyle name="Link 2" xfId="1"/>
    <cellStyle name="Standard" xfId="0" builtinId="0"/>
    <cellStyle name="Standard 2" xfId="2"/>
    <cellStyle name="Standard 2 2" xfId="3"/>
    <cellStyle name="Standard 2 2 2" xfId="4"/>
    <cellStyle name="Standard 2 3" xfId="5"/>
    <cellStyle name="Standard 3" xfId="6"/>
    <cellStyle name="Standard 3 2 2" xfId="7"/>
    <cellStyle name="Standard 4" xfId="8"/>
    <cellStyle name="Standard 4 2" xfId="9"/>
    <cellStyle name="Standard 5" xfId="10"/>
    <cellStyle name="Standard 5 2" xfId="11"/>
    <cellStyle name="Standard 6" xfId="12"/>
    <cellStyle name="Standard 7" xfId="13"/>
  </cellStyles>
  <dxfs count="0"/>
  <tableStyles count="0" defaultTableStyle="TableStyleMedium2" defaultPivotStyle="PivotStyleLight16"/>
  <colors>
    <mruColors>
      <color rgb="FFFF7C80"/>
      <color rgb="FF0000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hyperlink" Target="https://www.gesetze-im-internet.de/" TargetMode="External"/></Relationships>
</file>

<file path=xl/drawings/_rels/drawing4.xml.rels><?xml version="1.0" encoding="UTF-8" standalone="yes"?>
<Relationships xmlns="http://schemas.openxmlformats.org/package/2006/relationships"><Relationship Id="rId3" Type="http://schemas.openxmlformats.org/officeDocument/2006/relationships/hyperlink" Target="mailto:MVUmwelt@statistik-mv.de" TargetMode="External"/><Relationship Id="rId2" Type="http://schemas.openxmlformats.org/officeDocument/2006/relationships/hyperlink" Target="https://www-genesis.destatis.de/genesis/online" TargetMode="External"/><Relationship Id="rId1" Type="http://schemas.openxmlformats.org/officeDocument/2006/relationships/hyperlink" Target="https://www.destatis.de/DE/Methoden/Qualitaet/Qualitaetsberichte/Umwelt/einfuehrung.html"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11656" name="Grafik 3" descr="Logo_Stala-Schwarzweiß">
          <a:extLst>
            <a:ext uri="{FF2B5EF4-FFF2-40B4-BE49-F238E27FC236}">
              <a16:creationId xmlns:a16="http://schemas.microsoft.com/office/drawing/2014/main" id="{00000000-0008-0000-0000-000088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2986</xdr:colOff>
      <xdr:row>1</xdr:row>
      <xdr:rowOff>8153</xdr:rowOff>
    </xdr:from>
    <xdr:to>
      <xdr:col>0</xdr:col>
      <xdr:colOff>6127610</xdr:colOff>
      <xdr:row>34</xdr:row>
      <xdr:rowOff>61232</xdr:rowOff>
    </xdr:to>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2986" y="321117"/>
          <a:ext cx="6124624" cy="499247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Die Erhebung der Waren, Bau- und Dienstleistungen für den Umweltschutz liefert jährlich Informationen über den Umfang und die Struktur der in Deutschland/in den Bundesländern erstellten und erbrachten Umweltschutzgüter und -leistungen. Im Rahmen der Erhebung werden deutschlandweit höchstens 15.000 Unternehmen und Betriebe, die dem Umweltschutz dienende Waren und Dienst­leistungen erstellen bzw. erbringen zu Umsatz und Beschäftigung in der sog. Umweltschutzwirtschaft befragt.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Unter Umweltschutz sind in diesem Kontext die Vermeidung, Verhinderung bzw. Beseitigung von schädlichen Einflüssen auf die Umwelt aus Produktion und Konsum zu verstehen. Der Umweltschutz wurde in der Betrachtung seit Berichtsjahr 2006 um die Ressourcenschonung, insbesondere in Zusammenhang mit den erneuerbaren Energien, erweitert.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950" b="0" baseline="0">
              <a:solidFill>
                <a:schemeClr val="dk1"/>
              </a:solidFill>
              <a:effectLst/>
              <a:latin typeface="+mn-lt"/>
              <a:ea typeface="+mn-ea"/>
              <a:cs typeface="+mn-cs"/>
            </a:rPr>
            <a:t>Nicht in diese Erhebung fallen Waren, Bau- und Dienstleistungen, die dem Arbeitsschutz dienen. Reine Entsorgungsdienst­leistungen (z. B. das Sammeln, Befördern und Behandeln von Abfällen), Energieerzeugnisse (z. B. der Umsatz aus der Er­zeugung von Windenergie, Solarstrom und Biokraftstoffen) sowie reine Handelsleistungen sind ebenfalls nicht enthalten.</a:t>
          </a:r>
          <a:endParaRPr lang="de-DE" sz="950">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Umsatz und Beschäftigte werden nach folgenden Umweltschutzbereichen ausgewiesen: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endParaRP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Abfallwirtschaft,</a:t>
          </a:r>
        </a:p>
        <a:p>
          <a:pPr marL="0" marR="0" lvl="0" indent="0" defTabSz="914400" eaLnBrk="1" fontAlgn="auto" latinLnBrk="0" hangingPunct="1">
            <a:lnSpc>
              <a:spcPts val="13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Abwasserwirtschaft,</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Lärmbekämpfung,</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Luftreinhaltung,</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Arten- und Landschaftsschutz,</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Schutz und Sanierung von Boden, Grund- und Oberflächenwasser, </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Klimaschutz</a:t>
          </a:r>
        </a:p>
        <a:p>
          <a:pPr marL="0" marR="0" lvl="0" indent="0" defTabSz="914400" eaLnBrk="1" fontAlgn="auto" latinLnBrk="0" hangingPunct="1">
            <a:lnSpc>
              <a:spcPts val="1400"/>
            </a:lnSpc>
            <a:spcBef>
              <a:spcPts val="0"/>
            </a:spcBef>
            <a:spcAft>
              <a:spcPts val="0"/>
            </a:spcAft>
            <a:buClrTx/>
            <a:buSzTx/>
            <a:buFontTx/>
            <a:buNone/>
            <a:tabLst/>
            <a:defRPr/>
          </a:pPr>
          <a:r>
            <a:rPr kumimoji="0" lang="de-DE" sz="950" b="0" i="0" u="none" strike="noStrike" kern="0" cap="none" spc="0" normalizeH="0" baseline="0" noProof="0">
              <a:ln>
                <a:noFill/>
              </a:ln>
              <a:solidFill>
                <a:sysClr val="windowText" lastClr="000000"/>
              </a:solidFill>
              <a:effectLst/>
              <a:uLnTx/>
              <a:uFillTx/>
              <a:latin typeface="+mn-lt"/>
              <a:ea typeface="+mn-ea"/>
              <a:cs typeface="Arial" pitchFamily="34" charset="0"/>
            </a:rPr>
            <a:t>- Umweltbereichsübergreifende Maßnahmen und Aktivitäten.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50" b="1" i="0" u="none" strike="noStrike" kern="0" cap="none" spc="0" normalizeH="0" baseline="0" noProof="0">
            <a:ln>
              <a:noFill/>
            </a:ln>
            <a:solidFill>
              <a:sysClr val="windowText" lastClr="000000"/>
            </a:solidFill>
            <a:effectLst/>
            <a:uLnTx/>
            <a:uFillTx/>
            <a:latin typeface="+mn-lt"/>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950" b="0">
              <a:solidFill>
                <a:schemeClr val="dk1"/>
              </a:solidFill>
              <a:effectLst/>
              <a:latin typeface="+mn-lt"/>
              <a:ea typeface="+mn-ea"/>
              <a:cs typeface="+mn-cs"/>
            </a:rPr>
            <a:t>Für Umweltschutzleistungen, die nicht immer nur einem Umweltbereich zugeordnet werden können, gibt es zudem eine umweltbereichsübergreifende Kategorie. Die in der Erhebung der Güter und Leistungen für den Umweltschutz verwendeten Definitionen für die Umweltbereiche sind im "Verzeichnis</a:t>
          </a:r>
          <a:r>
            <a:rPr lang="de-DE" sz="950" b="0" baseline="0">
              <a:solidFill>
                <a:schemeClr val="dk1"/>
              </a:solidFill>
              <a:effectLst/>
              <a:latin typeface="+mn-lt"/>
              <a:ea typeface="+mn-ea"/>
              <a:cs typeface="+mn-cs"/>
            </a:rPr>
            <a:t> der Umweltschutzleistungen" (siehe Anlage) zusammengefasst. Dieses Verzeichnis </a:t>
          </a:r>
          <a:r>
            <a:rPr lang="de-DE" sz="950" b="0">
              <a:solidFill>
                <a:schemeClr val="dk1"/>
              </a:solidFill>
              <a:effectLst/>
              <a:latin typeface="+mn-lt"/>
              <a:ea typeface="+mn-ea"/>
              <a:cs typeface="+mn-cs"/>
            </a:rPr>
            <a:t>orientiert sich an dem Rahmen der funktionalen Klassifikation der Umweltschutzaktivitäten und - ausgaben (CEPA 2000) und Klassifikation der Ressourcenmanagementaktivitäten (CReMA 2008 für EU Zwecke). </a:t>
          </a:r>
          <a:endParaRPr kumimoji="0" lang="de-DE" sz="950" b="1" i="0" u="none" strike="noStrike" kern="0" cap="none" spc="0" normalizeH="0" baseline="0" noProof="0">
            <a:ln>
              <a:noFill/>
            </a:ln>
            <a:solidFill>
              <a:sysClr val="windowText" lastClr="000000"/>
            </a:solidFill>
            <a:effectLst/>
            <a:uLnTx/>
            <a:uFillTx/>
            <a:latin typeface="+mn-lt"/>
            <a:ea typeface="+mn-ea"/>
            <a:cs typeface="Arial" pitchFamily="34" charset="0"/>
          </a:endParaRPr>
        </a:p>
      </xdr:txBody>
    </xdr:sp>
    <xdr:clientData/>
  </xdr:twoCellAnchor>
  <xdr:twoCellAnchor>
    <xdr:from>
      <xdr:col>0</xdr:col>
      <xdr:colOff>0</xdr:colOff>
      <xdr:row>34</xdr:row>
      <xdr:rowOff>99321</xdr:rowOff>
    </xdr:from>
    <xdr:to>
      <xdr:col>0</xdr:col>
      <xdr:colOff>6124624</xdr:colOff>
      <xdr:row>42</xdr:row>
      <xdr:rowOff>34018</xdr:rowOff>
    </xdr:to>
    <xdr:sp macro="" textlink="">
      <xdr:nvSpPr>
        <xdr:cNvPr id="3" name="Textfeld 2">
          <a:hlinkClick xmlns:r="http://schemas.openxmlformats.org/officeDocument/2006/relationships" r:id="rId1" tooltip="https://www.gesetze-im-internet.de/  "/>
          <a:extLst>
            <a:ext uri="{FF2B5EF4-FFF2-40B4-BE49-F238E27FC236}">
              <a16:creationId xmlns:a16="http://schemas.microsoft.com/office/drawing/2014/main" id="{00000000-0008-0000-0200-000002000000}"/>
            </a:ext>
          </a:extLst>
        </xdr:cNvPr>
        <xdr:cNvSpPr txBox="1"/>
      </xdr:nvSpPr>
      <xdr:spPr>
        <a:xfrm>
          <a:off x="0" y="5351678"/>
          <a:ext cx="6124624" cy="1132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1000" b="1">
              <a:solidFill>
                <a:schemeClr val="dk1"/>
              </a:solidFill>
              <a:effectLst/>
              <a:latin typeface="+mn-lt"/>
              <a:ea typeface="+mn-ea"/>
              <a:cs typeface="+mn-cs"/>
            </a:rPr>
            <a:t>Rechtsgrundlagen</a:t>
          </a:r>
          <a:endParaRPr lang="de-DE" sz="1000">
            <a:effectLst/>
          </a:endParaRPr>
        </a:p>
        <a:p>
          <a:pPr marL="0" indent="0"/>
          <a:r>
            <a:rPr lang="de-DE" sz="950">
              <a:solidFill>
                <a:schemeClr val="dk1"/>
              </a:solidFill>
              <a:effectLst/>
              <a:latin typeface="+mn-lt"/>
              <a:ea typeface="+mn-ea"/>
              <a:cs typeface="+mn-cs"/>
            </a:rPr>
            <a:t>Rechtsgrundlage der Erhebungen der Erhebung der Güter und Leistungen für den Umweltschutz ist das Umweltstatistikgesetz (UStatG) in Verbindung mit dem Gesetz über die Statistik für Bundeszwecke (Bundesstatistikgesetz – BStatG). Der Wortlaut der nationalen Rechtsvorschriften in der jeweils geltenden Fassung kann im Internet unter </a:t>
          </a:r>
          <a:r>
            <a:rPr lang="de-DE" sz="950" u="sng">
              <a:solidFill>
                <a:srgbClr val="0000FF"/>
              </a:solidFill>
              <a:effectLst/>
              <a:latin typeface="+mn-lt"/>
              <a:ea typeface="+mn-ea"/>
              <a:cs typeface="+mn-cs"/>
            </a:rPr>
            <a:t>https://www.gesetze-im-internet.de/ </a:t>
          </a:r>
          <a:r>
            <a:rPr lang="de-DE" sz="950">
              <a:solidFill>
                <a:schemeClr val="dk1"/>
              </a:solidFill>
              <a:effectLst/>
              <a:latin typeface="+mn-lt"/>
              <a:ea typeface="+mn-ea"/>
              <a:cs typeface="+mn-cs"/>
            </a:rPr>
            <a:t>heruntergeladen werden.</a:t>
          </a:r>
        </a:p>
        <a:p>
          <a:pPr marL="0" marR="0" lvl="0" indent="0" defTabSz="914400" eaLnBrk="1" fontAlgn="auto" latinLnBrk="0" hangingPunct="1">
            <a:lnSpc>
              <a:spcPts val="900"/>
            </a:lnSpc>
            <a:spcBef>
              <a:spcPts val="0"/>
            </a:spcBef>
            <a:spcAft>
              <a:spcPts val="0"/>
            </a:spcAft>
            <a:buClrTx/>
            <a:buSzTx/>
            <a:buFontTx/>
            <a:buNone/>
            <a:tabLst/>
            <a:defRPr/>
          </a:pPr>
          <a:endParaRPr kumimoji="0" lang="de-DE" sz="950" b="1" i="0" u="none" strike="noStrike" kern="0" cap="none" spc="0" normalizeH="0" baseline="0" noProof="0">
            <a:ln>
              <a:noFill/>
            </a:ln>
            <a:solidFill>
              <a:sysClr val="windowText" lastClr="000000"/>
            </a:solidFill>
            <a:effectLst/>
            <a:uLnTx/>
            <a:uFillTx/>
            <a:latin typeface="+mn-lt"/>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6803</xdr:rowOff>
    </xdr:from>
    <xdr:to>
      <xdr:col>0</xdr:col>
      <xdr:colOff>6124105</xdr:colOff>
      <xdr:row>62</xdr:row>
      <xdr:rowOff>95251</xdr:rowOff>
    </xdr:to>
    <xdr:sp macro="" textlink="">
      <xdr:nvSpPr>
        <xdr:cNvPr id="3" name="Textfeld 2">
          <a:extLst>
            <a:ext uri="{FF2B5EF4-FFF2-40B4-BE49-F238E27FC236}">
              <a16:creationId xmlns:a16="http://schemas.microsoft.com/office/drawing/2014/main" id="{00000000-0008-0000-0A00-000003000000}"/>
            </a:ext>
          </a:extLst>
        </xdr:cNvPr>
        <xdr:cNvSpPr txBox="1"/>
      </xdr:nvSpPr>
      <xdr:spPr>
        <a:xfrm>
          <a:off x="0" y="319767"/>
          <a:ext cx="6124105" cy="92188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1">
              <a:solidFill>
                <a:sysClr val="windowText" lastClr="000000"/>
              </a:solidFill>
              <a:effectLst/>
              <a:latin typeface="+mn-lt"/>
              <a:ea typeface="+mn-ea"/>
              <a:cs typeface="Arial" pitchFamily="34" charset="0"/>
            </a:rPr>
            <a:t>Umweltschutzwirtschaft</a:t>
          </a:r>
          <a:endParaRPr lang="de-DE" sz="950">
            <a:solidFill>
              <a:sysClr val="windowText" lastClr="000000"/>
            </a:solidFill>
            <a:effectLst/>
            <a:latin typeface="+mn-lt"/>
            <a:ea typeface="+mn-ea"/>
            <a:cs typeface="Arial" pitchFamily="34" charset="0"/>
          </a:endParaRPr>
        </a:p>
        <a:p>
          <a:r>
            <a:rPr lang="de-DE" sz="950">
              <a:solidFill>
                <a:sysClr val="windowText" lastClr="000000"/>
              </a:solidFill>
              <a:effectLst/>
              <a:latin typeface="+mn-lt"/>
              <a:ea typeface="+mn-ea"/>
              <a:cs typeface="Arial" pitchFamily="34" charset="0"/>
            </a:rPr>
            <a:t>Die</a:t>
          </a:r>
          <a:r>
            <a:rPr lang="de-DE" sz="950" baseline="0">
              <a:solidFill>
                <a:sysClr val="windowText" lastClr="000000"/>
              </a:solidFill>
              <a:effectLst/>
              <a:latin typeface="+mn-lt"/>
              <a:ea typeface="+mn-ea"/>
              <a:cs typeface="Arial" pitchFamily="34" charset="0"/>
            </a:rPr>
            <a:t> Umweltschutzwirtschaft umfasst die Produktion von Umweltschutzgütern und das Angebot an Umweltschutzleistun­gen. Unter Umweltschutzgütern und -leistungen sind sämtliche </a:t>
          </a:r>
          <a:r>
            <a:rPr lang="de-DE" sz="950">
              <a:solidFill>
                <a:sysClr val="windowText" lastClr="000000"/>
              </a:solidFill>
              <a:effectLst/>
              <a:latin typeface="+mn-lt"/>
              <a:ea typeface="+mn-ea"/>
              <a:cs typeface="Arial" pitchFamily="34" charset="0"/>
            </a:rPr>
            <a:t>Waren, Bau- und Dienstleistungen zu verstehen, deren Hauptzweck der Schutz der natürlichen</a:t>
          </a:r>
          <a:r>
            <a:rPr lang="de-DE" sz="950" baseline="0">
              <a:solidFill>
                <a:sysClr val="windowText" lastClr="000000"/>
              </a:solidFill>
              <a:effectLst/>
              <a:latin typeface="+mn-lt"/>
              <a:ea typeface="+mn-ea"/>
              <a:cs typeface="Arial" pitchFamily="34" charset="0"/>
            </a:rPr>
            <a:t> </a:t>
          </a:r>
          <a:r>
            <a:rPr lang="de-DE" sz="950">
              <a:solidFill>
                <a:sysClr val="windowText" lastClr="000000"/>
              </a:solidFill>
              <a:effectLst/>
              <a:latin typeface="+mn-lt"/>
              <a:ea typeface="+mn-ea"/>
              <a:cs typeface="Arial" pitchFamily="34" charset="0"/>
            </a:rPr>
            <a:t>Umwelt ist. Sie dienen der Emissionsminderung, d. h. der Vermeidung, Verminde­rung bzw. Beseitigung von schädigenden Einflüssen aus Produktion und Konsum auf die Umwelt. </a:t>
          </a:r>
        </a:p>
        <a:p>
          <a:endParaRPr lang="de-DE" sz="950" b="1">
            <a:solidFill>
              <a:sysClr val="windowText" lastClr="000000"/>
            </a:solidFill>
            <a:effectLst/>
            <a:latin typeface="+mn-lt"/>
            <a:ea typeface="+mn-ea"/>
            <a:cs typeface="Arial" pitchFamily="34" charset="0"/>
          </a:endParaRPr>
        </a:p>
        <a:p>
          <a:r>
            <a:rPr lang="de-DE" sz="950" b="1">
              <a:solidFill>
                <a:sysClr val="windowText" lastClr="000000"/>
              </a:solidFill>
              <a:effectLst/>
              <a:latin typeface="+mn-lt"/>
              <a:ea typeface="+mn-ea"/>
              <a:cs typeface="Arial" pitchFamily="34" charset="0"/>
            </a:rPr>
            <a:t>Umweltschutzbereiche</a:t>
          </a:r>
          <a:endParaRPr lang="de-DE" sz="950">
            <a:solidFill>
              <a:sysClr val="windowText" lastClr="000000"/>
            </a:solidFill>
            <a:effectLst/>
            <a:latin typeface="+mn-lt"/>
            <a:ea typeface="+mn-ea"/>
            <a:cs typeface="Arial" pitchFamily="34" charset="0"/>
          </a:endParaRPr>
        </a:p>
        <a:p>
          <a:endParaRPr lang="de-DE" sz="950" i="1">
            <a:solidFill>
              <a:schemeClr val="dk1"/>
            </a:solidFill>
            <a:effectLst/>
            <a:latin typeface="+mn-lt"/>
            <a:ea typeface="+mn-ea"/>
            <a:cs typeface="Arial" panose="020B0604020202020204" pitchFamily="34" charset="0"/>
          </a:endParaRPr>
        </a:p>
        <a:p>
          <a:r>
            <a:rPr lang="de-DE" sz="950" i="1">
              <a:solidFill>
                <a:schemeClr val="dk1"/>
              </a:solidFill>
              <a:effectLst/>
              <a:latin typeface="+mn-lt"/>
              <a:ea typeface="+mn-ea"/>
              <a:cs typeface="Arial" panose="020B0604020202020204" pitchFamily="34" charset="0"/>
            </a:rPr>
            <a:t>1. Abfallwirtschaft</a:t>
          </a:r>
          <a:endParaRPr lang="de-DE" sz="950">
            <a:effectLst/>
            <a:latin typeface="+mn-lt"/>
            <a:cs typeface="Arial" panose="020B0604020202020204" pitchFamily="34" charset="0"/>
          </a:endParaRPr>
        </a:p>
        <a:p>
          <a:pPr eaLnBrk="1" fontAlgn="auto" latinLnBrk="0" hangingPunct="1"/>
          <a:r>
            <a:rPr lang="de-DE" sz="950">
              <a:solidFill>
                <a:schemeClr val="dk1"/>
              </a:solidFill>
              <a:effectLst/>
              <a:latin typeface="+mn-lt"/>
              <a:ea typeface="+mn-ea"/>
              <a:cs typeface="Arial" panose="020B0604020202020204" pitchFamily="34" charset="0"/>
            </a:rPr>
            <a:t>    </a:t>
          </a:r>
          <a:r>
            <a:rPr lang="de-DE" sz="950" b="0" i="0" baseline="0">
              <a:solidFill>
                <a:schemeClr val="dk1"/>
              </a:solidFill>
              <a:effectLst/>
              <a:latin typeface="+mn-lt"/>
              <a:ea typeface="+mn-ea"/>
              <a:cs typeface="Arial" panose="020B0604020202020204" pitchFamily="34" charset="0"/>
            </a:rPr>
            <a:t>Die Abfallwirtschaft umfasst die Vermeidung, Verwertung und Beseitigung von Abfällen und sonstigen Maßnahmen der </a:t>
          </a:r>
        </a:p>
        <a:p>
          <a:pPr eaLnBrk="1" fontAlgn="auto" latinLnBrk="0" hangingPunct="1"/>
          <a:r>
            <a:rPr lang="de-DE" sz="950" b="0" i="0" baseline="0">
              <a:solidFill>
                <a:schemeClr val="dk1"/>
              </a:solidFill>
              <a:effectLst/>
              <a:latin typeface="+mn-lt"/>
              <a:ea typeface="+mn-ea"/>
              <a:cs typeface="Arial" panose="020B0604020202020204" pitchFamily="34" charset="0"/>
            </a:rPr>
            <a:t>    Abfallwirtschaft im Sinne des Kreislaufwirtschaftsgesetzes (KrWG). Ausgenommen sind Entsorgungsdienstleistungen</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(Umsätze, die direkt mit der Abfallsammlung, -behandlung und/oder -beseitigung erzielt werden).</a:t>
          </a:r>
          <a:endParaRPr lang="de-DE" sz="950">
            <a:effectLst/>
            <a:latin typeface="+mn-lt"/>
            <a:cs typeface="Arial" panose="020B0604020202020204" pitchFamily="34" charset="0"/>
          </a:endParaRPr>
        </a:p>
        <a:p>
          <a:pPr eaLnBrk="1" fontAlgn="auto" latinLnBrk="0" hangingPunct="1"/>
          <a:endParaRPr lang="de-DE" sz="950" b="0" i="1" baseline="0">
            <a:solidFill>
              <a:schemeClr val="dk1"/>
            </a:solidFill>
            <a:effectLst/>
            <a:latin typeface="+mn-lt"/>
            <a:ea typeface="+mn-ea"/>
            <a:cs typeface="Arial" panose="020B0604020202020204" pitchFamily="34" charset="0"/>
          </a:endParaRPr>
        </a:p>
        <a:p>
          <a:pPr eaLnBrk="1" fontAlgn="auto" latinLnBrk="0" hangingPunct="1"/>
          <a:r>
            <a:rPr lang="de-DE" sz="950" b="0" i="1" baseline="0">
              <a:solidFill>
                <a:schemeClr val="dk1"/>
              </a:solidFill>
              <a:effectLst/>
              <a:latin typeface="+mn-lt"/>
              <a:ea typeface="+mn-ea"/>
              <a:cs typeface="Arial" panose="020B0604020202020204" pitchFamily="34" charset="0"/>
            </a:rPr>
            <a:t>2. Abwasserwirtschaft</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Die Abwasserwirtschaft umfasst Maßnahmen, die zur Verminderung der Abwassermenge bzw. Abwasserfracht (Ver-</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ringerung oder Beseitigung von Feststoffen und gelösten Stoffen sowie zur Verringerung der Wärmemenge) bestimmt</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sind. Einbezogen sind auch Technologien für die Wasserkreislaufführung. Ausgenommen sind Entsorgungsdienstleistun-</a:t>
          </a:r>
        </a:p>
        <a:p>
          <a:pPr eaLnBrk="1" fontAlgn="auto" latinLnBrk="0" hangingPunct="1"/>
          <a:r>
            <a:rPr lang="de-DE" sz="950" b="0" i="0" baseline="0">
              <a:solidFill>
                <a:schemeClr val="dk1"/>
              </a:solidFill>
              <a:effectLst/>
              <a:latin typeface="+mn-lt"/>
              <a:ea typeface="+mn-ea"/>
              <a:cs typeface="Arial" panose="020B0604020202020204" pitchFamily="34" charset="0"/>
            </a:rPr>
            <a:t>    gen (Umsätze, die direkt mit der Abwassersammlung, -behandlung und/oder -beseitigung erzielt werden).</a:t>
          </a:r>
          <a:endParaRPr lang="de-DE" sz="950">
            <a:effectLst/>
            <a:latin typeface="+mn-lt"/>
            <a:cs typeface="Arial" panose="020B0604020202020204" pitchFamily="34" charset="0"/>
          </a:endParaRPr>
        </a:p>
        <a:p>
          <a:pPr eaLnBrk="1" fontAlgn="auto" latinLnBrk="0" hangingPunct="1"/>
          <a:endParaRPr lang="de-DE" sz="950" b="0" i="1" baseline="0">
            <a:solidFill>
              <a:schemeClr val="dk1"/>
            </a:solidFill>
            <a:effectLst/>
            <a:latin typeface="+mn-lt"/>
            <a:ea typeface="+mn-ea"/>
            <a:cs typeface="Arial" panose="020B0604020202020204" pitchFamily="34" charset="0"/>
          </a:endParaRPr>
        </a:p>
        <a:p>
          <a:pPr eaLnBrk="1" fontAlgn="auto" latinLnBrk="0" hangingPunct="1"/>
          <a:r>
            <a:rPr lang="de-DE" sz="950" b="0" i="1" baseline="0">
              <a:solidFill>
                <a:schemeClr val="dk1"/>
              </a:solidFill>
              <a:effectLst/>
              <a:latin typeface="+mn-lt"/>
              <a:ea typeface="+mn-ea"/>
              <a:cs typeface="Arial" panose="020B0604020202020204" pitchFamily="34" charset="0"/>
            </a:rPr>
            <a:t>3. Lärmbekämpfung</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Der Lärmbekämpfung dienen Maßnahmen, die Geräusche verringern oder vermeiden sowie deren Ausbreitung ver-</a:t>
          </a:r>
        </a:p>
        <a:p>
          <a:pPr eaLnBrk="1" fontAlgn="auto" latinLnBrk="0" hangingPunct="1"/>
          <a:r>
            <a:rPr lang="de-DE" sz="950" b="0" i="0" baseline="0">
              <a:solidFill>
                <a:schemeClr val="dk1"/>
              </a:solidFill>
              <a:effectLst/>
              <a:latin typeface="+mn-lt"/>
              <a:ea typeface="+mn-ea"/>
              <a:cs typeface="Arial" panose="020B0604020202020204" pitchFamily="34" charset="0"/>
            </a:rPr>
            <a:t>    hindern.  Einbezogen sind auch Maßnahmen zum Schutz vor Erschütterungen. Ausgenommen ist der Lärm- und Er-</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schütterungsschutz, der dem Arbeitsschutz dient.</a:t>
          </a:r>
          <a:endParaRPr lang="de-DE" sz="950">
            <a:effectLst/>
            <a:latin typeface="+mn-lt"/>
            <a:cs typeface="Arial" panose="020B0604020202020204" pitchFamily="34" charset="0"/>
          </a:endParaRPr>
        </a:p>
        <a:p>
          <a:pPr eaLnBrk="1" fontAlgn="auto" latinLnBrk="0" hangingPunct="1"/>
          <a:endParaRPr lang="de-DE" sz="950" b="0" i="1" baseline="0">
            <a:solidFill>
              <a:schemeClr val="dk1"/>
            </a:solidFill>
            <a:effectLst/>
            <a:latin typeface="+mn-lt"/>
            <a:ea typeface="+mn-ea"/>
            <a:cs typeface="Arial" panose="020B0604020202020204" pitchFamily="34" charset="0"/>
          </a:endParaRPr>
        </a:p>
        <a:p>
          <a:pPr eaLnBrk="1" fontAlgn="auto" latinLnBrk="0" hangingPunct="1"/>
          <a:r>
            <a:rPr lang="de-DE" sz="950" b="0" i="1" baseline="0">
              <a:solidFill>
                <a:schemeClr val="dk1"/>
              </a:solidFill>
              <a:effectLst/>
              <a:latin typeface="+mn-lt"/>
              <a:ea typeface="+mn-ea"/>
              <a:cs typeface="Arial" panose="020B0604020202020204" pitchFamily="34" charset="0"/>
            </a:rPr>
            <a:t>4. Luftreinhaltung</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Der Luftreinhaltung dienen Maßnahmen und Aktivitäten zur Beseitigung, Verringerung oder Vermeidung von luft-</a:t>
          </a:r>
          <a:endParaRPr lang="de-DE" sz="950">
            <a:effectLst/>
            <a:latin typeface="+mn-lt"/>
            <a:cs typeface="Arial" panose="020B0604020202020204" pitchFamily="34" charset="0"/>
          </a:endParaRPr>
        </a:p>
        <a:p>
          <a:pPr eaLnBrk="1" fontAlgn="auto" latinLnBrk="0" hangingPunct="1"/>
          <a:r>
            <a:rPr lang="de-DE" sz="950" b="0" i="0" baseline="0">
              <a:solidFill>
                <a:schemeClr val="dk1"/>
              </a:solidFill>
              <a:effectLst/>
              <a:latin typeface="+mn-lt"/>
              <a:ea typeface="+mn-ea"/>
              <a:cs typeface="Arial" panose="020B0604020202020204" pitchFamily="34" charset="0"/>
            </a:rPr>
            <a:t>    fremden Stoffen (Rauch, Ruß, Staub, Gase, Aerosole, Dämpfe oder Geruchsstoffe) in Abgas und Abluft. Ausgenommen </a:t>
          </a:r>
        </a:p>
        <a:p>
          <a:pPr eaLnBrk="1" fontAlgn="auto" latinLnBrk="0" hangingPunct="1"/>
          <a:r>
            <a:rPr lang="de-DE" sz="950" b="0" i="0" baseline="0">
              <a:solidFill>
                <a:schemeClr val="dk1"/>
              </a:solidFill>
              <a:effectLst/>
              <a:latin typeface="+mn-lt"/>
              <a:ea typeface="+mn-ea"/>
              <a:cs typeface="Arial" panose="020B0604020202020204" pitchFamily="34" charset="0"/>
            </a:rPr>
            <a:t>    sind Maßnahmen, die dem Arbeitsschutz dienen.</a:t>
          </a:r>
        </a:p>
        <a:p>
          <a:pPr eaLnBrk="1" fontAlgn="auto" latinLnBrk="0" hangingPunct="1"/>
          <a:endParaRPr lang="de-DE" sz="950" b="0" i="0" baseline="0">
            <a:solidFill>
              <a:schemeClr val="dk1"/>
            </a:solidFill>
            <a:effectLst/>
            <a:latin typeface="+mn-lt"/>
            <a:ea typeface="+mn-ea"/>
            <a:cs typeface="Arial" panose="020B0604020202020204" pitchFamily="34" charset="0"/>
          </a:endParaRPr>
        </a:p>
        <a:p>
          <a:pPr eaLnBrk="1" fontAlgn="auto" latinLnBrk="0" hangingPunct="1"/>
          <a:r>
            <a:rPr lang="de-DE" sz="950" b="0" i="1" baseline="0">
              <a:solidFill>
                <a:schemeClr val="dk1"/>
              </a:solidFill>
              <a:effectLst/>
              <a:latin typeface="+mn-lt"/>
              <a:ea typeface="+mn-ea"/>
              <a:cs typeface="+mn-cs"/>
            </a:rPr>
            <a:t>5. Arten- und Landschaftsschutz</a:t>
          </a:r>
          <a:endParaRPr lang="de-DE" sz="950">
            <a:effectLst/>
            <a:latin typeface="+mn-lt"/>
          </a:endParaRPr>
        </a:p>
        <a:p>
          <a:pPr eaLnBrk="1" fontAlgn="auto" latinLnBrk="0" hangingPunct="1"/>
          <a:r>
            <a:rPr lang="de-DE" sz="950" b="0" i="0" baseline="0">
              <a:solidFill>
                <a:schemeClr val="dk1"/>
              </a:solidFill>
              <a:effectLst/>
              <a:latin typeface="+mn-lt"/>
              <a:ea typeface="+mn-ea"/>
              <a:cs typeface="+mn-cs"/>
            </a:rPr>
            <a:t>    Der Arten- und Landschaftsschutz umfasst Maßnahmen und Aktivitäten, die auf den Schutz und die Wiederansiedlung </a:t>
          </a:r>
        </a:p>
        <a:p>
          <a:pPr eaLnBrk="1" fontAlgn="auto" latinLnBrk="0" hangingPunct="1"/>
          <a:r>
            <a:rPr lang="de-DE" sz="950" b="0" i="0" baseline="0">
              <a:solidFill>
                <a:schemeClr val="dk1"/>
              </a:solidFill>
              <a:effectLst/>
              <a:latin typeface="+mn-lt"/>
              <a:ea typeface="+mn-ea"/>
              <a:cs typeface="+mn-cs"/>
            </a:rPr>
            <a:t>    von Tier- und Pflanzenarten, den Schutz und die Wiederherstellung von Ökosystemen und Lebensräumen sowie den </a:t>
          </a:r>
        </a:p>
        <a:p>
          <a:pPr eaLnBrk="1" fontAlgn="auto" latinLnBrk="0" hangingPunct="1"/>
          <a:r>
            <a:rPr lang="de-DE" sz="950" b="0" i="0" baseline="0">
              <a:solidFill>
                <a:schemeClr val="dk1"/>
              </a:solidFill>
              <a:effectLst/>
              <a:latin typeface="+mn-lt"/>
              <a:ea typeface="+mn-ea"/>
              <a:cs typeface="+mn-cs"/>
            </a:rPr>
            <a:t>    Schutz und die Wiederherstellung von natürlichen und semi-natürlichen Landschaften abzielen.</a:t>
          </a:r>
        </a:p>
        <a:p>
          <a:pPr eaLnBrk="1" fontAlgn="auto" latinLnBrk="0" hangingPunct="1"/>
          <a:endParaRPr lang="de-DE" sz="950">
            <a:effectLst/>
            <a:latin typeface="+mn-lt"/>
          </a:endParaRPr>
        </a:p>
        <a:p>
          <a:pPr eaLnBrk="1" fontAlgn="auto" latinLnBrk="0" hangingPunct="1"/>
          <a:r>
            <a:rPr lang="de-DE" sz="950" b="0" i="1" baseline="0">
              <a:solidFill>
                <a:schemeClr val="dk1"/>
              </a:solidFill>
              <a:effectLst/>
              <a:latin typeface="+mn-lt"/>
              <a:ea typeface="+mn-ea"/>
              <a:cs typeface="+mn-cs"/>
            </a:rPr>
            <a:t>6. Schutz und Sanierung von Boden, Grund- und Oberflächenwasser</a:t>
          </a:r>
          <a:endParaRPr lang="de-DE" sz="950">
            <a:effectLst/>
            <a:latin typeface="+mn-lt"/>
          </a:endParaRPr>
        </a:p>
        <a:p>
          <a:pPr eaLnBrk="1" fontAlgn="auto" latinLnBrk="0" hangingPunct="1"/>
          <a:r>
            <a:rPr lang="de-DE" sz="950" b="0" i="0" baseline="0">
              <a:solidFill>
                <a:schemeClr val="dk1"/>
              </a:solidFill>
              <a:effectLst/>
              <a:latin typeface="+mn-lt"/>
              <a:ea typeface="+mn-ea"/>
              <a:cs typeface="+mn-cs"/>
            </a:rPr>
            <a:t>    Der Schutz und die Sanierung von Boden, Grund- und Oberflächenwasser umfassen Maßnahmen und Aktivitäten, </a:t>
          </a:r>
          <a:endParaRPr lang="de-DE" sz="950">
            <a:effectLst/>
            <a:latin typeface="+mn-lt"/>
          </a:endParaRPr>
        </a:p>
        <a:p>
          <a:pPr eaLnBrk="1" fontAlgn="auto" latinLnBrk="0" hangingPunct="1"/>
          <a:r>
            <a:rPr lang="de-DE" sz="950" b="0" i="0" baseline="0">
              <a:solidFill>
                <a:schemeClr val="dk1"/>
              </a:solidFill>
              <a:effectLst/>
              <a:latin typeface="+mn-lt"/>
              <a:ea typeface="+mn-ea"/>
              <a:cs typeface="+mn-cs"/>
            </a:rPr>
            <a:t>    die darauf abzielen, das Eindringen von Schadstoffen zu verhindern, Böden und Gewässer zu reinigen und den Boden</a:t>
          </a:r>
          <a:endParaRPr lang="de-DE" sz="950">
            <a:effectLst/>
            <a:latin typeface="+mn-lt"/>
          </a:endParaRPr>
        </a:p>
        <a:p>
          <a:pPr eaLnBrk="1" fontAlgn="auto" latinLnBrk="0" hangingPunct="1"/>
          <a:r>
            <a:rPr lang="de-DE" sz="950" b="0" i="0" baseline="0">
              <a:solidFill>
                <a:schemeClr val="dk1"/>
              </a:solidFill>
              <a:effectLst/>
              <a:latin typeface="+mn-lt"/>
              <a:ea typeface="+mn-ea"/>
              <a:cs typeface="+mn-cs"/>
            </a:rPr>
            <a:t>    vor Erosion und anderweitiger physischer Degradation sowie vor Versalzung zu schützen. Hierzu zählen auch die </a:t>
          </a:r>
        </a:p>
        <a:p>
          <a:pPr eaLnBrk="1" fontAlgn="auto" latinLnBrk="0" hangingPunct="1"/>
          <a:r>
            <a:rPr lang="de-DE" sz="950" b="0" i="0" baseline="0">
              <a:solidFill>
                <a:schemeClr val="dk1"/>
              </a:solidFill>
              <a:effectLst/>
              <a:latin typeface="+mn-lt"/>
              <a:ea typeface="+mn-ea"/>
              <a:cs typeface="+mn-cs"/>
            </a:rPr>
            <a:t>    Überwachung und Kontrolle der Boden- und Grundwasserverschmutzung. Ausgenommen sind Entsorgungsdienst-</a:t>
          </a:r>
        </a:p>
        <a:p>
          <a:pPr eaLnBrk="1" fontAlgn="auto" latinLnBrk="0" hangingPunct="1"/>
          <a:r>
            <a:rPr lang="de-DE" sz="950" b="0" i="0" baseline="0">
              <a:solidFill>
                <a:schemeClr val="dk1"/>
              </a:solidFill>
              <a:effectLst/>
              <a:latin typeface="+mn-lt"/>
              <a:ea typeface="+mn-ea"/>
              <a:cs typeface="+mn-cs"/>
            </a:rPr>
            <a:t>    leistungen.</a:t>
          </a:r>
        </a:p>
        <a:p>
          <a:pPr eaLnBrk="1" fontAlgn="auto" latinLnBrk="0" hangingPunct="1"/>
          <a:endParaRPr lang="de-DE" sz="950">
            <a:effectLst/>
            <a:latin typeface="+mn-lt"/>
          </a:endParaRPr>
        </a:p>
        <a:p>
          <a:r>
            <a:rPr lang="de-DE" sz="950" i="1">
              <a:solidFill>
                <a:schemeClr val="dk1"/>
              </a:solidFill>
              <a:effectLst/>
              <a:latin typeface="+mn-lt"/>
              <a:ea typeface="+mn-ea"/>
              <a:cs typeface="+mn-cs"/>
            </a:rPr>
            <a:t>7. Klimaschutz</a:t>
          </a:r>
          <a:endParaRPr lang="de-DE" sz="950">
            <a:effectLst/>
            <a:latin typeface="+mn-lt"/>
          </a:endParaRPr>
        </a:p>
        <a:p>
          <a:pPr eaLnBrk="1" fontAlgn="auto" latinLnBrk="0" hangingPunct="1"/>
          <a:r>
            <a:rPr lang="de-DE" sz="950">
              <a:solidFill>
                <a:schemeClr val="dk1"/>
              </a:solidFill>
              <a:effectLst/>
              <a:latin typeface="+mn-lt"/>
              <a:ea typeface="+mn-ea"/>
              <a:cs typeface="+mn-cs"/>
            </a:rPr>
            <a:t>    </a:t>
          </a:r>
          <a:r>
            <a:rPr lang="de-DE" sz="950" b="0" i="0" baseline="0">
              <a:solidFill>
                <a:schemeClr val="dk1"/>
              </a:solidFill>
              <a:effectLst/>
              <a:latin typeface="+mn-lt"/>
              <a:ea typeface="+mn-ea"/>
              <a:cs typeface="+mn-cs"/>
            </a:rPr>
            <a:t>Dem Klimaschutz dienen Maßnahmen und Aktivitäten zur Vermeidung oder Verminderung der Emissionen von Treib- </a:t>
          </a:r>
          <a:endParaRPr lang="de-DE" sz="950">
            <a:effectLst/>
            <a:latin typeface="+mn-lt"/>
          </a:endParaRPr>
        </a:p>
        <a:p>
          <a:pPr eaLnBrk="1" fontAlgn="auto" latinLnBrk="0" hangingPunct="1"/>
          <a:r>
            <a:rPr lang="de-DE" sz="950" b="0" i="0" baseline="0">
              <a:solidFill>
                <a:schemeClr val="dk1"/>
              </a:solidFill>
              <a:effectLst/>
              <a:latin typeface="+mn-lt"/>
              <a:ea typeface="+mn-ea"/>
              <a:cs typeface="+mn-cs"/>
            </a:rPr>
            <a:t>    hausgasen (nach Kyoto-Protokoll: Kohlendioxid, Methan, Distickstoffoxid, teilhalogenierte Fluorkohlenwasserstoffe, </a:t>
          </a:r>
        </a:p>
        <a:p>
          <a:pPr eaLnBrk="1" fontAlgn="auto" latinLnBrk="0" hangingPunct="1"/>
          <a:r>
            <a:rPr lang="de-DE" sz="950" b="0" i="0" baseline="0">
              <a:solidFill>
                <a:schemeClr val="dk1"/>
              </a:solidFill>
              <a:effectLst/>
              <a:latin typeface="+mn-lt"/>
              <a:ea typeface="+mn-ea"/>
              <a:cs typeface="+mn-cs"/>
            </a:rPr>
            <a:t>    perfluorierte Kohlenwasserstoffe, Schwefelhexafluorid, Stickstofftrifluorid). Zum Klimaschutz gehören Maßnahmen zur </a:t>
          </a:r>
        </a:p>
        <a:p>
          <a:pPr eaLnBrk="1" fontAlgn="auto" latinLnBrk="0" hangingPunct="1"/>
          <a:r>
            <a:rPr lang="de-DE" sz="950" b="0" i="0" baseline="0">
              <a:solidFill>
                <a:schemeClr val="dk1"/>
              </a:solidFill>
              <a:effectLst/>
              <a:latin typeface="+mn-lt"/>
              <a:ea typeface="+mn-ea"/>
              <a:cs typeface="+mn-cs"/>
            </a:rPr>
            <a:t>    Nutzung von erneuerbaren Energien sowie Maßnahmen zum Einsparen von Energie oder zur Steigerung der Energie-</a:t>
          </a:r>
        </a:p>
        <a:p>
          <a:pPr eaLnBrk="1" fontAlgn="auto" latinLnBrk="0" hangingPunct="1"/>
          <a:r>
            <a:rPr lang="de-DE" sz="950" b="0" i="0" baseline="0">
              <a:solidFill>
                <a:schemeClr val="dk1"/>
              </a:solidFill>
              <a:effectLst/>
              <a:latin typeface="+mn-lt"/>
              <a:ea typeface="+mn-ea"/>
              <a:cs typeface="+mn-cs"/>
            </a:rPr>
            <a:t>    effizienz. Ausgenommen sind die Umsätze aus der Elektrizitäts- bzw. Wärmeerzeugung.</a:t>
          </a:r>
        </a:p>
        <a:p>
          <a:pPr eaLnBrk="1" fontAlgn="auto" latinLnBrk="0" hangingPunct="1"/>
          <a:endParaRPr lang="de-DE" sz="950">
            <a:effectLst/>
            <a:latin typeface="+mn-lt"/>
          </a:endParaRPr>
        </a:p>
        <a:p>
          <a:r>
            <a:rPr lang="de-DE" sz="950" b="1">
              <a:solidFill>
                <a:schemeClr val="dk1"/>
              </a:solidFill>
              <a:effectLst/>
              <a:latin typeface="+mn-lt"/>
              <a:ea typeface="+mn-ea"/>
              <a:cs typeface="+mn-cs"/>
            </a:rPr>
            <a:t>Umsatz</a:t>
          </a:r>
          <a:endParaRPr lang="de-DE" sz="950">
            <a:effectLst/>
            <a:latin typeface="+mn-lt"/>
          </a:endParaRPr>
        </a:p>
        <a:p>
          <a:r>
            <a:rPr lang="de-DE" sz="950">
              <a:solidFill>
                <a:schemeClr val="dk1"/>
              </a:solidFill>
              <a:effectLst/>
              <a:latin typeface="+mn-lt"/>
              <a:ea typeface="+mn-ea"/>
              <a:cs typeface="+mn-cs"/>
            </a:rPr>
            <a:t>ist die Summe der Rechnungsendbeträge (ohne Umsatzsteuer) der im Berichtsjahr abgerechneten Lieferungen und Leistungen an Dritte - unabhängig vom Zahlungseingang - einschließlich Verbrauchssteuern und getrennt in Rechnung gestellter Kosten für Fracht, Porto, Verpackung usw. Einbezogen sind auch Erlöse aus Lieferungen und Leistungen an rechtlich selbstständige Konzern- und Verkaufsgesellschaften. Unmittelbar gewährte Preisnachlässe sind nicht enthalten.</a:t>
          </a:r>
        </a:p>
        <a:p>
          <a:endParaRPr lang="de-DE" sz="950">
            <a:effectLst/>
            <a:latin typeface="+mn-lt"/>
          </a:endParaRPr>
        </a:p>
        <a:p>
          <a:r>
            <a:rPr lang="de-DE" sz="950" b="1">
              <a:solidFill>
                <a:schemeClr val="dk1"/>
              </a:solidFill>
              <a:effectLst/>
              <a:latin typeface="+mn-lt"/>
              <a:ea typeface="+mn-ea"/>
              <a:cs typeface="+mn-cs"/>
            </a:rPr>
            <a:t>Beschäftigte für den Umweltschutz</a:t>
          </a:r>
          <a:endParaRPr lang="de-DE" sz="950">
            <a:effectLst/>
            <a:latin typeface="+mn-lt"/>
          </a:endParaRPr>
        </a:p>
        <a:p>
          <a:r>
            <a:rPr lang="de-DE" sz="950">
              <a:solidFill>
                <a:schemeClr val="dk1"/>
              </a:solidFill>
              <a:effectLst/>
              <a:latin typeface="+mn-lt"/>
              <a:ea typeface="+mn-ea"/>
              <a:cs typeface="+mn-cs"/>
            </a:rPr>
            <a:t>sind die in den Betrieben, Körperschaften und sonstigen Einrichtungen mit der Herstellung von Waren oder der Erbringung von Bau- oder Dienstleistungen für den Umweltschutz Beschäftigten (bezogen auf eine Vollzeiteinheit, z. B. 2 Halbtagsbe­schäftigte für den Umweltschutz im Jahr sind eine Vollzeiteinheit).</a:t>
          </a:r>
          <a:endParaRPr lang="de-DE" sz="950">
            <a:effectLst/>
            <a:latin typeface="+mn-lt"/>
          </a:endParaRPr>
        </a:p>
        <a:p>
          <a:pPr eaLnBrk="1" fontAlgn="auto" latinLnBrk="0" hangingPunct="1"/>
          <a:endParaRPr lang="de-DE" sz="950">
            <a:effectLst/>
            <a:latin typeface="+mn-lt"/>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23</xdr:row>
      <xdr:rowOff>23963</xdr:rowOff>
    </xdr:from>
    <xdr:to>
      <xdr:col>0</xdr:col>
      <xdr:colOff>5952542</xdr:colOff>
      <xdr:row>27</xdr:row>
      <xdr:rowOff>68036</xdr:rowOff>
    </xdr:to>
    <xdr:sp macro="" textlink="">
      <xdr:nvSpPr>
        <xdr:cNvPr id="2" name="Textfeld 1">
          <a:hlinkClick xmlns:r="http://schemas.openxmlformats.org/officeDocument/2006/relationships" r:id="rId1"/>
          <a:extLst>
            <a:ext uri="{FF2B5EF4-FFF2-40B4-BE49-F238E27FC236}">
              <a16:creationId xmlns:a16="http://schemas.microsoft.com/office/drawing/2014/main" id="{00000000-0008-0000-0B00-000002000000}"/>
            </a:ext>
          </a:extLst>
        </xdr:cNvPr>
        <xdr:cNvSpPr txBox="1"/>
      </xdr:nvSpPr>
      <xdr:spPr>
        <a:xfrm>
          <a:off x="0" y="3629856"/>
          <a:ext cx="5952542" cy="6427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t>Zudem veröffentlicht das Statistische Bundesamt einen Qualitätsbericht zu der Erhebung der Waren, Bau- und Dienstleistungen für den Umweltschutz  unter:</a:t>
          </a:r>
        </a:p>
        <a:p>
          <a:r>
            <a:rPr lang="de-DE" sz="950" b="0" u="sng">
              <a:solidFill>
                <a:srgbClr val="0000FF"/>
              </a:solidFill>
              <a:effectLst/>
              <a:latin typeface="+mn-lt"/>
              <a:ea typeface="+mn-ea"/>
              <a:cs typeface="Arial" pitchFamily="34" charset="0"/>
            </a:rPr>
            <a:t>https://www.destatis.de/DE/Methoden/Qualitaet/Qualitaetsberichte/Umwelt/gueter-leistungen-umweltschutz-2022.pdf?__blob=publicationFile</a:t>
          </a:r>
        </a:p>
        <a:p>
          <a:pPr>
            <a:lnSpc>
              <a:spcPts val="800"/>
            </a:lnSpc>
          </a:pPr>
          <a:endParaRPr lang="de-DE" sz="950">
            <a:solidFill>
              <a:sysClr val="windowText" lastClr="000000"/>
            </a:solidFill>
            <a:latin typeface="+mn-lt"/>
            <a:cs typeface="Arial" pitchFamily="34" charset="0"/>
          </a:endParaRPr>
        </a:p>
      </xdr:txBody>
    </xdr:sp>
    <xdr:clientData/>
  </xdr:twoCellAnchor>
  <xdr:twoCellAnchor>
    <xdr:from>
      <xdr:col>0</xdr:col>
      <xdr:colOff>2973</xdr:colOff>
      <xdr:row>2</xdr:row>
      <xdr:rowOff>9519</xdr:rowOff>
    </xdr:from>
    <xdr:to>
      <xdr:col>0</xdr:col>
      <xdr:colOff>6122973</xdr:colOff>
      <xdr:row>7</xdr:row>
      <xdr:rowOff>137710</xdr:rowOff>
    </xdr:to>
    <xdr:sp macro="" textlink="">
      <xdr:nvSpPr>
        <xdr:cNvPr id="4" name="Textfeld 3">
          <a:extLst>
            <a:ext uri="{FF2B5EF4-FFF2-40B4-BE49-F238E27FC236}">
              <a16:creationId xmlns:a16="http://schemas.microsoft.com/office/drawing/2014/main" id="{00000000-0008-0000-0B00-000004000000}"/>
            </a:ext>
          </a:extLst>
        </xdr:cNvPr>
        <xdr:cNvSpPr txBox="1"/>
      </xdr:nvSpPr>
      <xdr:spPr>
        <a:xfrm>
          <a:off x="2973" y="662662"/>
          <a:ext cx="6120000" cy="8765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1">
              <a:solidFill>
                <a:schemeClr val="dk1"/>
              </a:solidFill>
              <a:effectLst/>
              <a:latin typeface="+mn-lt"/>
              <a:ea typeface="+mn-ea"/>
              <a:cs typeface="Arial" panose="020B0604020202020204" pitchFamily="34" charset="0"/>
            </a:rPr>
            <a:t>Statistische Berichte zu Umweltbelastungen</a:t>
          </a:r>
          <a:endParaRPr lang="de-DE" sz="950">
            <a:effectLst/>
            <a:latin typeface="+mn-lt"/>
            <a:cs typeface="Arial" panose="020B0604020202020204" pitchFamily="34" charset="0"/>
          </a:endParaRPr>
        </a:p>
        <a:p>
          <a:r>
            <a:rPr lang="de-DE" sz="950">
              <a:solidFill>
                <a:schemeClr val="dk1"/>
              </a:solidFill>
              <a:effectLst/>
              <a:latin typeface="+mn-lt"/>
              <a:ea typeface="+mn-ea"/>
              <a:cs typeface="Arial" panose="020B0604020202020204" pitchFamily="34" charset="0"/>
            </a:rPr>
            <a:t> </a:t>
          </a:r>
          <a:endParaRPr lang="de-DE" sz="950">
            <a:effectLst/>
            <a:latin typeface="+mn-lt"/>
            <a:cs typeface="Arial" panose="020B0604020202020204" pitchFamily="34" charset="0"/>
          </a:endParaRPr>
        </a:p>
        <a:p>
          <a:r>
            <a:rPr lang="de-DE" sz="950">
              <a:solidFill>
                <a:schemeClr val="dk1"/>
              </a:solidFill>
              <a:effectLst/>
              <a:latin typeface="+mn-lt"/>
              <a:ea typeface="+mn-ea"/>
              <a:cs typeface="Arial" panose="020B0604020202020204" pitchFamily="34" charset="0"/>
            </a:rPr>
            <a:t>Der </a:t>
          </a:r>
          <a:r>
            <a:rPr lang="de-DE" sz="950" b="1">
              <a:solidFill>
                <a:schemeClr val="dk1"/>
              </a:solidFill>
              <a:effectLst/>
              <a:latin typeface="+mn-lt"/>
              <a:ea typeface="+mn-ea"/>
              <a:cs typeface="Arial" panose="020B0604020202020204" pitchFamily="34" charset="0"/>
            </a:rPr>
            <a:t>Bericht Q323 </a:t>
          </a:r>
          <a:r>
            <a:rPr lang="de-DE" sz="950" b="0" i="0" baseline="0">
              <a:solidFill>
                <a:schemeClr val="dk1"/>
              </a:solidFill>
              <a:effectLst/>
              <a:latin typeface="+mn-lt"/>
              <a:ea typeface="+mn-ea"/>
              <a:cs typeface="Arial" panose="020B0604020202020204" pitchFamily="34" charset="0"/>
            </a:rPr>
            <a:t>des Statistischen Amtes Mecklenburg-Vorpommern </a:t>
          </a:r>
          <a:r>
            <a:rPr lang="de-DE" sz="950">
              <a:solidFill>
                <a:schemeClr val="dk1"/>
              </a:solidFill>
              <a:effectLst/>
              <a:latin typeface="+mn-lt"/>
              <a:ea typeface="+mn-ea"/>
              <a:cs typeface="Arial" panose="020B0604020202020204" pitchFamily="34" charset="0"/>
            </a:rPr>
            <a:t>ist ein regelmäßiges Angebot im Rahmen der Um­welt­statistiken zum Unterbereich "Umweltschutzausgaben und -produkte". Er ist abrufbar über das Internetangebot des Statistischen Amtes Mecklenburg-Vorpommern (www.laiv-mv/Statistik/).</a:t>
          </a:r>
          <a:endParaRPr lang="de-DE" sz="950">
            <a:latin typeface="+mn-lt"/>
            <a:cs typeface="Arial" panose="020B0604020202020204" pitchFamily="34" charset="0"/>
          </a:endParaRPr>
        </a:p>
      </xdr:txBody>
    </xdr:sp>
    <xdr:clientData/>
  </xdr:twoCellAnchor>
  <xdr:twoCellAnchor>
    <xdr:from>
      <xdr:col>0</xdr:col>
      <xdr:colOff>0</xdr:colOff>
      <xdr:row>8</xdr:row>
      <xdr:rowOff>6789</xdr:rowOff>
    </xdr:from>
    <xdr:to>
      <xdr:col>0</xdr:col>
      <xdr:colOff>6112179</xdr:colOff>
      <xdr:row>12</xdr:row>
      <xdr:rowOff>142875</xdr:rowOff>
    </xdr:to>
    <xdr:sp macro="" textlink="">
      <xdr:nvSpPr>
        <xdr:cNvPr id="5" name="Textfeld 4">
          <a:extLst>
            <a:ext uri="{FF2B5EF4-FFF2-40B4-BE49-F238E27FC236}">
              <a16:creationId xmlns:a16="http://schemas.microsoft.com/office/drawing/2014/main" id="{00000000-0008-0000-0B00-000005000000}"/>
            </a:ext>
          </a:extLst>
        </xdr:cNvPr>
        <xdr:cNvSpPr txBox="1"/>
      </xdr:nvSpPr>
      <xdr:spPr>
        <a:xfrm>
          <a:off x="0" y="1367503"/>
          <a:ext cx="6112179" cy="734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1">
              <a:solidFill>
                <a:schemeClr val="dk1"/>
              </a:solidFill>
              <a:effectLst/>
              <a:latin typeface="+mn-lt"/>
              <a:ea typeface="+mn-ea"/>
              <a:cs typeface="Arial" panose="020B0604020202020204" pitchFamily="34" charset="0"/>
            </a:rPr>
            <a:t>Statistisches Jahrbuch</a:t>
          </a:r>
        </a:p>
        <a:p>
          <a:endParaRPr lang="de-DE" sz="950">
            <a:effectLst/>
            <a:latin typeface="+mn-lt"/>
            <a:cs typeface="Arial" panose="020B0604020202020204" pitchFamily="34" charset="0"/>
          </a:endParaRPr>
        </a:p>
        <a:p>
          <a:r>
            <a:rPr lang="de-DE" sz="950">
              <a:solidFill>
                <a:schemeClr val="dk1"/>
              </a:solidFill>
              <a:effectLst/>
              <a:latin typeface="+mn-lt"/>
              <a:ea typeface="+mn-ea"/>
              <a:cs typeface="Arial" panose="020B0604020202020204" pitchFamily="34" charset="0"/>
            </a:rPr>
            <a:t>Umweltstatistische Daten werden im Statistischen Jahrbuch für Mecklenburg-Vorpommern in Kapitel 18 "Umwelt"</a:t>
          </a:r>
          <a:br>
            <a:rPr lang="de-DE" sz="950">
              <a:solidFill>
                <a:schemeClr val="dk1"/>
              </a:solidFill>
              <a:effectLst/>
              <a:latin typeface="+mn-lt"/>
              <a:ea typeface="+mn-ea"/>
              <a:cs typeface="Arial" panose="020B0604020202020204" pitchFamily="34" charset="0"/>
            </a:rPr>
          </a:br>
          <a:r>
            <a:rPr lang="de-DE" sz="950">
              <a:solidFill>
                <a:schemeClr val="dk1"/>
              </a:solidFill>
              <a:effectLst/>
              <a:latin typeface="+mn-lt"/>
              <a:ea typeface="+mn-ea"/>
              <a:cs typeface="Arial" panose="020B0604020202020204" pitchFamily="34" charset="0"/>
            </a:rPr>
            <a:t>bereit gestellt.</a:t>
          </a:r>
          <a:endParaRPr lang="de-DE" sz="950">
            <a:effectLst/>
            <a:latin typeface="+mn-lt"/>
            <a:cs typeface="Arial" panose="020B0604020202020204" pitchFamily="34" charset="0"/>
          </a:endParaRPr>
        </a:p>
        <a:p>
          <a:endParaRPr lang="de-DE" sz="950">
            <a:latin typeface="+mn-lt"/>
            <a:cs typeface="Arial" panose="020B0604020202020204" pitchFamily="34" charset="0"/>
          </a:endParaRPr>
        </a:p>
      </xdr:txBody>
    </xdr:sp>
    <xdr:clientData/>
  </xdr:twoCellAnchor>
  <xdr:twoCellAnchor>
    <xdr:from>
      <xdr:col>0</xdr:col>
      <xdr:colOff>0</xdr:colOff>
      <xdr:row>14</xdr:row>
      <xdr:rowOff>115660</xdr:rowOff>
    </xdr:from>
    <xdr:to>
      <xdr:col>0</xdr:col>
      <xdr:colOff>5952542</xdr:colOff>
      <xdr:row>22</xdr:row>
      <xdr:rowOff>81643</xdr:rowOff>
    </xdr:to>
    <xdr:sp macro="" textlink="">
      <xdr:nvSpPr>
        <xdr:cNvPr id="6" name="Textfeld 5">
          <a:hlinkClick xmlns:r="http://schemas.openxmlformats.org/officeDocument/2006/relationships" r:id="rId2" tooltip="www-genesis.destatis.de/genesis/online"/>
          <a:extLst>
            <a:ext uri="{FF2B5EF4-FFF2-40B4-BE49-F238E27FC236}">
              <a16:creationId xmlns:a16="http://schemas.microsoft.com/office/drawing/2014/main" id="{00000000-0008-0000-0B00-000006000000}"/>
            </a:ext>
          </a:extLst>
        </xdr:cNvPr>
        <xdr:cNvSpPr txBox="1"/>
      </xdr:nvSpPr>
      <xdr:spPr>
        <a:xfrm>
          <a:off x="0" y="2374446"/>
          <a:ext cx="5952542" cy="11634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1">
              <a:solidFill>
                <a:sysClr val="windowText" lastClr="000000"/>
              </a:solidFill>
              <a:effectLst/>
              <a:latin typeface="+mn-lt"/>
              <a:ea typeface="+mn-ea"/>
              <a:cs typeface="Arial" panose="020B0604020202020204" pitchFamily="34" charset="0"/>
            </a:rPr>
            <a:t>Bundesergebnisse </a:t>
          </a:r>
          <a:endParaRPr lang="de-DE" sz="950">
            <a:solidFill>
              <a:sysClr val="windowText" lastClr="000000"/>
            </a:solidFill>
            <a:effectLst/>
            <a:latin typeface="+mn-lt"/>
            <a:cs typeface="Arial" panose="020B0604020202020204" pitchFamily="34" charset="0"/>
          </a:endParaRPr>
        </a:p>
        <a:p>
          <a:endParaRPr lang="de-DE" sz="950" b="0">
            <a:solidFill>
              <a:sysClr val="windowText" lastClr="000000"/>
            </a:solidFill>
            <a:effectLst/>
            <a:latin typeface="+mn-lt"/>
            <a:ea typeface="+mn-ea"/>
            <a:cs typeface="Arial" pitchFamily="34" charset="0"/>
          </a:endParaRPr>
        </a:p>
        <a:p>
          <a:r>
            <a:rPr lang="de-DE" sz="950" b="0">
              <a:solidFill>
                <a:sysClr val="windowText" lastClr="000000"/>
              </a:solidFill>
              <a:effectLst/>
              <a:latin typeface="+mn-lt"/>
              <a:ea typeface="+mn-ea"/>
              <a:cs typeface="Arial" pitchFamily="34" charset="0"/>
            </a:rPr>
            <a:t>Über die Datenbank des Bundes und der Länder "GENESIS-online" unter www-genesis.destatis.de/genesis/online stehen Länderergebnisse in verschiedenen Dateiformaten zur Verfügung.</a:t>
          </a:r>
        </a:p>
        <a:p>
          <a:r>
            <a:rPr lang="de-DE" sz="1000" b="0" u="sng">
              <a:solidFill>
                <a:srgbClr val="0000FF"/>
              </a:solidFill>
              <a:effectLst/>
              <a:latin typeface="+mn-lt"/>
              <a:ea typeface="+mn-ea"/>
              <a:cs typeface="+mn-cs"/>
            </a:rPr>
            <a:t>www-genesis.destatis.de/genesis/online</a:t>
          </a:r>
          <a:endParaRPr lang="de-DE" sz="800" b="0" u="sng">
            <a:solidFill>
              <a:srgbClr val="0000FF"/>
            </a:solidFill>
            <a:effectLst/>
            <a:latin typeface="+mn-lt"/>
            <a:ea typeface="+mn-ea"/>
            <a:cs typeface="Arial" pitchFamily="34" charset="0"/>
          </a:endParaRPr>
        </a:p>
        <a:p>
          <a:endParaRPr lang="de-DE" sz="950" b="0">
            <a:solidFill>
              <a:sysClr val="windowText" lastClr="000000"/>
            </a:solidFill>
            <a:effectLst/>
            <a:latin typeface="+mn-lt"/>
            <a:ea typeface="+mn-ea"/>
            <a:cs typeface="Arial" pitchFamily="34" charset="0"/>
          </a:endParaRPr>
        </a:p>
        <a:p>
          <a:pPr>
            <a:lnSpc>
              <a:spcPts val="800"/>
            </a:lnSpc>
          </a:pPr>
          <a:endParaRPr lang="de-DE" sz="950">
            <a:solidFill>
              <a:sysClr val="windowText" lastClr="000000"/>
            </a:solidFill>
            <a:latin typeface="+mn-lt"/>
            <a:cs typeface="Arial" pitchFamily="34" charset="0"/>
          </a:endParaRPr>
        </a:p>
      </xdr:txBody>
    </xdr:sp>
    <xdr:clientData/>
  </xdr:twoCellAnchor>
  <xdr:twoCellAnchor>
    <xdr:from>
      <xdr:col>0</xdr:col>
      <xdr:colOff>0</xdr:colOff>
      <xdr:row>28</xdr:row>
      <xdr:rowOff>54425</xdr:rowOff>
    </xdr:from>
    <xdr:to>
      <xdr:col>0</xdr:col>
      <xdr:colOff>5952542</xdr:colOff>
      <xdr:row>39</xdr:row>
      <xdr:rowOff>13608</xdr:rowOff>
    </xdr:to>
    <xdr:sp macro="" textlink="">
      <xdr:nvSpPr>
        <xdr:cNvPr id="7" name="Textfeld 6">
          <a:hlinkClick xmlns:r="http://schemas.openxmlformats.org/officeDocument/2006/relationships" r:id="rId3"/>
          <a:extLst>
            <a:ext uri="{FF2B5EF4-FFF2-40B4-BE49-F238E27FC236}">
              <a16:creationId xmlns:a16="http://schemas.microsoft.com/office/drawing/2014/main" id="{00000000-0008-0000-0B00-000007000000}"/>
            </a:ext>
          </a:extLst>
        </xdr:cNvPr>
        <xdr:cNvSpPr txBox="1"/>
      </xdr:nvSpPr>
      <xdr:spPr>
        <a:xfrm>
          <a:off x="0" y="4497157"/>
          <a:ext cx="5952542" cy="16056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t>Anfragen zu Daten des Themenbereichs "Umweltschutzausgaben und -produkte" für Mecklenburg-Vorpommern richten Sie bitte an </a:t>
          </a:r>
          <a:r>
            <a:rPr lang="de-DE" sz="950" u="sng">
              <a:solidFill>
                <a:srgbClr val="0000FF"/>
              </a:solidFill>
            </a:rPr>
            <a:t>MVUmwelt@statistik-mv.de</a:t>
          </a:r>
          <a:r>
            <a:rPr lang="de-DE" sz="950"/>
            <a:t> oder</a:t>
          </a:r>
          <a:r>
            <a:rPr lang="de-DE" sz="950" baseline="0"/>
            <a:t> telefonisch an</a:t>
          </a:r>
          <a:endParaRPr lang="de-DE" sz="950" b="0">
            <a:solidFill>
              <a:sysClr val="windowText" lastClr="000000"/>
            </a:solidFill>
            <a:effectLst/>
            <a:latin typeface="+mn-lt"/>
            <a:ea typeface="+mn-ea"/>
            <a:cs typeface="Arial" pitchFamily="34" charset="0"/>
          </a:endParaRPr>
        </a:p>
        <a:p>
          <a:endParaRPr lang="de-DE" sz="950">
            <a:solidFill>
              <a:sysClr val="windowText" lastClr="000000"/>
            </a:solidFill>
            <a:effectLst/>
            <a:latin typeface="+mn-lt"/>
            <a:cs typeface="Arial" panose="020B0604020202020204" pitchFamily="34" charset="0"/>
          </a:endParaRPr>
        </a:p>
        <a:p>
          <a:r>
            <a:rPr lang="de-DE" sz="950">
              <a:solidFill>
                <a:sysClr val="windowText" lastClr="000000"/>
              </a:solidFill>
              <a:effectLst/>
              <a:latin typeface="+mn-lt"/>
              <a:ea typeface="+mn-ea"/>
              <a:cs typeface="Arial" panose="020B0604020202020204" pitchFamily="34" charset="0"/>
            </a:rPr>
            <a:t>                                    Frau Steffi</a:t>
          </a:r>
          <a:r>
            <a:rPr lang="de-DE" sz="950" baseline="0">
              <a:solidFill>
                <a:sysClr val="windowText" lastClr="000000"/>
              </a:solidFill>
              <a:effectLst/>
              <a:latin typeface="+mn-lt"/>
              <a:ea typeface="+mn-ea"/>
              <a:cs typeface="Arial" panose="020B0604020202020204" pitchFamily="34" charset="0"/>
            </a:rPr>
            <a:t> Behlau</a:t>
          </a:r>
          <a:r>
            <a:rPr lang="de-DE" sz="950">
              <a:solidFill>
                <a:sysClr val="windowText" lastClr="000000"/>
              </a:solidFill>
              <a:effectLst/>
              <a:latin typeface="+mn-lt"/>
              <a:ea typeface="+mn-ea"/>
              <a:cs typeface="Arial" panose="020B0604020202020204" pitchFamily="34" charset="0"/>
            </a:rPr>
            <a:t>:           	Telefon 0385 588-56410</a:t>
          </a:r>
          <a:endParaRPr lang="de-DE" sz="950">
            <a:solidFill>
              <a:sysClr val="windowText" lastClr="000000"/>
            </a:solidFill>
            <a:effectLst/>
            <a:latin typeface="+mn-lt"/>
            <a:cs typeface="Arial" panose="020B0604020202020204" pitchFamily="34" charset="0"/>
          </a:endParaRPr>
        </a:p>
        <a:p>
          <a:r>
            <a:rPr lang="de-DE" sz="950">
              <a:solidFill>
                <a:sysClr val="windowText" lastClr="000000"/>
              </a:solidFill>
              <a:effectLst/>
              <a:latin typeface="+mn-lt"/>
              <a:ea typeface="+mn-ea"/>
              <a:cs typeface="Arial" panose="020B0604020202020204" pitchFamily="34" charset="0"/>
            </a:rPr>
            <a:t>                                    Frau</a:t>
          </a:r>
          <a:r>
            <a:rPr lang="de-DE" sz="950" baseline="0">
              <a:solidFill>
                <a:sysClr val="windowText" lastClr="000000"/>
              </a:solidFill>
              <a:effectLst/>
              <a:latin typeface="+mn-lt"/>
              <a:ea typeface="+mn-ea"/>
              <a:cs typeface="Arial" panose="020B0604020202020204" pitchFamily="34" charset="0"/>
            </a:rPr>
            <a:t> Ulrike Ely-Winterfeldt</a:t>
          </a:r>
          <a:r>
            <a:rPr lang="de-DE" sz="950">
              <a:solidFill>
                <a:sysClr val="windowText" lastClr="000000"/>
              </a:solidFill>
              <a:effectLst/>
              <a:latin typeface="+mn-lt"/>
              <a:ea typeface="+mn-ea"/>
              <a:cs typeface="Arial" panose="020B0604020202020204" pitchFamily="34" charset="0"/>
            </a:rPr>
            <a:t>:	Telefon 0385 588-56795. </a:t>
          </a:r>
          <a:endParaRPr lang="de-DE" sz="950">
            <a:solidFill>
              <a:sysClr val="windowText" lastClr="000000"/>
            </a:solidFill>
            <a:effectLst/>
            <a:latin typeface="+mn-lt"/>
            <a:cs typeface="Arial" panose="020B0604020202020204" pitchFamily="34" charset="0"/>
          </a:endParaRPr>
        </a:p>
        <a:p>
          <a:pPr>
            <a:lnSpc>
              <a:spcPts val="800"/>
            </a:lnSpc>
          </a:pPr>
          <a:endParaRPr lang="de-DE" sz="950">
            <a:solidFill>
              <a:sysClr val="windowText" lastClr="000000"/>
            </a:solidFill>
            <a:latin typeface="+mn-lt"/>
            <a:cs typeface="Arial"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6120914</xdr:colOff>
      <xdr:row>65</xdr:row>
      <xdr:rowOff>92241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12964"/>
          <a:ext cx="6120914" cy="9236241"/>
        </a:xfrm>
        <a:prstGeom prst="rect">
          <a:avLst/>
        </a:prstGeom>
      </xdr:spPr>
    </xdr:pic>
    <xdr:clientData/>
  </xdr:twoCellAnchor>
  <xdr:twoCellAnchor editAs="oneCell">
    <xdr:from>
      <xdr:col>0</xdr:col>
      <xdr:colOff>0</xdr:colOff>
      <xdr:row>67</xdr:row>
      <xdr:rowOff>0</xdr:rowOff>
    </xdr:from>
    <xdr:to>
      <xdr:col>0</xdr:col>
      <xdr:colOff>6120914</xdr:colOff>
      <xdr:row>131</xdr:row>
      <xdr:rowOff>49565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9912804"/>
          <a:ext cx="6120914" cy="9193565"/>
        </a:xfrm>
        <a:prstGeom prst="rect">
          <a:avLst/>
        </a:prstGeom>
      </xdr:spPr>
    </xdr:pic>
    <xdr:clientData/>
  </xdr:twoCellAnchor>
  <xdr:twoCellAnchor editAs="oneCell">
    <xdr:from>
      <xdr:col>0</xdr:col>
      <xdr:colOff>0</xdr:colOff>
      <xdr:row>265</xdr:row>
      <xdr:rowOff>312964</xdr:rowOff>
    </xdr:from>
    <xdr:to>
      <xdr:col>0</xdr:col>
      <xdr:colOff>6120914</xdr:colOff>
      <xdr:row>330</xdr:row>
      <xdr:rowOff>61758</xdr:rowOff>
    </xdr:to>
    <xdr:pic>
      <xdr:nvPicPr>
        <xdr:cNvPr id="20" name="Grafik 19"/>
        <xdr:cNvPicPr>
          <a:picLocks noChangeAspect="1"/>
        </xdr:cNvPicPr>
      </xdr:nvPicPr>
      <xdr:blipFill>
        <a:blip xmlns:r="http://schemas.openxmlformats.org/officeDocument/2006/relationships" r:embed="rId3"/>
        <a:stretch>
          <a:fillRect/>
        </a:stretch>
      </xdr:blipFill>
      <xdr:spPr>
        <a:xfrm>
          <a:off x="0" y="38855196"/>
          <a:ext cx="6120914" cy="9205758"/>
        </a:xfrm>
        <a:prstGeom prst="rect">
          <a:avLst/>
        </a:prstGeom>
      </xdr:spPr>
    </xdr:pic>
    <xdr:clientData/>
  </xdr:twoCellAnchor>
  <xdr:twoCellAnchor editAs="oneCell">
    <xdr:from>
      <xdr:col>0</xdr:col>
      <xdr:colOff>0</xdr:colOff>
      <xdr:row>331</xdr:row>
      <xdr:rowOff>381000</xdr:rowOff>
    </xdr:from>
    <xdr:to>
      <xdr:col>0</xdr:col>
      <xdr:colOff>6120914</xdr:colOff>
      <xdr:row>396</xdr:row>
      <xdr:rowOff>25179</xdr:rowOff>
    </xdr:to>
    <xdr:pic>
      <xdr:nvPicPr>
        <xdr:cNvPr id="21" name="Grafik 20"/>
        <xdr:cNvPicPr>
          <a:picLocks noChangeAspect="1"/>
        </xdr:cNvPicPr>
      </xdr:nvPicPr>
      <xdr:blipFill>
        <a:blip xmlns:r="http://schemas.openxmlformats.org/officeDocument/2006/relationships" r:embed="rId4"/>
        <a:stretch>
          <a:fillRect/>
        </a:stretch>
      </xdr:blipFill>
      <xdr:spPr>
        <a:xfrm>
          <a:off x="0" y="48523071"/>
          <a:ext cx="6120914" cy="9169179"/>
        </a:xfrm>
        <a:prstGeom prst="rect">
          <a:avLst/>
        </a:prstGeom>
      </xdr:spPr>
    </xdr:pic>
    <xdr:clientData/>
  </xdr:twoCellAnchor>
  <xdr:twoCellAnchor editAs="oneCell">
    <xdr:from>
      <xdr:col>0</xdr:col>
      <xdr:colOff>0</xdr:colOff>
      <xdr:row>133</xdr:row>
      <xdr:rowOff>0</xdr:rowOff>
    </xdr:from>
    <xdr:to>
      <xdr:col>0</xdr:col>
      <xdr:colOff>6120914</xdr:colOff>
      <xdr:row>198</xdr:row>
      <xdr:rowOff>46910</xdr:rowOff>
    </xdr:to>
    <xdr:pic>
      <xdr:nvPicPr>
        <xdr:cNvPr id="23" name="Grafik 22"/>
        <xdr:cNvPicPr>
          <a:picLocks noChangeAspect="1"/>
        </xdr:cNvPicPr>
      </xdr:nvPicPr>
      <xdr:blipFill>
        <a:blip xmlns:r="http://schemas.openxmlformats.org/officeDocument/2006/relationships" r:embed="rId5"/>
        <a:stretch>
          <a:fillRect/>
        </a:stretch>
      </xdr:blipFill>
      <xdr:spPr>
        <a:xfrm>
          <a:off x="0" y="19512643"/>
          <a:ext cx="6120914" cy="9333785"/>
        </a:xfrm>
        <a:prstGeom prst="rect">
          <a:avLst/>
        </a:prstGeom>
      </xdr:spPr>
    </xdr:pic>
    <xdr:clientData/>
  </xdr:twoCellAnchor>
  <xdr:twoCellAnchor editAs="oneCell">
    <xdr:from>
      <xdr:col>0</xdr:col>
      <xdr:colOff>0</xdr:colOff>
      <xdr:row>200</xdr:row>
      <xdr:rowOff>0</xdr:rowOff>
    </xdr:from>
    <xdr:to>
      <xdr:col>0</xdr:col>
      <xdr:colOff>6120914</xdr:colOff>
      <xdr:row>264</xdr:row>
      <xdr:rowOff>67854</xdr:rowOff>
    </xdr:to>
    <xdr:pic>
      <xdr:nvPicPr>
        <xdr:cNvPr id="25" name="Grafik 24"/>
        <xdr:cNvPicPr>
          <a:picLocks noChangeAspect="1"/>
        </xdr:cNvPicPr>
      </xdr:nvPicPr>
      <xdr:blipFill>
        <a:blip xmlns:r="http://schemas.openxmlformats.org/officeDocument/2006/relationships" r:embed="rId6"/>
        <a:stretch>
          <a:fillRect/>
        </a:stretch>
      </xdr:blipFill>
      <xdr:spPr>
        <a:xfrm>
          <a:off x="0" y="29255357"/>
          <a:ext cx="6120914" cy="9211854"/>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2.bin"/><Relationship Id="rId1" Type="http://schemas.openxmlformats.org/officeDocument/2006/relationships/hyperlink" Target="https://www.laiv-mv.de/Statistik/Ver%C3%B6ffentlichungen/Jahrbuecher/" TargetMode="Externa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tabSelected="1" zoomScale="140" zoomScaleNormal="140" workbookViewId="0">
      <selection sqref="A1:B1"/>
    </sheetView>
  </sheetViews>
  <sheetFormatPr baseColWidth="10" defaultRowHeight="12.75" x14ac:dyDescent="0.2"/>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x14ac:dyDescent="0.65">
      <c r="A1" s="150" t="s">
        <v>0</v>
      </c>
      <c r="B1" s="150"/>
      <c r="C1" s="151"/>
      <c r="D1" s="151"/>
    </row>
    <row r="2" spans="1:4" ht="35.1" customHeight="1" thickTop="1" x14ac:dyDescent="0.2">
      <c r="A2" s="152" t="s">
        <v>23</v>
      </c>
      <c r="B2" s="152"/>
      <c r="C2" s="153" t="s">
        <v>24</v>
      </c>
      <c r="D2" s="153"/>
    </row>
    <row r="3" spans="1:4" ht="24.95" customHeight="1" x14ac:dyDescent="0.2">
      <c r="A3" s="154"/>
      <c r="B3" s="154"/>
      <c r="C3" s="154"/>
      <c r="D3" s="154"/>
    </row>
    <row r="4" spans="1:4" ht="24.95" customHeight="1" x14ac:dyDescent="0.2">
      <c r="A4" s="145" t="s">
        <v>67</v>
      </c>
      <c r="B4" s="145"/>
      <c r="C4" s="145"/>
      <c r="D4" s="147"/>
    </row>
    <row r="5" spans="1:4" ht="24.95" customHeight="1" x14ac:dyDescent="0.2">
      <c r="A5" s="145" t="s">
        <v>66</v>
      </c>
      <c r="B5" s="146"/>
      <c r="C5" s="146"/>
      <c r="D5" s="146"/>
    </row>
    <row r="6" spans="1:4" ht="24.95" customHeight="1" x14ac:dyDescent="0.2">
      <c r="A6" s="145" t="s">
        <v>68</v>
      </c>
      <c r="B6" s="145"/>
      <c r="C6" s="145"/>
      <c r="D6" s="147"/>
    </row>
    <row r="7" spans="1:4" ht="39.950000000000003" customHeight="1" x14ac:dyDescent="0.45">
      <c r="A7" s="148" t="s">
        <v>168</v>
      </c>
      <c r="B7" s="149"/>
      <c r="C7" s="149"/>
      <c r="D7" s="149"/>
    </row>
    <row r="8" spans="1:4" ht="24.95" customHeight="1" x14ac:dyDescent="0.4">
      <c r="A8" s="144"/>
      <c r="B8" s="144"/>
      <c r="C8" s="144"/>
      <c r="D8" s="144"/>
    </row>
    <row r="9" spans="1:4" ht="24.95" customHeight="1" x14ac:dyDescent="0.4">
      <c r="A9" s="144"/>
      <c r="B9" s="144"/>
      <c r="C9" s="144"/>
      <c r="D9" s="144"/>
    </row>
    <row r="10" spans="1:4" ht="24.95" customHeight="1" x14ac:dyDescent="0.2">
      <c r="A10" s="143"/>
      <c r="B10" s="143"/>
      <c r="C10" s="143"/>
      <c r="D10" s="143"/>
    </row>
    <row r="11" spans="1:4" ht="24.95" customHeight="1" x14ac:dyDescent="0.2">
      <c r="A11" s="143"/>
      <c r="B11" s="143"/>
      <c r="C11" s="143"/>
      <c r="D11" s="143"/>
    </row>
    <row r="12" spans="1:4" ht="24.95" customHeight="1" x14ac:dyDescent="0.2">
      <c r="A12" s="143"/>
      <c r="B12" s="143"/>
      <c r="C12" s="143"/>
      <c r="D12" s="143"/>
    </row>
    <row r="13" spans="1:4" ht="12" customHeight="1" x14ac:dyDescent="0.2">
      <c r="A13" s="4"/>
      <c r="B13" s="140" t="s">
        <v>69</v>
      </c>
      <c r="C13" s="140"/>
      <c r="D13" s="2" t="s">
        <v>169</v>
      </c>
    </row>
    <row r="14" spans="1:4" ht="12" customHeight="1" x14ac:dyDescent="0.2">
      <c r="A14" s="4"/>
      <c r="B14" s="140"/>
      <c r="C14" s="140"/>
      <c r="D14" s="2"/>
    </row>
    <row r="15" spans="1:4" ht="12" customHeight="1" x14ac:dyDescent="0.2">
      <c r="A15" s="4"/>
      <c r="B15" s="140" t="s">
        <v>1</v>
      </c>
      <c r="C15" s="140"/>
      <c r="D15" s="2" t="s">
        <v>193</v>
      </c>
    </row>
    <row r="16" spans="1:4" ht="12" customHeight="1" x14ac:dyDescent="0.2">
      <c r="A16" s="4"/>
      <c r="B16" s="140"/>
      <c r="C16" s="140"/>
      <c r="D16" s="2"/>
    </row>
    <row r="17" spans="1:4" ht="12" customHeight="1" x14ac:dyDescent="0.2">
      <c r="A17" s="5"/>
      <c r="B17" s="141"/>
      <c r="C17" s="141"/>
      <c r="D17" s="3"/>
    </row>
    <row r="18" spans="1:4" ht="12" customHeight="1" x14ac:dyDescent="0.2">
      <c r="A18" s="134"/>
      <c r="B18" s="134"/>
      <c r="C18" s="134"/>
      <c r="D18" s="134"/>
    </row>
    <row r="19" spans="1:4" ht="12" customHeight="1" x14ac:dyDescent="0.2">
      <c r="A19" s="135" t="s">
        <v>5</v>
      </c>
      <c r="B19" s="135"/>
      <c r="C19" s="135"/>
      <c r="D19" s="135"/>
    </row>
    <row r="20" spans="1:4" ht="12" customHeight="1" x14ac:dyDescent="0.2">
      <c r="A20" s="135" t="s">
        <v>70</v>
      </c>
      <c r="B20" s="135"/>
      <c r="C20" s="135"/>
      <c r="D20" s="135"/>
    </row>
    <row r="21" spans="1:4" ht="12" customHeight="1" x14ac:dyDescent="0.2">
      <c r="A21" s="135"/>
      <c r="B21" s="135"/>
      <c r="C21" s="135"/>
      <c r="D21" s="135"/>
    </row>
    <row r="22" spans="1:4" ht="12" customHeight="1" x14ac:dyDescent="0.2">
      <c r="A22" s="136" t="s">
        <v>149</v>
      </c>
      <c r="B22" s="136"/>
      <c r="C22" s="136"/>
      <c r="D22" s="136"/>
    </row>
    <row r="23" spans="1:4" ht="12" customHeight="1" x14ac:dyDescent="0.2">
      <c r="A23" s="135"/>
      <c r="B23" s="135"/>
      <c r="C23" s="135"/>
      <c r="D23" s="135"/>
    </row>
    <row r="24" spans="1:4" ht="12" customHeight="1" x14ac:dyDescent="0.2">
      <c r="A24" s="137" t="s">
        <v>170</v>
      </c>
      <c r="B24" s="137"/>
      <c r="C24" s="137"/>
      <c r="D24" s="137"/>
    </row>
    <row r="25" spans="1:4" ht="12" customHeight="1" x14ac:dyDescent="0.2">
      <c r="A25" s="137" t="s">
        <v>71</v>
      </c>
      <c r="B25" s="137"/>
      <c r="C25" s="137"/>
      <c r="D25" s="137"/>
    </row>
    <row r="26" spans="1:4" ht="12" customHeight="1" x14ac:dyDescent="0.2">
      <c r="A26" s="138"/>
      <c r="B26" s="138"/>
      <c r="C26" s="138"/>
      <c r="D26" s="138"/>
    </row>
    <row r="27" spans="1:4" ht="12" customHeight="1" x14ac:dyDescent="0.2">
      <c r="A27" s="134"/>
      <c r="B27" s="134"/>
      <c r="C27" s="134"/>
      <c r="D27" s="134"/>
    </row>
    <row r="28" spans="1:4" ht="12" customHeight="1" x14ac:dyDescent="0.2">
      <c r="A28" s="139" t="s">
        <v>6</v>
      </c>
      <c r="B28" s="139"/>
      <c r="C28" s="139"/>
      <c r="D28" s="139"/>
    </row>
    <row r="29" spans="1:4" ht="12" customHeight="1" x14ac:dyDescent="0.2">
      <c r="A29" s="142"/>
      <c r="B29" s="142"/>
      <c r="C29" s="142"/>
      <c r="D29" s="142"/>
    </row>
    <row r="30" spans="1:4" ht="12" customHeight="1" x14ac:dyDescent="0.2">
      <c r="A30" s="6" t="s">
        <v>4</v>
      </c>
      <c r="B30" s="131" t="s">
        <v>72</v>
      </c>
      <c r="C30" s="131"/>
      <c r="D30" s="131"/>
    </row>
    <row r="31" spans="1:4" ht="12" customHeight="1" x14ac:dyDescent="0.2">
      <c r="A31" s="7">
        <v>0</v>
      </c>
      <c r="B31" s="131" t="s">
        <v>73</v>
      </c>
      <c r="C31" s="131"/>
      <c r="D31" s="131"/>
    </row>
    <row r="32" spans="1:4" ht="12" customHeight="1" x14ac:dyDescent="0.2">
      <c r="A32" s="6" t="s">
        <v>3</v>
      </c>
      <c r="B32" s="131" t="s">
        <v>7</v>
      </c>
      <c r="C32" s="131"/>
      <c r="D32" s="131"/>
    </row>
    <row r="33" spans="1:4" ht="12" customHeight="1" x14ac:dyDescent="0.2">
      <c r="A33" s="6" t="s">
        <v>8</v>
      </c>
      <c r="B33" s="131" t="s">
        <v>9</v>
      </c>
      <c r="C33" s="131"/>
      <c r="D33" s="131"/>
    </row>
    <row r="34" spans="1:4" ht="12" customHeight="1" x14ac:dyDescent="0.2">
      <c r="A34" s="6" t="s">
        <v>10</v>
      </c>
      <c r="B34" s="131" t="s">
        <v>11</v>
      </c>
      <c r="C34" s="131"/>
      <c r="D34" s="131"/>
    </row>
    <row r="35" spans="1:4" ht="12" customHeight="1" x14ac:dyDescent="0.2">
      <c r="A35" s="6" t="s">
        <v>12</v>
      </c>
      <c r="B35" s="131" t="s">
        <v>74</v>
      </c>
      <c r="C35" s="131"/>
      <c r="D35" s="131"/>
    </row>
    <row r="36" spans="1:4" ht="12" customHeight="1" x14ac:dyDescent="0.2">
      <c r="A36" s="6" t="s">
        <v>13</v>
      </c>
      <c r="B36" s="131" t="s">
        <v>14</v>
      </c>
      <c r="C36" s="131"/>
      <c r="D36" s="131"/>
    </row>
    <row r="37" spans="1:4" ht="12" customHeight="1" x14ac:dyDescent="0.2">
      <c r="A37" s="6" t="s">
        <v>22</v>
      </c>
      <c r="B37" s="131" t="s">
        <v>75</v>
      </c>
      <c r="C37" s="131"/>
      <c r="D37" s="131"/>
    </row>
    <row r="38" spans="1:4" ht="12" customHeight="1" x14ac:dyDescent="0.2">
      <c r="A38" s="6"/>
      <c r="B38" s="131"/>
      <c r="C38" s="131"/>
      <c r="D38" s="131"/>
    </row>
    <row r="39" spans="1:4" ht="12" customHeight="1" x14ac:dyDescent="0.2">
      <c r="A39" s="6"/>
      <c r="B39" s="131"/>
      <c r="C39" s="131"/>
      <c r="D39" s="131"/>
    </row>
    <row r="40" spans="1:4" ht="12" customHeight="1" x14ac:dyDescent="0.2">
      <c r="A40" s="6"/>
      <c r="B40" s="6"/>
      <c r="C40" s="6"/>
      <c r="D40" s="6"/>
    </row>
    <row r="41" spans="1:4" ht="12" customHeight="1" x14ac:dyDescent="0.2">
      <c r="A41" s="6"/>
      <c r="B41" s="6"/>
      <c r="C41" s="6"/>
      <c r="D41" s="6"/>
    </row>
    <row r="42" spans="1:4" ht="12" customHeight="1" x14ac:dyDescent="0.2">
      <c r="A42" s="8"/>
      <c r="B42" s="132"/>
      <c r="C42" s="132"/>
      <c r="D42" s="132"/>
    </row>
    <row r="43" spans="1:4" ht="12" customHeight="1" x14ac:dyDescent="0.2">
      <c r="A43" s="8"/>
      <c r="B43" s="132"/>
      <c r="C43" s="132"/>
      <c r="D43" s="132"/>
    </row>
    <row r="44" spans="1:4" x14ac:dyDescent="0.2">
      <c r="A44" s="131" t="s">
        <v>15</v>
      </c>
      <c r="B44" s="131"/>
      <c r="C44" s="131"/>
      <c r="D44" s="131"/>
    </row>
    <row r="45" spans="1:4" ht="39.950000000000003" customHeight="1" x14ac:dyDescent="0.2">
      <c r="A45" s="133" t="s">
        <v>102</v>
      </c>
      <c r="B45" s="133"/>
      <c r="C45" s="133"/>
      <c r="D45" s="133"/>
    </row>
  </sheetData>
  <mergeCells count="45">
    <mergeCell ref="A4:D4"/>
    <mergeCell ref="A6:D6"/>
    <mergeCell ref="A7:D7"/>
    <mergeCell ref="A1:B1"/>
    <mergeCell ref="C1:D1"/>
    <mergeCell ref="A2:B2"/>
    <mergeCell ref="C2:D2"/>
    <mergeCell ref="A3:D3"/>
    <mergeCell ref="A12:D12"/>
    <mergeCell ref="A8:D8"/>
    <mergeCell ref="A10:D10"/>
    <mergeCell ref="A5:D5"/>
    <mergeCell ref="B13:C13"/>
    <mergeCell ref="A11:D11"/>
    <mergeCell ref="A9:D9"/>
    <mergeCell ref="B14:C14"/>
    <mergeCell ref="B15:C15"/>
    <mergeCell ref="B16:C16"/>
    <mergeCell ref="B17:C17"/>
    <mergeCell ref="A29:D29"/>
    <mergeCell ref="B30:D30"/>
    <mergeCell ref="B31:D31"/>
    <mergeCell ref="B32:D32"/>
    <mergeCell ref="A18:D18"/>
    <mergeCell ref="A19:D19"/>
    <mergeCell ref="A20:D20"/>
    <mergeCell ref="A21:D21"/>
    <mergeCell ref="A22:D22"/>
    <mergeCell ref="A23:D23"/>
    <mergeCell ref="A24:D24"/>
    <mergeCell ref="A25:D25"/>
    <mergeCell ref="A26:D26"/>
    <mergeCell ref="A27:D27"/>
    <mergeCell ref="A28:D28"/>
    <mergeCell ref="A45:D45"/>
    <mergeCell ref="B35:D35"/>
    <mergeCell ref="B36:D36"/>
    <mergeCell ref="B37:D37"/>
    <mergeCell ref="B38:D38"/>
    <mergeCell ref="B39:D39"/>
    <mergeCell ref="B33:D33"/>
    <mergeCell ref="B34:D34"/>
    <mergeCell ref="B42:D42"/>
    <mergeCell ref="B43:D43"/>
    <mergeCell ref="A44:D44"/>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zoomScale="150" zoomScaleNormal="150" workbookViewId="0">
      <selection sqref="A1:C1"/>
    </sheetView>
  </sheetViews>
  <sheetFormatPr baseColWidth="10" defaultRowHeight="12" x14ac:dyDescent="0.2"/>
  <cols>
    <col min="1" max="1" width="10.7109375" style="9" customWidth="1"/>
    <col min="2" max="2" width="72.7109375" style="9" customWidth="1"/>
    <col min="3" max="3" width="8.7109375" style="9" customWidth="1"/>
    <col min="4" max="16384" width="11.42578125" style="9"/>
  </cols>
  <sheetData>
    <row r="1" spans="1:3" s="46" customFormat="1" ht="24.95" customHeight="1" x14ac:dyDescent="0.25">
      <c r="A1" s="156" t="s">
        <v>131</v>
      </c>
      <c r="B1" s="156"/>
      <c r="C1" s="156"/>
    </row>
    <row r="2" spans="1:3" s="10" customFormat="1" ht="23.1" customHeight="1" x14ac:dyDescent="0.2">
      <c r="C2" s="10" t="s">
        <v>2</v>
      </c>
    </row>
    <row r="3" spans="1:3" s="11" customFormat="1" ht="24.95" customHeight="1" x14ac:dyDescent="0.2">
      <c r="A3" s="155" t="s">
        <v>132</v>
      </c>
      <c r="B3" s="155"/>
      <c r="C3" s="10">
        <v>3</v>
      </c>
    </row>
    <row r="4" spans="1:3" s="11" customFormat="1" ht="12" customHeight="1" x14ac:dyDescent="0.2">
      <c r="A4" s="12"/>
      <c r="B4" s="12"/>
      <c r="C4" s="10"/>
    </row>
    <row r="5" spans="1:3" s="11" customFormat="1" ht="12" customHeight="1" x14ac:dyDescent="0.2">
      <c r="A5" s="13" t="s">
        <v>16</v>
      </c>
      <c r="B5" s="14" t="s">
        <v>133</v>
      </c>
      <c r="C5" s="15">
        <v>4</v>
      </c>
    </row>
    <row r="6" spans="1:3" s="11" customFormat="1" ht="12" customHeight="1" x14ac:dyDescent="0.2">
      <c r="A6" s="13"/>
      <c r="B6" s="14"/>
      <c r="C6" s="15"/>
    </row>
    <row r="7" spans="1:3" s="16" customFormat="1" ht="12" customHeight="1" x14ac:dyDescent="0.2">
      <c r="A7" s="13" t="s">
        <v>17</v>
      </c>
      <c r="B7" s="14" t="s">
        <v>134</v>
      </c>
      <c r="C7" s="15">
        <v>5</v>
      </c>
    </row>
    <row r="8" spans="1:3" s="16" customFormat="1" ht="12" customHeight="1" x14ac:dyDescent="0.2">
      <c r="A8" s="17"/>
      <c r="B8" s="14"/>
      <c r="C8" s="15"/>
    </row>
    <row r="9" spans="1:3" s="11" customFormat="1" ht="24" customHeight="1" x14ac:dyDescent="0.2">
      <c r="A9" s="18" t="s">
        <v>26</v>
      </c>
      <c r="B9" s="14" t="s">
        <v>171</v>
      </c>
      <c r="C9" s="15">
        <v>6</v>
      </c>
    </row>
    <row r="10" spans="1:3" s="11" customFormat="1" ht="12" customHeight="1" x14ac:dyDescent="0.2">
      <c r="A10" s="13"/>
      <c r="B10" s="14"/>
      <c r="C10" s="15"/>
    </row>
    <row r="11" spans="1:3" s="11" customFormat="1" ht="12" customHeight="1" x14ac:dyDescent="0.2">
      <c r="A11" s="13" t="s">
        <v>104</v>
      </c>
      <c r="B11" s="14" t="s">
        <v>172</v>
      </c>
      <c r="C11" s="15">
        <v>8</v>
      </c>
    </row>
    <row r="12" spans="1:3" s="11" customFormat="1" ht="12" customHeight="1" x14ac:dyDescent="0.2">
      <c r="A12" s="13"/>
      <c r="B12" s="19"/>
      <c r="C12" s="20"/>
    </row>
    <row r="13" spans="1:3" s="11" customFormat="1" ht="12" customHeight="1" x14ac:dyDescent="0.2">
      <c r="A13" s="13" t="s">
        <v>105</v>
      </c>
      <c r="B13" s="14" t="s">
        <v>173</v>
      </c>
      <c r="C13" s="15">
        <v>9</v>
      </c>
    </row>
    <row r="14" spans="1:3" s="11" customFormat="1" ht="12" customHeight="1" x14ac:dyDescent="0.2">
      <c r="A14" s="13"/>
      <c r="B14" s="14"/>
      <c r="C14" s="15"/>
    </row>
    <row r="15" spans="1:3" s="11" customFormat="1" ht="12" customHeight="1" x14ac:dyDescent="0.2">
      <c r="A15" s="13" t="s">
        <v>98</v>
      </c>
      <c r="B15" s="14" t="s">
        <v>174</v>
      </c>
      <c r="C15" s="15">
        <v>10</v>
      </c>
    </row>
    <row r="16" spans="1:3" s="11" customFormat="1" ht="12" customHeight="1" x14ac:dyDescent="0.2">
      <c r="A16" s="13"/>
      <c r="B16" s="14"/>
      <c r="C16" s="15"/>
    </row>
    <row r="17" spans="1:3" ht="24.95" customHeight="1" x14ac:dyDescent="0.2">
      <c r="A17" s="155" t="s">
        <v>135</v>
      </c>
      <c r="B17" s="155"/>
      <c r="C17" s="10">
        <v>11</v>
      </c>
    </row>
    <row r="18" spans="1:3" ht="24.95" customHeight="1" x14ac:dyDescent="0.2">
      <c r="A18" s="13" t="s">
        <v>147</v>
      </c>
      <c r="B18" s="13"/>
      <c r="C18" s="10">
        <v>12</v>
      </c>
    </row>
    <row r="19" spans="1:3" ht="24.95" customHeight="1" x14ac:dyDescent="0.2">
      <c r="A19" s="13" t="s">
        <v>148</v>
      </c>
      <c r="B19" s="13"/>
      <c r="C19" s="10">
        <v>13</v>
      </c>
    </row>
    <row r="20" spans="1:3" s="11" customFormat="1" ht="24.95" customHeight="1" x14ac:dyDescent="0.2">
      <c r="A20" s="13" t="s">
        <v>136</v>
      </c>
      <c r="B20" s="14"/>
      <c r="C20" s="15"/>
    </row>
    <row r="21" spans="1:3" s="11" customFormat="1" ht="12" customHeight="1" x14ac:dyDescent="0.2">
      <c r="A21" s="155" t="s">
        <v>137</v>
      </c>
      <c r="B21" s="155"/>
      <c r="C21" s="15">
        <v>14</v>
      </c>
    </row>
    <row r="22" spans="1:3" ht="12" customHeight="1" x14ac:dyDescent="0.2">
      <c r="A22" s="13"/>
      <c r="B22" s="13"/>
    </row>
    <row r="23" spans="1:3" ht="12" customHeight="1" x14ac:dyDescent="0.2">
      <c r="A23" s="13"/>
      <c r="B23" s="13"/>
    </row>
    <row r="24" spans="1:3" ht="12" customHeight="1" x14ac:dyDescent="0.2">
      <c r="A24" s="13"/>
      <c r="B24" s="13"/>
    </row>
    <row r="25" spans="1:3" ht="12" customHeight="1" x14ac:dyDescent="0.2">
      <c r="A25" s="13"/>
      <c r="B25" s="13"/>
    </row>
    <row r="26" spans="1:3" ht="12" customHeight="1" x14ac:dyDescent="0.2">
      <c r="A26" s="13"/>
      <c r="B26" s="13"/>
    </row>
    <row r="27" spans="1:3" ht="12" customHeight="1" x14ac:dyDescent="0.2">
      <c r="A27" s="13"/>
      <c r="B27" s="13"/>
    </row>
    <row r="28" spans="1:3" ht="12" customHeight="1" x14ac:dyDescent="0.2">
      <c r="A28" s="13"/>
      <c r="B28" s="13"/>
    </row>
    <row r="29" spans="1:3" ht="12" customHeight="1" x14ac:dyDescent="0.2">
      <c r="A29" s="13"/>
      <c r="B29" s="13"/>
    </row>
    <row r="30" spans="1:3" ht="12" customHeight="1" x14ac:dyDescent="0.2">
      <c r="A30" s="13"/>
      <c r="B30" s="13"/>
    </row>
    <row r="31" spans="1:3" ht="12" customHeight="1" x14ac:dyDescent="0.2"/>
  </sheetData>
  <mergeCells count="4">
    <mergeCell ref="A21:B21"/>
    <mergeCell ref="A1:C1"/>
    <mergeCell ref="A3:B3"/>
    <mergeCell ref="A17:B1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40" zoomScaleNormal="140" workbookViewId="0"/>
  </sheetViews>
  <sheetFormatPr baseColWidth="10" defaultRowHeight="12" customHeight="1" x14ac:dyDescent="0.2"/>
  <cols>
    <col min="1" max="1" width="95.7109375" style="24" customWidth="1"/>
    <col min="2" max="16384" width="11.42578125" style="24"/>
  </cols>
  <sheetData>
    <row r="1" spans="1:1" s="48" customFormat="1" ht="24.95" customHeight="1" x14ac:dyDescent="0.25">
      <c r="A1" s="47" t="s">
        <v>25</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4"/>
  <sheetViews>
    <sheetView zoomScale="140" zoomScaleNormal="140" workbookViewId="0">
      <pane xSplit="2" ySplit="9" topLeftCell="C25" activePane="bottomRight" state="frozen"/>
      <selection sqref="A1:B1"/>
      <selection pane="topRight" sqref="A1:B1"/>
      <selection pane="bottomLeft" sqref="A1:B1"/>
      <selection pane="bottomRight" sqref="A1:B1"/>
    </sheetView>
  </sheetViews>
  <sheetFormatPr baseColWidth="10" defaultColWidth="11.28515625" defaultRowHeight="11.45" customHeight="1" x14ac:dyDescent="0.2"/>
  <cols>
    <col min="1" max="1" width="3.7109375" style="35" customWidth="1"/>
    <col min="2" max="2" width="6.7109375" style="50" customWidth="1"/>
    <col min="3" max="4" width="15.7109375" style="50" customWidth="1"/>
    <col min="5" max="5" width="16.7109375" style="50" customWidth="1"/>
    <col min="6" max="6" width="16.7109375" style="52" customWidth="1"/>
    <col min="7" max="7" width="16.7109375" style="57" customWidth="1"/>
    <col min="8" max="17" width="10.7109375" style="50" customWidth="1"/>
    <col min="18" max="16384" width="11.28515625" style="50"/>
  </cols>
  <sheetData>
    <row r="1" spans="1:7" s="49" customFormat="1" ht="30" customHeight="1" x14ac:dyDescent="0.2">
      <c r="A1" s="160" t="s">
        <v>16</v>
      </c>
      <c r="B1" s="161"/>
      <c r="C1" s="162" t="s">
        <v>78</v>
      </c>
      <c r="D1" s="162"/>
      <c r="E1" s="162"/>
      <c r="F1" s="162"/>
      <c r="G1" s="163"/>
    </row>
    <row r="2" spans="1:7" ht="11.45" customHeight="1" x14ac:dyDescent="0.2">
      <c r="A2" s="159" t="s">
        <v>18</v>
      </c>
      <c r="B2" s="157" t="s">
        <v>103</v>
      </c>
      <c r="C2" s="157" t="s">
        <v>106</v>
      </c>
      <c r="D2" s="157" t="s">
        <v>31</v>
      </c>
      <c r="E2" s="157" t="s">
        <v>77</v>
      </c>
      <c r="F2" s="157" t="s">
        <v>27</v>
      </c>
      <c r="G2" s="158"/>
    </row>
    <row r="3" spans="1:7" ht="11.45" customHeight="1" x14ac:dyDescent="0.2">
      <c r="A3" s="159"/>
      <c r="B3" s="157"/>
      <c r="C3" s="157"/>
      <c r="D3" s="157"/>
      <c r="E3" s="157"/>
      <c r="F3" s="157"/>
      <c r="G3" s="158"/>
    </row>
    <row r="4" spans="1:7" ht="11.45" customHeight="1" x14ac:dyDescent="0.2">
      <c r="A4" s="159"/>
      <c r="B4" s="157"/>
      <c r="C4" s="157"/>
      <c r="D4" s="157"/>
      <c r="E4" s="157"/>
      <c r="F4" s="164" t="s">
        <v>28</v>
      </c>
      <c r="G4" s="158" t="s">
        <v>29</v>
      </c>
    </row>
    <row r="5" spans="1:7" ht="11.45" customHeight="1" x14ac:dyDescent="0.2">
      <c r="A5" s="159"/>
      <c r="B5" s="157"/>
      <c r="C5" s="157"/>
      <c r="D5" s="157"/>
      <c r="E5" s="157"/>
      <c r="F5" s="164"/>
      <c r="G5" s="158"/>
    </row>
    <row r="6" spans="1:7" ht="11.45" customHeight="1" x14ac:dyDescent="0.2">
      <c r="A6" s="159"/>
      <c r="B6" s="157"/>
      <c r="C6" s="157"/>
      <c r="D6" s="157"/>
      <c r="E6" s="157"/>
      <c r="F6" s="164"/>
      <c r="G6" s="158"/>
    </row>
    <row r="7" spans="1:7" ht="11.45" customHeight="1" x14ac:dyDescent="0.2">
      <c r="A7" s="159"/>
      <c r="B7" s="157"/>
      <c r="C7" s="157"/>
      <c r="D7" s="157"/>
      <c r="E7" s="157"/>
      <c r="F7" s="164"/>
      <c r="G7" s="158"/>
    </row>
    <row r="8" spans="1:7" ht="11.45" customHeight="1" x14ac:dyDescent="0.2">
      <c r="A8" s="159"/>
      <c r="B8" s="157"/>
      <c r="C8" s="157" t="s">
        <v>30</v>
      </c>
      <c r="D8" s="157"/>
      <c r="E8" s="157" t="s">
        <v>151</v>
      </c>
      <c r="F8" s="157"/>
      <c r="G8" s="158"/>
    </row>
    <row r="9" spans="1:7" s="33" customFormat="1" ht="11.45" customHeight="1" x14ac:dyDescent="0.2">
      <c r="A9" s="36">
        <v>1</v>
      </c>
      <c r="B9" s="37">
        <v>2</v>
      </c>
      <c r="C9" s="38">
        <v>3</v>
      </c>
      <c r="D9" s="38">
        <v>4</v>
      </c>
      <c r="E9" s="38">
        <v>5</v>
      </c>
      <c r="F9" s="59">
        <v>6</v>
      </c>
      <c r="G9" s="39">
        <v>7</v>
      </c>
    </row>
    <row r="10" spans="1:7" ht="11.45" customHeight="1" x14ac:dyDescent="0.2">
      <c r="A10" s="44"/>
      <c r="B10" s="51"/>
      <c r="C10" s="111"/>
      <c r="D10" s="111"/>
      <c r="E10" s="111"/>
      <c r="F10" s="111"/>
      <c r="G10" s="111"/>
    </row>
    <row r="11" spans="1:7" s="54" customFormat="1" ht="11.45" customHeight="1" x14ac:dyDescent="0.2">
      <c r="A11" s="34">
        <f>IF(C11&lt;&gt;"",COUNTA($C$11:C11),"")</f>
        <v>1</v>
      </c>
      <c r="B11" s="53">
        <v>1998</v>
      </c>
      <c r="C11" s="111">
        <v>141</v>
      </c>
      <c r="D11" s="111" t="s">
        <v>3</v>
      </c>
      <c r="E11" s="111">
        <v>166888</v>
      </c>
      <c r="F11" s="111">
        <v>137086</v>
      </c>
      <c r="G11" s="111">
        <v>29802</v>
      </c>
    </row>
    <row r="12" spans="1:7" s="54" customFormat="1" ht="11.45" customHeight="1" x14ac:dyDescent="0.2">
      <c r="A12" s="34">
        <f>IF(C12&lt;&gt;"",COUNTA($C$11:C12),"")</f>
        <v>2</v>
      </c>
      <c r="B12" s="53">
        <v>1999</v>
      </c>
      <c r="C12" s="111">
        <v>146</v>
      </c>
      <c r="D12" s="111" t="s">
        <v>3</v>
      </c>
      <c r="E12" s="111">
        <v>192867</v>
      </c>
      <c r="F12" s="111">
        <v>153508</v>
      </c>
      <c r="G12" s="111">
        <v>39359</v>
      </c>
    </row>
    <row r="13" spans="1:7" s="54" customFormat="1" ht="11.45" customHeight="1" x14ac:dyDescent="0.2">
      <c r="A13" s="34">
        <f>IF(C13&lt;&gt;"",COUNTA($C$11:C13),"")</f>
        <v>3</v>
      </c>
      <c r="B13" s="53">
        <v>2000</v>
      </c>
      <c r="C13" s="111">
        <v>149</v>
      </c>
      <c r="D13" s="111" t="s">
        <v>3</v>
      </c>
      <c r="E13" s="111">
        <v>174698</v>
      </c>
      <c r="F13" s="111">
        <v>136306</v>
      </c>
      <c r="G13" s="111">
        <v>38392</v>
      </c>
    </row>
    <row r="14" spans="1:7" s="54" customFormat="1" ht="11.45" customHeight="1" x14ac:dyDescent="0.2">
      <c r="A14" s="34">
        <f>IF(C14&lt;&gt;"",COUNTA($C$11:C14),"")</f>
        <v>4</v>
      </c>
      <c r="B14" s="53">
        <v>2001</v>
      </c>
      <c r="C14" s="111">
        <v>166</v>
      </c>
      <c r="D14" s="111" t="s">
        <v>3</v>
      </c>
      <c r="E14" s="111">
        <v>162281</v>
      </c>
      <c r="F14" s="111">
        <v>121371</v>
      </c>
      <c r="G14" s="111">
        <v>40910</v>
      </c>
    </row>
    <row r="15" spans="1:7" s="54" customFormat="1" ht="11.45" customHeight="1" x14ac:dyDescent="0.2">
      <c r="A15" s="34">
        <f>IF(C15&lt;&gt;"",COUNTA($C$11:C15),"")</f>
        <v>5</v>
      </c>
      <c r="B15" s="53">
        <v>2002</v>
      </c>
      <c r="C15" s="111">
        <v>148</v>
      </c>
      <c r="D15" s="111" t="s">
        <v>3</v>
      </c>
      <c r="E15" s="111">
        <v>166062</v>
      </c>
      <c r="F15" s="111">
        <v>121147</v>
      </c>
      <c r="G15" s="111">
        <v>44915</v>
      </c>
    </row>
    <row r="16" spans="1:7" s="54" customFormat="1" ht="11.45" customHeight="1" x14ac:dyDescent="0.2">
      <c r="A16" s="34">
        <f>IF(C16&lt;&gt;"",COUNTA($C$11:C16),"")</f>
        <v>6</v>
      </c>
      <c r="B16" s="53">
        <v>2003</v>
      </c>
      <c r="C16" s="111">
        <v>187</v>
      </c>
      <c r="D16" s="111" t="s">
        <v>3</v>
      </c>
      <c r="E16" s="111">
        <v>147337</v>
      </c>
      <c r="F16" s="111">
        <v>129724</v>
      </c>
      <c r="G16" s="111">
        <v>17614</v>
      </c>
    </row>
    <row r="17" spans="1:8" s="54" customFormat="1" ht="11.45" customHeight="1" x14ac:dyDescent="0.2">
      <c r="A17" s="34">
        <f>IF(C17&lt;&gt;"",COUNTA($C$11:C17),"")</f>
        <v>7</v>
      </c>
      <c r="B17" s="53">
        <v>2004</v>
      </c>
      <c r="C17" s="111">
        <v>156</v>
      </c>
      <c r="D17" s="111" t="s">
        <v>3</v>
      </c>
      <c r="E17" s="111">
        <v>140634</v>
      </c>
      <c r="F17" s="111">
        <v>118672</v>
      </c>
      <c r="G17" s="111">
        <v>21962</v>
      </c>
    </row>
    <row r="18" spans="1:8" s="54" customFormat="1" ht="11.45" customHeight="1" x14ac:dyDescent="0.2">
      <c r="A18" s="34">
        <f>IF(C18&lt;&gt;"",COUNTA($C$11:C18),"")</f>
        <v>8</v>
      </c>
      <c r="B18" s="53">
        <v>2005</v>
      </c>
      <c r="C18" s="111">
        <v>139</v>
      </c>
      <c r="D18" s="111" t="s">
        <v>3</v>
      </c>
      <c r="E18" s="111">
        <v>142472</v>
      </c>
      <c r="F18" s="111">
        <v>105060</v>
      </c>
      <c r="G18" s="111">
        <v>37413</v>
      </c>
      <c r="H18" s="75"/>
    </row>
    <row r="19" spans="1:8" s="54" customFormat="1" ht="11.45" customHeight="1" x14ac:dyDescent="0.2">
      <c r="A19" s="34" t="str">
        <f>IF(C19&lt;&gt;"",COUNTA($C$11:C19),"")</f>
        <v/>
      </c>
      <c r="B19" s="53"/>
      <c r="C19" s="111"/>
      <c r="D19" s="111"/>
      <c r="E19" s="111"/>
      <c r="F19" s="111"/>
      <c r="G19" s="111"/>
      <c r="H19" s="75"/>
    </row>
    <row r="20" spans="1:8" s="54" customFormat="1" ht="11.45" customHeight="1" x14ac:dyDescent="0.2">
      <c r="A20" s="34">
        <f>IF(C20&lt;&gt;"",COUNTA($C$11:C20),"")</f>
        <v>9</v>
      </c>
      <c r="B20" s="53">
        <v>2006</v>
      </c>
      <c r="C20" s="111">
        <v>316</v>
      </c>
      <c r="D20" s="111">
        <v>2760</v>
      </c>
      <c r="E20" s="111">
        <v>414312</v>
      </c>
      <c r="F20" s="111">
        <v>347668</v>
      </c>
      <c r="G20" s="111">
        <v>66645</v>
      </c>
    </row>
    <row r="21" spans="1:8" s="54" customFormat="1" ht="11.45" customHeight="1" x14ac:dyDescent="0.2">
      <c r="A21" s="34">
        <f>IF(C21&lt;&gt;"",COUNTA($C$11:C21),"")</f>
        <v>10</v>
      </c>
      <c r="B21" s="53">
        <v>2007</v>
      </c>
      <c r="C21" s="111">
        <v>294</v>
      </c>
      <c r="D21" s="111">
        <v>2782</v>
      </c>
      <c r="E21" s="111">
        <v>492674</v>
      </c>
      <c r="F21" s="111">
        <v>412096</v>
      </c>
      <c r="G21" s="111">
        <v>80578</v>
      </c>
    </row>
    <row r="22" spans="1:8" s="54" customFormat="1" ht="11.45" customHeight="1" x14ac:dyDescent="0.2">
      <c r="A22" s="34">
        <f>IF(C22&lt;&gt;"",COUNTA($C$11:C22),"")</f>
        <v>11</v>
      </c>
      <c r="B22" s="53">
        <v>2008</v>
      </c>
      <c r="C22" s="111">
        <v>312</v>
      </c>
      <c r="D22" s="111">
        <v>5599</v>
      </c>
      <c r="E22" s="111">
        <v>1420632</v>
      </c>
      <c r="F22" s="111">
        <v>840096</v>
      </c>
      <c r="G22" s="111">
        <v>580536</v>
      </c>
    </row>
    <row r="23" spans="1:8" s="54" customFormat="1" ht="11.45" customHeight="1" x14ac:dyDescent="0.2">
      <c r="A23" s="34">
        <f>IF(C23&lt;&gt;"",COUNTA($C$11:C23),"")</f>
        <v>12</v>
      </c>
      <c r="B23" s="53">
        <v>2009</v>
      </c>
      <c r="C23" s="111">
        <v>330</v>
      </c>
      <c r="D23" s="111">
        <v>5180</v>
      </c>
      <c r="E23" s="111">
        <v>1377150</v>
      </c>
      <c r="F23" s="111">
        <v>724129</v>
      </c>
      <c r="G23" s="111">
        <v>653021</v>
      </c>
    </row>
    <row r="24" spans="1:8" s="54" customFormat="1" ht="11.45" customHeight="1" x14ac:dyDescent="0.2">
      <c r="A24" s="34">
        <f>IF(C24&lt;&gt;"",COUNTA($C$11:C24),"")</f>
        <v>13</v>
      </c>
      <c r="B24" s="55">
        <v>2010</v>
      </c>
      <c r="C24" s="111">
        <v>332</v>
      </c>
      <c r="D24" s="111">
        <v>6519</v>
      </c>
      <c r="E24" s="111">
        <v>1971437</v>
      </c>
      <c r="F24" s="111">
        <v>1188685</v>
      </c>
      <c r="G24" s="111">
        <v>782752</v>
      </c>
    </row>
    <row r="25" spans="1:8" s="54" customFormat="1" ht="11.45" customHeight="1" x14ac:dyDescent="0.2">
      <c r="A25" s="34">
        <f>IF(C25&lt;&gt;"",COUNTA($C$11:C25),"")</f>
        <v>14</v>
      </c>
      <c r="B25" s="55">
        <v>2011</v>
      </c>
      <c r="C25" s="111">
        <v>338</v>
      </c>
      <c r="D25" s="111">
        <v>5881</v>
      </c>
      <c r="E25" s="111">
        <v>1430966</v>
      </c>
      <c r="F25" s="111">
        <v>784114</v>
      </c>
      <c r="G25" s="111">
        <v>646852</v>
      </c>
    </row>
    <row r="26" spans="1:8" s="54" customFormat="1" ht="11.45" customHeight="1" x14ac:dyDescent="0.2">
      <c r="A26" s="34">
        <f>IF(C26&lt;&gt;"",COUNTA($C$11:C26),"")</f>
        <v>15</v>
      </c>
      <c r="B26" s="55">
        <v>2012</v>
      </c>
      <c r="C26" s="111">
        <v>363</v>
      </c>
      <c r="D26" s="111">
        <v>7459</v>
      </c>
      <c r="E26" s="111">
        <v>1854610</v>
      </c>
      <c r="F26" s="111">
        <v>1036233</v>
      </c>
      <c r="G26" s="111">
        <v>818377</v>
      </c>
    </row>
    <row r="27" spans="1:8" s="54" customFormat="1" ht="11.45" customHeight="1" x14ac:dyDescent="0.2">
      <c r="A27" s="34">
        <f>IF(C27&lt;&gt;"",COUNTA($C$11:C27),"")</f>
        <v>16</v>
      </c>
      <c r="B27" s="55">
        <v>2013</v>
      </c>
      <c r="C27" s="111">
        <v>342</v>
      </c>
      <c r="D27" s="111">
        <v>6885</v>
      </c>
      <c r="E27" s="111">
        <v>1665392</v>
      </c>
      <c r="F27" s="111">
        <v>949500</v>
      </c>
      <c r="G27" s="111">
        <v>715892</v>
      </c>
    </row>
    <row r="28" spans="1:8" ht="11.45" customHeight="1" x14ac:dyDescent="0.2">
      <c r="A28" s="34">
        <f>IF(C28&lt;&gt;"",COUNTA($C$11:C28),"")</f>
        <v>17</v>
      </c>
      <c r="B28" s="55">
        <v>2014</v>
      </c>
      <c r="C28" s="111">
        <v>361</v>
      </c>
      <c r="D28" s="111">
        <v>7397</v>
      </c>
      <c r="E28" s="111">
        <v>1750483</v>
      </c>
      <c r="F28" s="111">
        <v>1214896</v>
      </c>
      <c r="G28" s="111">
        <v>535587</v>
      </c>
    </row>
    <row r="29" spans="1:8" ht="11.45" customHeight="1" x14ac:dyDescent="0.2">
      <c r="A29" s="34">
        <f>IF(C29&lt;&gt;"",COUNTA($C$11:C29),"")</f>
        <v>18</v>
      </c>
      <c r="B29" s="55">
        <v>2015</v>
      </c>
      <c r="C29" s="111">
        <v>345</v>
      </c>
      <c r="D29" s="111">
        <v>7732</v>
      </c>
      <c r="E29" s="111">
        <v>2362974</v>
      </c>
      <c r="F29" s="111">
        <v>1311750</v>
      </c>
      <c r="G29" s="111">
        <v>1051224</v>
      </c>
    </row>
    <row r="30" spans="1:8" ht="11.45" customHeight="1" x14ac:dyDescent="0.2">
      <c r="A30" s="34" t="str">
        <f>IF(C30&lt;&gt;"",COUNTA($C$11:C30),"")</f>
        <v/>
      </c>
      <c r="B30" s="55"/>
      <c r="C30" s="111"/>
      <c r="D30" s="111"/>
      <c r="E30" s="111"/>
      <c r="F30" s="111"/>
      <c r="G30" s="111"/>
    </row>
    <row r="31" spans="1:8" ht="11.45" customHeight="1" x14ac:dyDescent="0.2">
      <c r="A31" s="34">
        <f>IF(C31&lt;&gt;"",COUNTA($C$11:C31),"")</f>
        <v>19</v>
      </c>
      <c r="B31" s="55">
        <v>2016</v>
      </c>
      <c r="C31" s="111">
        <v>295</v>
      </c>
      <c r="D31" s="111">
        <v>10503</v>
      </c>
      <c r="E31" s="111">
        <v>3772939</v>
      </c>
      <c r="F31" s="111">
        <v>2341973</v>
      </c>
      <c r="G31" s="111">
        <v>1430965</v>
      </c>
    </row>
    <row r="32" spans="1:8" ht="11.45" customHeight="1" x14ac:dyDescent="0.2">
      <c r="A32" s="34">
        <f>IF(C32&lt;&gt;"",COUNTA($C$11:C32),"")</f>
        <v>20</v>
      </c>
      <c r="B32" s="55">
        <v>2017</v>
      </c>
      <c r="C32" s="111">
        <v>275</v>
      </c>
      <c r="D32" s="111">
        <v>9539</v>
      </c>
      <c r="E32" s="111">
        <v>3867477</v>
      </c>
      <c r="F32" s="111">
        <v>2342183</v>
      </c>
      <c r="G32" s="111">
        <v>1525294</v>
      </c>
    </row>
    <row r="33" spans="1:9" ht="11.45" customHeight="1" x14ac:dyDescent="0.2">
      <c r="A33" s="34">
        <f>IF(C33&lt;&gt;"",COUNTA($C$11:C33),"")</f>
        <v>21</v>
      </c>
      <c r="B33" s="55">
        <v>2018</v>
      </c>
      <c r="C33" s="111">
        <v>298</v>
      </c>
      <c r="D33" s="111">
        <v>9196</v>
      </c>
      <c r="E33" s="111">
        <v>2483257</v>
      </c>
      <c r="F33" s="111">
        <v>1132075</v>
      </c>
      <c r="G33" s="111">
        <v>1351181</v>
      </c>
    </row>
    <row r="34" spans="1:9" ht="11.45" customHeight="1" x14ac:dyDescent="0.2">
      <c r="A34" s="34">
        <f>IF(C34&lt;&gt;"",COUNTA($C$11:C34),"")</f>
        <v>22</v>
      </c>
      <c r="B34" s="55">
        <v>2019</v>
      </c>
      <c r="C34" s="111">
        <v>262</v>
      </c>
      <c r="D34" s="111">
        <v>6762</v>
      </c>
      <c r="E34" s="111">
        <v>2185136</v>
      </c>
      <c r="F34" s="111">
        <v>993033</v>
      </c>
      <c r="G34" s="111">
        <v>1192103</v>
      </c>
    </row>
    <row r="35" spans="1:9" ht="11.45" customHeight="1" x14ac:dyDescent="0.2">
      <c r="A35" s="34">
        <f>IF(C35&lt;&gt;"",COUNTA($C$11:C35),"")</f>
        <v>23</v>
      </c>
      <c r="B35" s="55">
        <v>2020</v>
      </c>
      <c r="C35" s="111">
        <v>280</v>
      </c>
      <c r="D35" s="111">
        <v>7817</v>
      </c>
      <c r="E35" s="111">
        <v>2626340</v>
      </c>
      <c r="F35" s="111">
        <v>1087929</v>
      </c>
      <c r="G35" s="111">
        <v>1538412</v>
      </c>
    </row>
    <row r="36" spans="1:9" ht="11.45" customHeight="1" x14ac:dyDescent="0.2">
      <c r="A36" s="34">
        <f>IF(C36&lt;&gt;"",COUNTA($C$11:C36),"")</f>
        <v>24</v>
      </c>
      <c r="B36" s="55">
        <v>2021</v>
      </c>
      <c r="C36" s="111">
        <v>279</v>
      </c>
      <c r="D36" s="111">
        <v>7192</v>
      </c>
      <c r="E36" s="111">
        <v>3483602</v>
      </c>
      <c r="F36" s="111">
        <v>1113135</v>
      </c>
      <c r="G36" s="111">
        <v>2370467</v>
      </c>
    </row>
    <row r="37" spans="1:9" ht="11.45" customHeight="1" x14ac:dyDescent="0.2">
      <c r="A37" s="34">
        <f>IF(C37&lt;&gt;"",COUNTA($C$11:C37),"")</f>
        <v>25</v>
      </c>
      <c r="B37" s="55">
        <v>2022</v>
      </c>
      <c r="C37" s="111">
        <v>285</v>
      </c>
      <c r="D37" s="111">
        <v>6609</v>
      </c>
      <c r="E37" s="111">
        <v>3693851</v>
      </c>
      <c r="F37" s="111">
        <v>1255671</v>
      </c>
      <c r="G37" s="111">
        <v>2438180</v>
      </c>
    </row>
    <row r="38" spans="1:9" ht="11.45" customHeight="1" x14ac:dyDescent="0.2">
      <c r="A38" s="41">
        <f>IF(C38&lt;&gt;"",COUNTA($C$11:C38),"")</f>
        <v>26</v>
      </c>
      <c r="B38" s="104">
        <v>2023</v>
      </c>
      <c r="C38" s="112">
        <v>316</v>
      </c>
      <c r="D38" s="112">
        <v>9757</v>
      </c>
      <c r="E38" s="112">
        <v>4738074</v>
      </c>
      <c r="F38" s="112">
        <v>1261877</v>
      </c>
      <c r="G38" s="112">
        <v>3476197</v>
      </c>
      <c r="I38" s="87"/>
    </row>
    <row r="39" spans="1:9" ht="11.45" customHeight="1" x14ac:dyDescent="0.2">
      <c r="A39" s="45"/>
      <c r="C39" s="56"/>
      <c r="D39" s="56"/>
      <c r="E39" s="56"/>
      <c r="I39" s="87"/>
    </row>
    <row r="40" spans="1:9" ht="11.45" customHeight="1" x14ac:dyDescent="0.2">
      <c r="A40" s="45"/>
      <c r="C40" s="56"/>
      <c r="D40" s="56"/>
      <c r="E40" s="56"/>
    </row>
    <row r="41" spans="1:9" ht="11.45" customHeight="1" x14ac:dyDescent="0.2">
      <c r="A41" s="45"/>
      <c r="C41" s="56"/>
      <c r="D41" s="56"/>
      <c r="E41" s="56"/>
    </row>
    <row r="42" spans="1:9" ht="11.45" customHeight="1" x14ac:dyDescent="0.2">
      <c r="A42" s="45"/>
      <c r="C42" s="56"/>
      <c r="D42" s="56"/>
      <c r="E42" s="56"/>
    </row>
    <row r="43" spans="1:9" ht="11.45" customHeight="1" x14ac:dyDescent="0.2">
      <c r="A43" s="45"/>
      <c r="C43" s="56"/>
      <c r="D43" s="56"/>
      <c r="E43" s="56"/>
    </row>
    <row r="44" spans="1:9" ht="11.45" customHeight="1" x14ac:dyDescent="0.2">
      <c r="A44" s="45"/>
      <c r="C44" s="56"/>
      <c r="D44" s="56"/>
      <c r="E44" s="56"/>
    </row>
    <row r="45" spans="1:9" ht="11.45" customHeight="1" x14ac:dyDescent="0.2">
      <c r="A45" s="45"/>
      <c r="C45" s="56"/>
      <c r="D45" s="56"/>
      <c r="E45" s="56"/>
    </row>
    <row r="46" spans="1:9" ht="11.45" customHeight="1" x14ac:dyDescent="0.2">
      <c r="A46" s="45"/>
      <c r="C46" s="56"/>
      <c r="D46" s="56"/>
      <c r="E46" s="56"/>
    </row>
    <row r="47" spans="1:9" ht="11.45" customHeight="1" x14ac:dyDescent="0.2">
      <c r="A47" s="45"/>
      <c r="C47" s="56"/>
      <c r="D47" s="56"/>
      <c r="E47" s="56"/>
    </row>
    <row r="48" spans="1:9" ht="11.45" customHeight="1" x14ac:dyDescent="0.2">
      <c r="A48" s="45"/>
      <c r="C48" s="56"/>
      <c r="D48" s="56"/>
      <c r="E48" s="56"/>
    </row>
    <row r="49" spans="1:5" ht="11.45" customHeight="1" x14ac:dyDescent="0.2">
      <c r="A49" s="45"/>
      <c r="C49" s="56"/>
      <c r="D49" s="56"/>
      <c r="E49" s="56"/>
    </row>
    <row r="50" spans="1:5" ht="11.45" customHeight="1" x14ac:dyDescent="0.2">
      <c r="A50" s="45"/>
      <c r="C50" s="56"/>
      <c r="D50" s="56"/>
      <c r="E50" s="56"/>
    </row>
    <row r="51" spans="1:5" ht="11.45" customHeight="1" x14ac:dyDescent="0.2">
      <c r="A51" s="45"/>
      <c r="C51" s="56"/>
      <c r="D51" s="56"/>
      <c r="E51" s="56"/>
    </row>
    <row r="52" spans="1:5" ht="11.45" customHeight="1" x14ac:dyDescent="0.2">
      <c r="A52" s="45"/>
      <c r="C52" s="56"/>
      <c r="D52" s="56"/>
      <c r="E52" s="56"/>
    </row>
    <row r="53" spans="1:5" ht="11.45" customHeight="1" x14ac:dyDescent="0.2">
      <c r="A53" s="45"/>
      <c r="C53" s="56"/>
      <c r="D53" s="56"/>
      <c r="E53" s="56"/>
    </row>
    <row r="54" spans="1:5" ht="11.45" customHeight="1" x14ac:dyDescent="0.2">
      <c r="A54" s="45"/>
      <c r="C54" s="56"/>
      <c r="D54" s="56"/>
      <c r="E54" s="56"/>
    </row>
    <row r="55" spans="1:5" ht="11.45" customHeight="1" x14ac:dyDescent="0.2">
      <c r="A55" s="45"/>
      <c r="C55" s="56"/>
      <c r="D55" s="56"/>
      <c r="E55" s="56"/>
    </row>
    <row r="56" spans="1:5" ht="11.45" customHeight="1" x14ac:dyDescent="0.2">
      <c r="A56" s="45"/>
      <c r="C56" s="56"/>
      <c r="D56" s="56"/>
      <c r="E56" s="56"/>
    </row>
    <row r="57" spans="1:5" ht="11.45" customHeight="1" x14ac:dyDescent="0.2">
      <c r="A57" s="45"/>
      <c r="C57" s="56"/>
      <c r="D57" s="56"/>
      <c r="E57" s="56"/>
    </row>
    <row r="58" spans="1:5" ht="11.45" customHeight="1" x14ac:dyDescent="0.2">
      <c r="A58" s="45"/>
      <c r="C58" s="56"/>
      <c r="D58" s="56"/>
      <c r="E58" s="56"/>
    </row>
    <row r="59" spans="1:5" ht="11.45" customHeight="1" x14ac:dyDescent="0.2">
      <c r="A59" s="45"/>
      <c r="C59" s="56"/>
      <c r="D59" s="56"/>
      <c r="E59" s="56"/>
    </row>
    <row r="60" spans="1:5" ht="11.45" customHeight="1" x14ac:dyDescent="0.2">
      <c r="A60" s="45"/>
      <c r="C60" s="56"/>
      <c r="D60" s="56"/>
      <c r="E60" s="56"/>
    </row>
    <row r="61" spans="1:5" ht="11.45" customHeight="1" x14ac:dyDescent="0.2">
      <c r="A61" s="45"/>
      <c r="C61" s="56"/>
      <c r="D61" s="56"/>
      <c r="E61" s="56"/>
    </row>
    <row r="62" spans="1:5" ht="11.45" customHeight="1" x14ac:dyDescent="0.2">
      <c r="A62" s="45"/>
      <c r="C62" s="56"/>
      <c r="D62" s="56"/>
      <c r="E62" s="56"/>
    </row>
    <row r="63" spans="1:5" ht="11.45" customHeight="1" x14ac:dyDescent="0.2">
      <c r="A63" s="45"/>
      <c r="C63" s="56"/>
      <c r="D63" s="56"/>
      <c r="E63" s="56"/>
    </row>
    <row r="64" spans="1:5" ht="11.45" customHeight="1" x14ac:dyDescent="0.2">
      <c r="A64" s="45"/>
      <c r="C64" s="58"/>
      <c r="D64" s="58"/>
      <c r="E64" s="58"/>
    </row>
  </sheetData>
  <mergeCells count="12">
    <mergeCell ref="F2:G3"/>
    <mergeCell ref="B2:B8"/>
    <mergeCell ref="A2:A8"/>
    <mergeCell ref="A1:B1"/>
    <mergeCell ref="C2:C7"/>
    <mergeCell ref="C1:G1"/>
    <mergeCell ref="D2:D7"/>
    <mergeCell ref="C8:D8"/>
    <mergeCell ref="E8:G8"/>
    <mergeCell ref="E2:E7"/>
    <mergeCell ref="F4:F7"/>
    <mergeCell ref="G4:G7"/>
  </mergeCells>
  <phoneticPr fontId="43" type="noConversion"/>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62"/>
  <sheetViews>
    <sheetView zoomScale="140" zoomScaleNormal="140" workbookViewId="0">
      <pane xSplit="2" ySplit="9" topLeftCell="C10" activePane="bottomRight" state="frozen"/>
      <selection sqref="A1:B1"/>
      <selection pane="topRight" sqref="A1:B1"/>
      <selection pane="bottomLeft" sqref="A1:B1"/>
      <selection pane="bottomRight" sqref="A1:B1"/>
    </sheetView>
  </sheetViews>
  <sheetFormatPr baseColWidth="10" defaultColWidth="11.28515625" defaultRowHeight="11.45" customHeight="1" x14ac:dyDescent="0.2"/>
  <cols>
    <col min="1" max="1" width="3.7109375" style="35" customWidth="1"/>
    <col min="2" max="2" width="6.7109375" style="50" customWidth="1"/>
    <col min="3" max="3" width="9.28515625" style="64" customWidth="1"/>
    <col min="4" max="8" width="8.7109375" style="64" customWidth="1"/>
    <col min="9" max="9" width="10.7109375" style="64" customWidth="1"/>
    <col min="10" max="11" width="8.7109375" style="64" customWidth="1"/>
    <col min="12" max="16" width="10.7109375" style="50" customWidth="1"/>
    <col min="17" max="16384" width="11.28515625" style="50"/>
  </cols>
  <sheetData>
    <row r="1" spans="1:11" s="49" customFormat="1" ht="30" customHeight="1" x14ac:dyDescent="0.2">
      <c r="A1" s="160" t="s">
        <v>17</v>
      </c>
      <c r="B1" s="161"/>
      <c r="C1" s="162" t="s">
        <v>79</v>
      </c>
      <c r="D1" s="162"/>
      <c r="E1" s="162"/>
      <c r="F1" s="162"/>
      <c r="G1" s="162"/>
      <c r="H1" s="162"/>
      <c r="I1" s="162"/>
      <c r="J1" s="162"/>
      <c r="K1" s="163"/>
    </row>
    <row r="2" spans="1:11" ht="11.45" customHeight="1" x14ac:dyDescent="0.2">
      <c r="A2" s="159" t="s">
        <v>18</v>
      </c>
      <c r="B2" s="157" t="s">
        <v>103</v>
      </c>
      <c r="C2" s="157" t="s">
        <v>80</v>
      </c>
      <c r="D2" s="157" t="s">
        <v>32</v>
      </c>
      <c r="E2" s="157"/>
      <c r="F2" s="157"/>
      <c r="G2" s="157"/>
      <c r="H2" s="157"/>
      <c r="I2" s="157"/>
      <c r="J2" s="157"/>
      <c r="K2" s="158"/>
    </row>
    <row r="3" spans="1:11" ht="11.45" customHeight="1" x14ac:dyDescent="0.2">
      <c r="A3" s="159"/>
      <c r="B3" s="157"/>
      <c r="C3" s="157"/>
      <c r="D3" s="157" t="s">
        <v>33</v>
      </c>
      <c r="E3" s="157" t="s">
        <v>34</v>
      </c>
      <c r="F3" s="157" t="s">
        <v>39</v>
      </c>
      <c r="G3" s="157" t="s">
        <v>35</v>
      </c>
      <c r="H3" s="157" t="s">
        <v>38</v>
      </c>
      <c r="I3" s="157" t="s">
        <v>65</v>
      </c>
      <c r="J3" s="157" t="s">
        <v>36</v>
      </c>
      <c r="K3" s="158" t="s">
        <v>37</v>
      </c>
    </row>
    <row r="4" spans="1:11" ht="11.45" customHeight="1" x14ac:dyDescent="0.2">
      <c r="A4" s="159"/>
      <c r="B4" s="157"/>
      <c r="C4" s="157"/>
      <c r="D4" s="157"/>
      <c r="E4" s="157"/>
      <c r="F4" s="157"/>
      <c r="G4" s="157"/>
      <c r="H4" s="157"/>
      <c r="I4" s="157"/>
      <c r="J4" s="157"/>
      <c r="K4" s="158"/>
    </row>
    <row r="5" spans="1:11" ht="11.45" customHeight="1" x14ac:dyDescent="0.2">
      <c r="A5" s="159"/>
      <c r="B5" s="157"/>
      <c r="C5" s="157"/>
      <c r="D5" s="157"/>
      <c r="E5" s="157"/>
      <c r="F5" s="157"/>
      <c r="G5" s="157"/>
      <c r="H5" s="157"/>
      <c r="I5" s="157"/>
      <c r="J5" s="157"/>
      <c r="K5" s="158"/>
    </row>
    <row r="6" spans="1:11" ht="11.45" customHeight="1" x14ac:dyDescent="0.2">
      <c r="A6" s="159"/>
      <c r="B6" s="157"/>
      <c r="C6" s="157"/>
      <c r="D6" s="157"/>
      <c r="E6" s="157"/>
      <c r="F6" s="157"/>
      <c r="G6" s="157"/>
      <c r="H6" s="157"/>
      <c r="I6" s="157"/>
      <c r="J6" s="157"/>
      <c r="K6" s="158"/>
    </row>
    <row r="7" spans="1:11" ht="11.45" customHeight="1" x14ac:dyDescent="0.2">
      <c r="A7" s="159"/>
      <c r="B7" s="157"/>
      <c r="C7" s="157"/>
      <c r="D7" s="157"/>
      <c r="E7" s="157"/>
      <c r="F7" s="157"/>
      <c r="G7" s="157"/>
      <c r="H7" s="157"/>
      <c r="I7" s="157"/>
      <c r="J7" s="157"/>
      <c r="K7" s="158"/>
    </row>
    <row r="8" spans="1:11" ht="11.45" customHeight="1" x14ac:dyDescent="0.2">
      <c r="A8" s="159"/>
      <c r="B8" s="157"/>
      <c r="C8" s="157" t="s">
        <v>151</v>
      </c>
      <c r="D8" s="157"/>
      <c r="E8" s="157"/>
      <c r="F8" s="157"/>
      <c r="G8" s="157"/>
      <c r="H8" s="157"/>
      <c r="I8" s="157"/>
      <c r="J8" s="157"/>
      <c r="K8" s="158"/>
    </row>
    <row r="9" spans="1:11" s="33" customFormat="1" ht="11.45" customHeight="1" x14ac:dyDescent="0.2">
      <c r="A9" s="36">
        <v>1</v>
      </c>
      <c r="B9" s="37">
        <v>2</v>
      </c>
      <c r="C9" s="38">
        <v>3</v>
      </c>
      <c r="D9" s="38">
        <v>4</v>
      </c>
      <c r="E9" s="38">
        <v>5</v>
      </c>
      <c r="F9" s="38">
        <v>6</v>
      </c>
      <c r="G9" s="38">
        <v>7</v>
      </c>
      <c r="H9" s="38">
        <v>8</v>
      </c>
      <c r="I9" s="38">
        <v>9</v>
      </c>
      <c r="J9" s="38">
        <v>10</v>
      </c>
      <c r="K9" s="39">
        <v>11</v>
      </c>
    </row>
    <row r="10" spans="1:11" ht="11.45" customHeight="1" x14ac:dyDescent="0.2">
      <c r="A10" s="44"/>
      <c r="B10" s="51"/>
      <c r="C10" s="113"/>
      <c r="D10" s="114"/>
      <c r="E10" s="114"/>
      <c r="F10" s="114"/>
      <c r="G10" s="114"/>
      <c r="H10" s="114"/>
      <c r="I10" s="114"/>
      <c r="J10" s="114"/>
      <c r="K10" s="114"/>
    </row>
    <row r="11" spans="1:11" s="54" customFormat="1" ht="11.45" customHeight="1" x14ac:dyDescent="0.2">
      <c r="A11" s="34">
        <f>IF(C11&lt;&gt;"",COUNTA($C$11:C11),"")</f>
        <v>1</v>
      </c>
      <c r="B11" s="60">
        <v>1998</v>
      </c>
      <c r="C11" s="115">
        <v>166888</v>
      </c>
      <c r="D11" s="116">
        <v>34999</v>
      </c>
      <c r="E11" s="116" t="s">
        <v>3</v>
      </c>
      <c r="F11" s="116">
        <v>1265</v>
      </c>
      <c r="G11" s="116">
        <v>2749</v>
      </c>
      <c r="H11" s="116" t="s">
        <v>3</v>
      </c>
      <c r="I11" s="116" t="s">
        <v>3</v>
      </c>
      <c r="J11" s="116" t="s">
        <v>3</v>
      </c>
      <c r="K11" s="116">
        <v>16</v>
      </c>
    </row>
    <row r="12" spans="1:11" s="54" customFormat="1" ht="11.45" customHeight="1" x14ac:dyDescent="0.2">
      <c r="A12" s="34">
        <f>IF(C12&lt;&gt;"",COUNTA($C$11:C12),"")</f>
        <v>2</v>
      </c>
      <c r="B12" s="60">
        <v>1999</v>
      </c>
      <c r="C12" s="115">
        <v>192867</v>
      </c>
      <c r="D12" s="116">
        <v>47398</v>
      </c>
      <c r="E12" s="116" t="s">
        <v>3</v>
      </c>
      <c r="F12" s="116">
        <v>1303</v>
      </c>
      <c r="G12" s="116">
        <v>2673</v>
      </c>
      <c r="H12" s="116" t="s">
        <v>3</v>
      </c>
      <c r="I12" s="116" t="s">
        <v>3</v>
      </c>
      <c r="J12" s="116" t="s">
        <v>3</v>
      </c>
      <c r="K12" s="116">
        <v>2910</v>
      </c>
    </row>
    <row r="13" spans="1:11" s="54" customFormat="1" ht="11.45" customHeight="1" x14ac:dyDescent="0.2">
      <c r="A13" s="34">
        <f>IF(C13&lt;&gt;"",COUNTA($C$11:C13),"")</f>
        <v>3</v>
      </c>
      <c r="B13" s="60">
        <v>2000</v>
      </c>
      <c r="C13" s="115">
        <v>174698</v>
      </c>
      <c r="D13" s="116">
        <v>43676</v>
      </c>
      <c r="E13" s="116" t="s">
        <v>3</v>
      </c>
      <c r="F13" s="116">
        <v>1592</v>
      </c>
      <c r="G13" s="116">
        <v>2754</v>
      </c>
      <c r="H13" s="116" t="s">
        <v>3</v>
      </c>
      <c r="I13" s="116" t="s">
        <v>3</v>
      </c>
      <c r="J13" s="116" t="s">
        <v>3</v>
      </c>
      <c r="K13" s="116">
        <v>3985</v>
      </c>
    </row>
    <row r="14" spans="1:11" s="54" customFormat="1" ht="11.45" customHeight="1" x14ac:dyDescent="0.2">
      <c r="A14" s="34">
        <f>IF(C14&lt;&gt;"",COUNTA($C$11:C14),"")</f>
        <v>4</v>
      </c>
      <c r="B14" s="60">
        <v>2001</v>
      </c>
      <c r="C14" s="115">
        <v>162281</v>
      </c>
      <c r="D14" s="116">
        <v>45506</v>
      </c>
      <c r="E14" s="116" t="s">
        <v>3</v>
      </c>
      <c r="F14" s="116">
        <v>1010</v>
      </c>
      <c r="G14" s="116">
        <v>2575</v>
      </c>
      <c r="H14" s="116" t="s">
        <v>3</v>
      </c>
      <c r="I14" s="116" t="s">
        <v>3</v>
      </c>
      <c r="J14" s="116" t="s">
        <v>3</v>
      </c>
      <c r="K14" s="116">
        <v>7466</v>
      </c>
    </row>
    <row r="15" spans="1:11" s="54" customFormat="1" ht="11.45" customHeight="1" x14ac:dyDescent="0.2">
      <c r="A15" s="34">
        <f>IF(C15&lt;&gt;"",COUNTA($C$11:C15),"")</f>
        <v>5</v>
      </c>
      <c r="B15" s="60">
        <v>2002</v>
      </c>
      <c r="C15" s="115">
        <v>166062</v>
      </c>
      <c r="D15" s="116">
        <v>60210</v>
      </c>
      <c r="E15" s="116" t="s">
        <v>3</v>
      </c>
      <c r="F15" s="116">
        <v>1410</v>
      </c>
      <c r="G15" s="116">
        <v>891</v>
      </c>
      <c r="H15" s="116" t="s">
        <v>3</v>
      </c>
      <c r="I15" s="116" t="s">
        <v>3</v>
      </c>
      <c r="J15" s="116" t="s">
        <v>3</v>
      </c>
      <c r="K15" s="116">
        <v>5718</v>
      </c>
    </row>
    <row r="16" spans="1:11" s="54" customFormat="1" ht="11.45" customHeight="1" x14ac:dyDescent="0.2">
      <c r="A16" s="34">
        <f>IF(C16&lt;&gt;"",COUNTA($C$11:C16),"")</f>
        <v>6</v>
      </c>
      <c r="B16" s="60">
        <v>2003</v>
      </c>
      <c r="C16" s="115">
        <v>147337</v>
      </c>
      <c r="D16" s="116">
        <v>16331</v>
      </c>
      <c r="E16" s="116" t="s">
        <v>3</v>
      </c>
      <c r="F16" s="116">
        <v>3238</v>
      </c>
      <c r="G16" s="116">
        <v>810</v>
      </c>
      <c r="H16" s="116" t="s">
        <v>3</v>
      </c>
      <c r="I16" s="116" t="s">
        <v>3</v>
      </c>
      <c r="J16" s="116" t="s">
        <v>3</v>
      </c>
      <c r="K16" s="116">
        <v>2739</v>
      </c>
    </row>
    <row r="17" spans="1:11" s="54" customFormat="1" ht="11.45" customHeight="1" x14ac:dyDescent="0.2">
      <c r="A17" s="34">
        <f>IF(C17&lt;&gt;"",COUNTA($C$11:C17),"")</f>
        <v>7</v>
      </c>
      <c r="B17" s="60">
        <v>2004</v>
      </c>
      <c r="C17" s="115">
        <v>140634</v>
      </c>
      <c r="D17" s="116">
        <v>16994</v>
      </c>
      <c r="E17" s="116" t="s">
        <v>3</v>
      </c>
      <c r="F17" s="116">
        <v>715</v>
      </c>
      <c r="G17" s="116">
        <v>337</v>
      </c>
      <c r="H17" s="116" t="s">
        <v>3</v>
      </c>
      <c r="I17" s="116" t="s">
        <v>3</v>
      </c>
      <c r="J17" s="116" t="s">
        <v>3</v>
      </c>
      <c r="K17" s="116">
        <v>5973</v>
      </c>
    </row>
    <row r="18" spans="1:11" s="54" customFormat="1" ht="11.45" customHeight="1" x14ac:dyDescent="0.2">
      <c r="A18" s="34">
        <f>IF(C18&lt;&gt;"",COUNTA($C$11:C18),"")</f>
        <v>8</v>
      </c>
      <c r="B18" s="60">
        <v>2005</v>
      </c>
      <c r="C18" s="115">
        <v>142472</v>
      </c>
      <c r="D18" s="116">
        <v>21392</v>
      </c>
      <c r="E18" s="116" t="s">
        <v>3</v>
      </c>
      <c r="F18" s="116">
        <v>447</v>
      </c>
      <c r="G18" s="116">
        <v>464</v>
      </c>
      <c r="H18" s="116" t="s">
        <v>3</v>
      </c>
      <c r="I18" s="116" t="s">
        <v>3</v>
      </c>
      <c r="J18" s="116" t="s">
        <v>3</v>
      </c>
      <c r="K18" s="116">
        <v>6706</v>
      </c>
    </row>
    <row r="19" spans="1:11" s="54" customFormat="1" ht="11.45" customHeight="1" x14ac:dyDescent="0.2">
      <c r="A19" s="34" t="str">
        <f>IF(C19&lt;&gt;"",COUNTA($C$11:C19),"")</f>
        <v/>
      </c>
      <c r="B19" s="60"/>
      <c r="C19" s="115"/>
      <c r="D19" s="116"/>
      <c r="E19" s="116"/>
      <c r="F19" s="116"/>
      <c r="G19" s="116"/>
      <c r="H19" s="116"/>
      <c r="I19" s="116"/>
      <c r="J19" s="116"/>
      <c r="K19" s="116"/>
    </row>
    <row r="20" spans="1:11" s="54" customFormat="1" ht="11.45" customHeight="1" x14ac:dyDescent="0.2">
      <c r="A20" s="34">
        <f>IF(C20&lt;&gt;"",COUNTA($C$11:C20),"")</f>
        <v>9</v>
      </c>
      <c r="B20" s="60">
        <v>2006</v>
      </c>
      <c r="C20" s="115">
        <v>414312</v>
      </c>
      <c r="D20" s="116">
        <v>31407</v>
      </c>
      <c r="E20" s="116" t="s">
        <v>3</v>
      </c>
      <c r="F20" s="116">
        <v>3350</v>
      </c>
      <c r="G20" s="116">
        <v>2180</v>
      </c>
      <c r="H20" s="116" t="s">
        <v>3</v>
      </c>
      <c r="I20" s="116" t="s">
        <v>3</v>
      </c>
      <c r="J20" s="116">
        <v>201547</v>
      </c>
      <c r="K20" s="116">
        <v>10309</v>
      </c>
    </row>
    <row r="21" spans="1:11" s="54" customFormat="1" ht="11.45" customHeight="1" x14ac:dyDescent="0.2">
      <c r="A21" s="34">
        <f>IF(C21&lt;&gt;"",COUNTA($C$11:C21),"")</f>
        <v>10</v>
      </c>
      <c r="B21" s="60">
        <v>2007</v>
      </c>
      <c r="C21" s="115">
        <v>492674</v>
      </c>
      <c r="D21" s="116">
        <v>25844</v>
      </c>
      <c r="E21" s="116" t="s">
        <v>3</v>
      </c>
      <c r="F21" s="116">
        <v>1433</v>
      </c>
      <c r="G21" s="116">
        <v>1327</v>
      </c>
      <c r="H21" s="116" t="s">
        <v>3</v>
      </c>
      <c r="I21" s="116" t="s">
        <v>3</v>
      </c>
      <c r="J21" s="116">
        <v>296024</v>
      </c>
      <c r="K21" s="116">
        <v>12195</v>
      </c>
    </row>
    <row r="22" spans="1:11" s="54" customFormat="1" ht="11.45" customHeight="1" x14ac:dyDescent="0.2">
      <c r="A22" s="34">
        <f>IF(C22&lt;&gt;"",COUNTA($C$11:C22),"")</f>
        <v>11</v>
      </c>
      <c r="B22" s="60">
        <v>2008</v>
      </c>
      <c r="C22" s="115">
        <v>1420632</v>
      </c>
      <c r="D22" s="116">
        <v>26540</v>
      </c>
      <c r="E22" s="116" t="s">
        <v>3</v>
      </c>
      <c r="F22" s="116">
        <v>765</v>
      </c>
      <c r="G22" s="116">
        <v>1567</v>
      </c>
      <c r="H22" s="116" t="s">
        <v>3</v>
      </c>
      <c r="I22" s="116" t="s">
        <v>3</v>
      </c>
      <c r="J22" s="116">
        <v>1214539</v>
      </c>
      <c r="K22" s="116">
        <v>14489</v>
      </c>
    </row>
    <row r="23" spans="1:11" s="54" customFormat="1" ht="11.45" customHeight="1" x14ac:dyDescent="0.2">
      <c r="A23" s="34">
        <f>IF(C23&lt;&gt;"",COUNTA($C$11:C23),"")</f>
        <v>12</v>
      </c>
      <c r="B23" s="60">
        <v>2009</v>
      </c>
      <c r="C23" s="115">
        <v>1377150</v>
      </c>
      <c r="D23" s="116">
        <v>21664</v>
      </c>
      <c r="E23" s="116" t="s">
        <v>3</v>
      </c>
      <c r="F23" s="116">
        <v>1831</v>
      </c>
      <c r="G23" s="116">
        <v>5040</v>
      </c>
      <c r="H23" s="116" t="s">
        <v>3</v>
      </c>
      <c r="I23" s="116" t="s">
        <v>3</v>
      </c>
      <c r="J23" s="116">
        <v>1181178</v>
      </c>
      <c r="K23" s="116">
        <v>20031</v>
      </c>
    </row>
    <row r="24" spans="1:11" s="54" customFormat="1" ht="11.45" customHeight="1" x14ac:dyDescent="0.2">
      <c r="A24" s="34">
        <f>IF(C24&lt;&gt;"",COUNTA($C$11:C24),"")</f>
        <v>13</v>
      </c>
      <c r="B24" s="61">
        <v>2010</v>
      </c>
      <c r="C24" s="115">
        <v>1971437</v>
      </c>
      <c r="D24" s="116">
        <v>38737</v>
      </c>
      <c r="E24" s="116" t="s">
        <v>3</v>
      </c>
      <c r="F24" s="116">
        <v>4828</v>
      </c>
      <c r="G24" s="116">
        <v>4585</v>
      </c>
      <c r="H24" s="116" t="s">
        <v>3</v>
      </c>
      <c r="I24" s="116" t="s">
        <v>3</v>
      </c>
      <c r="J24" s="116">
        <v>1753768</v>
      </c>
      <c r="K24" s="116">
        <v>31357</v>
      </c>
    </row>
    <row r="25" spans="1:11" s="54" customFormat="1" ht="11.45" customHeight="1" x14ac:dyDescent="0.2">
      <c r="A25" s="34">
        <f>IF(C25&lt;&gt;"",COUNTA($C$11:C25),"")</f>
        <v>14</v>
      </c>
      <c r="B25" s="61">
        <v>2011</v>
      </c>
      <c r="C25" s="115">
        <v>1430966</v>
      </c>
      <c r="D25" s="116">
        <v>71007</v>
      </c>
      <c r="E25" s="116">
        <v>127766</v>
      </c>
      <c r="F25" s="116">
        <v>3487</v>
      </c>
      <c r="G25" s="116">
        <v>7729</v>
      </c>
      <c r="H25" s="116">
        <v>9736</v>
      </c>
      <c r="I25" s="116">
        <v>9250</v>
      </c>
      <c r="J25" s="116">
        <v>1176206</v>
      </c>
      <c r="K25" s="116">
        <v>25786</v>
      </c>
    </row>
    <row r="26" spans="1:11" s="54" customFormat="1" ht="11.45" customHeight="1" x14ac:dyDescent="0.2">
      <c r="A26" s="34">
        <f>IF(C26&lt;&gt;"",COUNTA($C$11:C26),"")</f>
        <v>15</v>
      </c>
      <c r="B26" s="61">
        <v>2012</v>
      </c>
      <c r="C26" s="115">
        <v>1854610</v>
      </c>
      <c r="D26" s="116">
        <v>38553</v>
      </c>
      <c r="E26" s="116">
        <v>137580</v>
      </c>
      <c r="F26" s="116">
        <v>2719</v>
      </c>
      <c r="G26" s="116">
        <v>8768</v>
      </c>
      <c r="H26" s="116">
        <v>8303</v>
      </c>
      <c r="I26" s="116">
        <v>64782</v>
      </c>
      <c r="J26" s="116">
        <v>1565706</v>
      </c>
      <c r="K26" s="116">
        <v>28199</v>
      </c>
    </row>
    <row r="27" spans="1:11" s="54" customFormat="1" ht="11.45" customHeight="1" x14ac:dyDescent="0.2">
      <c r="A27" s="34">
        <f>IF(C27&lt;&gt;"",COUNTA($C$11:C27),"")</f>
        <v>16</v>
      </c>
      <c r="B27" s="61">
        <v>2013</v>
      </c>
      <c r="C27" s="115">
        <v>1665392</v>
      </c>
      <c r="D27" s="116">
        <v>48626</v>
      </c>
      <c r="E27" s="116">
        <v>119525</v>
      </c>
      <c r="F27" s="116">
        <v>3612</v>
      </c>
      <c r="G27" s="116">
        <v>10899</v>
      </c>
      <c r="H27" s="116">
        <v>11572</v>
      </c>
      <c r="I27" s="116">
        <v>50462</v>
      </c>
      <c r="J27" s="116">
        <v>1385362</v>
      </c>
      <c r="K27" s="116">
        <v>35334</v>
      </c>
    </row>
    <row r="28" spans="1:11" s="54" customFormat="1" ht="11.45" customHeight="1" x14ac:dyDescent="0.2">
      <c r="A28" s="34">
        <f>IF(C28&lt;&gt;"",COUNTA($C$11:C28),"")</f>
        <v>17</v>
      </c>
      <c r="B28" s="61">
        <v>2014</v>
      </c>
      <c r="C28" s="115">
        <v>1750483</v>
      </c>
      <c r="D28" s="116">
        <v>37959</v>
      </c>
      <c r="E28" s="116">
        <v>135721</v>
      </c>
      <c r="F28" s="116">
        <v>4584</v>
      </c>
      <c r="G28" s="116">
        <v>16634</v>
      </c>
      <c r="H28" s="116">
        <v>10751</v>
      </c>
      <c r="I28" s="116">
        <v>37919</v>
      </c>
      <c r="J28" s="116">
        <v>1477554</v>
      </c>
      <c r="K28" s="116">
        <v>29360</v>
      </c>
    </row>
    <row r="29" spans="1:11" ht="11.45" customHeight="1" x14ac:dyDescent="0.2">
      <c r="A29" s="34">
        <f>IF(C29&lt;&gt;"",COUNTA($C$11:C29),"")</f>
        <v>18</v>
      </c>
      <c r="B29" s="61">
        <v>2015</v>
      </c>
      <c r="C29" s="115">
        <v>2362974</v>
      </c>
      <c r="D29" s="116">
        <v>45337</v>
      </c>
      <c r="E29" s="116">
        <v>138275</v>
      </c>
      <c r="F29" s="116">
        <v>3214</v>
      </c>
      <c r="G29" s="116">
        <v>15319</v>
      </c>
      <c r="H29" s="116">
        <v>13443</v>
      </c>
      <c r="I29" s="116">
        <v>30717</v>
      </c>
      <c r="J29" s="116">
        <v>2093946</v>
      </c>
      <c r="K29" s="116">
        <v>22722</v>
      </c>
    </row>
    <row r="30" spans="1:11" ht="11.45" customHeight="1" x14ac:dyDescent="0.2">
      <c r="A30" s="34" t="str">
        <f>IF(C30&lt;&gt;"",COUNTA($C$11:C30),"")</f>
        <v/>
      </c>
      <c r="B30" s="62"/>
      <c r="C30" s="115"/>
      <c r="D30" s="116"/>
      <c r="E30" s="116"/>
      <c r="F30" s="116"/>
      <c r="G30" s="116"/>
      <c r="H30" s="116"/>
      <c r="I30" s="116"/>
      <c r="J30" s="116"/>
      <c r="K30" s="116"/>
    </row>
    <row r="31" spans="1:11" ht="11.45" customHeight="1" x14ac:dyDescent="0.2">
      <c r="A31" s="34">
        <f>IF(C31&lt;&gt;"",COUNTA($C$11:C31),"")</f>
        <v>19</v>
      </c>
      <c r="B31" s="61">
        <v>2016</v>
      </c>
      <c r="C31" s="115">
        <v>3772939</v>
      </c>
      <c r="D31" s="116">
        <v>50623</v>
      </c>
      <c r="E31" s="116">
        <v>164456</v>
      </c>
      <c r="F31" s="116">
        <v>4296</v>
      </c>
      <c r="G31" s="116">
        <v>16664</v>
      </c>
      <c r="H31" s="116">
        <v>13033</v>
      </c>
      <c r="I31" s="116">
        <v>36112</v>
      </c>
      <c r="J31" s="116">
        <v>3464545</v>
      </c>
      <c r="K31" s="116">
        <v>23209</v>
      </c>
    </row>
    <row r="32" spans="1:11" ht="11.45" customHeight="1" x14ac:dyDescent="0.2">
      <c r="A32" s="34">
        <f>IF(C32&lt;&gt;"",COUNTA($C$11:C32),"")</f>
        <v>20</v>
      </c>
      <c r="B32" s="61">
        <v>2017</v>
      </c>
      <c r="C32" s="115">
        <v>3867477</v>
      </c>
      <c r="D32" s="116">
        <v>42647</v>
      </c>
      <c r="E32" s="116">
        <v>169620</v>
      </c>
      <c r="F32" s="116">
        <v>4463</v>
      </c>
      <c r="G32" s="116">
        <v>17113</v>
      </c>
      <c r="H32" s="116">
        <v>11679</v>
      </c>
      <c r="I32" s="116">
        <v>59561</v>
      </c>
      <c r="J32" s="116">
        <v>3540640</v>
      </c>
      <c r="K32" s="116">
        <v>21753</v>
      </c>
    </row>
    <row r="33" spans="1:13" ht="11.45" customHeight="1" x14ac:dyDescent="0.2">
      <c r="A33" s="34">
        <f>IF(C33&lt;&gt;"",COUNTA($C$11:C33),"")</f>
        <v>21</v>
      </c>
      <c r="B33" s="61">
        <v>2018</v>
      </c>
      <c r="C33" s="115">
        <v>2483257</v>
      </c>
      <c r="D33" s="116">
        <v>44732</v>
      </c>
      <c r="E33" s="116">
        <v>169855</v>
      </c>
      <c r="F33" s="116">
        <v>5319</v>
      </c>
      <c r="G33" s="116">
        <v>14854</v>
      </c>
      <c r="H33" s="116">
        <v>25497</v>
      </c>
      <c r="I33" s="116">
        <v>61640</v>
      </c>
      <c r="J33" s="116">
        <v>2147907</v>
      </c>
      <c r="K33" s="116">
        <v>13452</v>
      </c>
    </row>
    <row r="34" spans="1:13" ht="11.45" customHeight="1" x14ac:dyDescent="0.2">
      <c r="A34" s="34">
        <f>IF(C34&lt;&gt;"",COUNTA($C$11:C34),"")</f>
        <v>22</v>
      </c>
      <c r="B34" s="61">
        <v>2019</v>
      </c>
      <c r="C34" s="115">
        <v>2185136</v>
      </c>
      <c r="D34" s="116">
        <v>37879</v>
      </c>
      <c r="E34" s="116">
        <v>151184</v>
      </c>
      <c r="F34" s="116">
        <v>6106</v>
      </c>
      <c r="G34" s="116">
        <v>14136</v>
      </c>
      <c r="H34" s="116">
        <v>13950</v>
      </c>
      <c r="I34" s="116">
        <v>53263</v>
      </c>
      <c r="J34" s="116">
        <v>1898577</v>
      </c>
      <c r="K34" s="116">
        <v>10041</v>
      </c>
    </row>
    <row r="35" spans="1:13" ht="11.45" customHeight="1" x14ac:dyDescent="0.2">
      <c r="A35" s="34">
        <f>IF(C35&lt;&gt;"",COUNTA($C$11:C35),"")</f>
        <v>23</v>
      </c>
      <c r="B35" s="61">
        <v>2020</v>
      </c>
      <c r="C35" s="115">
        <v>2626340</v>
      </c>
      <c r="D35" s="116">
        <v>34861</v>
      </c>
      <c r="E35" s="116">
        <v>186780</v>
      </c>
      <c r="F35" s="116">
        <v>11396</v>
      </c>
      <c r="G35" s="116">
        <v>13502</v>
      </c>
      <c r="H35" s="116">
        <v>16415</v>
      </c>
      <c r="I35" s="116">
        <v>50803</v>
      </c>
      <c r="J35" s="116">
        <v>2311258</v>
      </c>
      <c r="K35" s="116">
        <v>1325</v>
      </c>
    </row>
    <row r="36" spans="1:13" ht="11.45" customHeight="1" x14ac:dyDescent="0.2">
      <c r="A36" s="34">
        <f>IF(C36&lt;&gt;"",COUNTA($C$11:C36),"")</f>
        <v>24</v>
      </c>
      <c r="B36" s="61">
        <v>2021</v>
      </c>
      <c r="C36" s="115">
        <v>3483602</v>
      </c>
      <c r="D36" s="116">
        <v>12012</v>
      </c>
      <c r="E36" s="116">
        <v>176578</v>
      </c>
      <c r="F36" s="116">
        <v>7557</v>
      </c>
      <c r="G36" s="116">
        <v>26532</v>
      </c>
      <c r="H36" s="116">
        <v>17941</v>
      </c>
      <c r="I36" s="116">
        <v>9716</v>
      </c>
      <c r="J36" s="116">
        <v>3230164</v>
      </c>
      <c r="K36" s="116">
        <v>3101</v>
      </c>
    </row>
    <row r="37" spans="1:13" ht="11.45" customHeight="1" x14ac:dyDescent="0.2">
      <c r="A37" s="34">
        <f>IF(C37&lt;&gt;"",COUNTA($C$11:C37),"")</f>
        <v>25</v>
      </c>
      <c r="B37" s="61">
        <v>2022</v>
      </c>
      <c r="C37" s="115">
        <v>3693851</v>
      </c>
      <c r="D37" s="116">
        <v>44534</v>
      </c>
      <c r="E37" s="116">
        <v>204829</v>
      </c>
      <c r="F37" s="116">
        <v>11154</v>
      </c>
      <c r="G37" s="116">
        <v>30067</v>
      </c>
      <c r="H37" s="116">
        <v>14870</v>
      </c>
      <c r="I37" s="116">
        <v>12006</v>
      </c>
      <c r="J37" s="116">
        <v>3374916</v>
      </c>
      <c r="K37" s="116">
        <v>1476</v>
      </c>
      <c r="M37" s="87"/>
    </row>
    <row r="38" spans="1:13" ht="11.45" customHeight="1" x14ac:dyDescent="0.2">
      <c r="A38" s="41">
        <f>IF(C38&lt;&gt;"",COUNTA($C$11:C38),"")</f>
        <v>26</v>
      </c>
      <c r="B38" s="105">
        <v>2023</v>
      </c>
      <c r="C38" s="117">
        <v>4738074</v>
      </c>
      <c r="D38" s="118">
        <v>46049</v>
      </c>
      <c r="E38" s="118">
        <v>252591</v>
      </c>
      <c r="F38" s="118">
        <v>15695</v>
      </c>
      <c r="G38" s="118">
        <v>119189</v>
      </c>
      <c r="H38" s="118" t="s">
        <v>3</v>
      </c>
      <c r="I38" s="118">
        <v>10619</v>
      </c>
      <c r="J38" s="118">
        <v>4271765</v>
      </c>
      <c r="K38" s="118" t="s">
        <v>3</v>
      </c>
    </row>
    <row r="39" spans="1:13" ht="11.45" customHeight="1" x14ac:dyDescent="0.2">
      <c r="A39" s="45"/>
      <c r="C39" s="63"/>
      <c r="D39" s="107"/>
      <c r="E39" s="107"/>
      <c r="F39" s="107"/>
      <c r="G39" s="108"/>
      <c r="H39" s="108"/>
      <c r="I39" s="108"/>
      <c r="J39" s="108"/>
      <c r="K39" s="108"/>
    </row>
    <row r="40" spans="1:13" ht="11.45" customHeight="1" x14ac:dyDescent="0.2">
      <c r="A40" s="45"/>
      <c r="C40" s="63"/>
      <c r="D40" s="63"/>
      <c r="E40" s="63"/>
      <c r="F40" s="63"/>
    </row>
    <row r="41" spans="1:13" ht="11.45" customHeight="1" x14ac:dyDescent="0.2">
      <c r="A41" s="45"/>
      <c r="C41" s="63"/>
      <c r="D41" s="63"/>
      <c r="E41" s="63"/>
      <c r="F41" s="63"/>
    </row>
    <row r="42" spans="1:13" ht="11.45" customHeight="1" x14ac:dyDescent="0.2">
      <c r="A42" s="45"/>
      <c r="C42" s="63"/>
      <c r="D42" s="63"/>
      <c r="E42" s="63"/>
      <c r="F42" s="63"/>
    </row>
    <row r="43" spans="1:13" ht="11.45" customHeight="1" x14ac:dyDescent="0.2">
      <c r="A43" s="45"/>
      <c r="C43" s="63"/>
      <c r="D43" s="63"/>
      <c r="E43" s="63"/>
      <c r="F43" s="63"/>
    </row>
    <row r="44" spans="1:13" ht="11.45" customHeight="1" x14ac:dyDescent="0.2">
      <c r="A44" s="45"/>
      <c r="C44" s="63"/>
      <c r="D44" s="63"/>
      <c r="E44" s="63"/>
      <c r="F44" s="63"/>
    </row>
    <row r="45" spans="1:13" ht="11.45" customHeight="1" x14ac:dyDescent="0.2">
      <c r="A45" s="45"/>
      <c r="C45" s="63"/>
      <c r="D45" s="63"/>
      <c r="E45" s="63"/>
      <c r="F45" s="63"/>
    </row>
    <row r="46" spans="1:13" ht="11.45" customHeight="1" x14ac:dyDescent="0.2">
      <c r="A46" s="45"/>
      <c r="C46" s="63"/>
      <c r="D46" s="63"/>
      <c r="E46" s="63"/>
      <c r="F46" s="63"/>
    </row>
    <row r="47" spans="1:13" ht="11.45" customHeight="1" x14ac:dyDescent="0.2">
      <c r="A47" s="45"/>
      <c r="C47" s="63"/>
      <c r="D47" s="63"/>
      <c r="E47" s="63"/>
      <c r="F47" s="63"/>
    </row>
    <row r="48" spans="1:13" ht="11.45" customHeight="1" x14ac:dyDescent="0.2">
      <c r="A48" s="45"/>
      <c r="C48" s="63"/>
      <c r="D48" s="63"/>
      <c r="E48" s="63"/>
      <c r="F48" s="63"/>
    </row>
    <row r="49" spans="1:6" ht="11.45" customHeight="1" x14ac:dyDescent="0.2">
      <c r="A49" s="45"/>
      <c r="C49" s="63"/>
      <c r="D49" s="63"/>
      <c r="E49" s="63"/>
      <c r="F49" s="63"/>
    </row>
    <row r="50" spans="1:6" ht="11.45" customHeight="1" x14ac:dyDescent="0.2">
      <c r="A50" s="45"/>
      <c r="C50" s="63"/>
      <c r="D50" s="63"/>
      <c r="E50" s="63"/>
      <c r="F50" s="63"/>
    </row>
    <row r="51" spans="1:6" ht="11.45" customHeight="1" x14ac:dyDescent="0.2">
      <c r="A51" s="45"/>
      <c r="C51" s="63"/>
      <c r="D51" s="63"/>
      <c r="E51" s="63"/>
      <c r="F51" s="63"/>
    </row>
    <row r="52" spans="1:6" ht="11.45" customHeight="1" x14ac:dyDescent="0.2">
      <c r="A52" s="45"/>
      <c r="C52" s="63"/>
      <c r="D52" s="63"/>
      <c r="E52" s="63"/>
      <c r="F52" s="63"/>
    </row>
    <row r="53" spans="1:6" ht="11.45" customHeight="1" x14ac:dyDescent="0.2">
      <c r="A53" s="45"/>
      <c r="C53" s="63"/>
      <c r="D53" s="63"/>
      <c r="E53" s="63"/>
      <c r="F53" s="63"/>
    </row>
    <row r="54" spans="1:6" ht="11.45" customHeight="1" x14ac:dyDescent="0.2">
      <c r="A54" s="45"/>
      <c r="C54" s="63"/>
      <c r="D54" s="63"/>
      <c r="E54" s="63"/>
      <c r="F54" s="63"/>
    </row>
    <row r="55" spans="1:6" ht="11.45" customHeight="1" x14ac:dyDescent="0.2">
      <c r="A55" s="45"/>
      <c r="C55" s="63"/>
      <c r="D55" s="63"/>
      <c r="E55" s="63"/>
      <c r="F55" s="63"/>
    </row>
    <row r="56" spans="1:6" ht="11.45" customHeight="1" x14ac:dyDescent="0.2">
      <c r="A56" s="45"/>
      <c r="C56" s="63"/>
      <c r="D56" s="63"/>
      <c r="E56" s="63"/>
      <c r="F56" s="63"/>
    </row>
    <row r="57" spans="1:6" ht="11.45" customHeight="1" x14ac:dyDescent="0.2">
      <c r="A57" s="45"/>
      <c r="C57" s="63"/>
      <c r="D57" s="63"/>
      <c r="E57" s="63"/>
      <c r="F57" s="63"/>
    </row>
    <row r="58" spans="1:6" ht="11.45" customHeight="1" x14ac:dyDescent="0.2">
      <c r="A58" s="45"/>
      <c r="C58" s="63"/>
      <c r="D58" s="63"/>
      <c r="E58" s="63"/>
      <c r="F58" s="63"/>
    </row>
    <row r="59" spans="1:6" ht="11.45" customHeight="1" x14ac:dyDescent="0.2">
      <c r="A59" s="45"/>
      <c r="C59" s="63"/>
      <c r="D59" s="63"/>
      <c r="E59" s="63"/>
      <c r="F59" s="63"/>
    </row>
    <row r="60" spans="1:6" ht="11.45" customHeight="1" x14ac:dyDescent="0.2">
      <c r="A60" s="45"/>
      <c r="C60" s="63"/>
      <c r="D60" s="63"/>
      <c r="E60" s="63"/>
      <c r="F60" s="63"/>
    </row>
    <row r="61" spans="1:6" ht="11.45" customHeight="1" x14ac:dyDescent="0.2">
      <c r="A61" s="45"/>
      <c r="C61" s="63"/>
      <c r="D61" s="63"/>
      <c r="E61" s="63"/>
      <c r="F61" s="63"/>
    </row>
    <row r="62" spans="1:6" ht="11.45" customHeight="1" x14ac:dyDescent="0.2">
      <c r="A62" s="45"/>
      <c r="C62" s="63"/>
      <c r="D62" s="63"/>
      <c r="E62" s="63"/>
      <c r="F62" s="63"/>
    </row>
  </sheetData>
  <mergeCells count="15">
    <mergeCell ref="A1:B1"/>
    <mergeCell ref="D3:D7"/>
    <mergeCell ref="C2:C7"/>
    <mergeCell ref="B2:B8"/>
    <mergeCell ref="A2:A8"/>
    <mergeCell ref="C1:K1"/>
    <mergeCell ref="I3:I7"/>
    <mergeCell ref="J3:J7"/>
    <mergeCell ref="C8:K8"/>
    <mergeCell ref="K3:K7"/>
    <mergeCell ref="H3:H7"/>
    <mergeCell ref="G3:G7"/>
    <mergeCell ref="F3:F7"/>
    <mergeCell ref="E3:E7"/>
    <mergeCell ref="D2:K2"/>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91"/>
  <sheetViews>
    <sheetView zoomScale="140" zoomScaleNormal="140" workbookViewId="0">
      <pane xSplit="3" ySplit="9" topLeftCell="D10" activePane="bottomRight" state="frozen"/>
      <selection sqref="A1:B1"/>
      <selection pane="topRight" sqref="A1:B1"/>
      <selection pane="bottomLeft" sqref="A1:B1"/>
      <selection pane="bottomRight" sqref="A1:C1"/>
    </sheetView>
  </sheetViews>
  <sheetFormatPr baseColWidth="10" defaultColWidth="11.28515625" defaultRowHeight="11.45" customHeight="1" x14ac:dyDescent="0.2"/>
  <cols>
    <col min="1" max="1" width="3.7109375" style="35" customWidth="1"/>
    <col min="2" max="2" width="5.7109375" style="50" customWidth="1"/>
    <col min="3" max="3" width="39.7109375" style="50" customWidth="1"/>
    <col min="4" max="4" width="10.7109375" style="50" customWidth="1"/>
    <col min="5" max="5" width="11.7109375" style="50" customWidth="1"/>
    <col min="6" max="7" width="10.28515625" style="50" customWidth="1"/>
    <col min="8" max="8" width="17.5703125" style="50" customWidth="1"/>
    <col min="9" max="16384" width="11.28515625" style="50"/>
  </cols>
  <sheetData>
    <row r="1" spans="1:9" s="49" customFormat="1" ht="30" customHeight="1" x14ac:dyDescent="0.2">
      <c r="A1" s="160" t="s">
        <v>26</v>
      </c>
      <c r="B1" s="161"/>
      <c r="C1" s="161"/>
      <c r="D1" s="167" t="s">
        <v>175</v>
      </c>
      <c r="E1" s="167"/>
      <c r="F1" s="167"/>
      <c r="G1" s="168"/>
    </row>
    <row r="2" spans="1:9" ht="11.45" customHeight="1" x14ac:dyDescent="0.2">
      <c r="A2" s="159" t="s">
        <v>18</v>
      </c>
      <c r="B2" s="157" t="s">
        <v>121</v>
      </c>
      <c r="C2" s="157" t="s">
        <v>48</v>
      </c>
      <c r="D2" s="157" t="s">
        <v>107</v>
      </c>
      <c r="E2" s="157" t="s">
        <v>80</v>
      </c>
      <c r="F2" s="165" t="s">
        <v>27</v>
      </c>
      <c r="G2" s="166"/>
    </row>
    <row r="3" spans="1:9" ht="11.45" customHeight="1" x14ac:dyDescent="0.2">
      <c r="A3" s="159"/>
      <c r="B3" s="157"/>
      <c r="C3" s="157"/>
      <c r="D3" s="157"/>
      <c r="E3" s="157"/>
      <c r="F3" s="165"/>
      <c r="G3" s="166"/>
    </row>
    <row r="4" spans="1:9" ht="11.45" customHeight="1" x14ac:dyDescent="0.2">
      <c r="A4" s="159"/>
      <c r="B4" s="157"/>
      <c r="C4" s="157"/>
      <c r="D4" s="157"/>
      <c r="E4" s="157"/>
      <c r="F4" s="165" t="s">
        <v>28</v>
      </c>
      <c r="G4" s="166" t="s">
        <v>29</v>
      </c>
    </row>
    <row r="5" spans="1:9" ht="11.45" customHeight="1" x14ac:dyDescent="0.2">
      <c r="A5" s="159"/>
      <c r="B5" s="157"/>
      <c r="C5" s="157"/>
      <c r="D5" s="157"/>
      <c r="E5" s="157"/>
      <c r="F5" s="165"/>
      <c r="G5" s="166"/>
    </row>
    <row r="6" spans="1:9" ht="11.45" customHeight="1" x14ac:dyDescent="0.2">
      <c r="A6" s="159"/>
      <c r="B6" s="157"/>
      <c r="C6" s="157"/>
      <c r="D6" s="157"/>
      <c r="E6" s="157"/>
      <c r="F6" s="165"/>
      <c r="G6" s="166"/>
    </row>
    <row r="7" spans="1:9" ht="11.45" customHeight="1" x14ac:dyDescent="0.2">
      <c r="A7" s="159"/>
      <c r="B7" s="157"/>
      <c r="C7" s="157"/>
      <c r="D7" s="157"/>
      <c r="E7" s="157"/>
      <c r="F7" s="165"/>
      <c r="G7" s="166"/>
    </row>
    <row r="8" spans="1:9" ht="11.45" customHeight="1" x14ac:dyDescent="0.2">
      <c r="A8" s="159"/>
      <c r="B8" s="157"/>
      <c r="C8" s="157"/>
      <c r="D8" s="84" t="s">
        <v>30</v>
      </c>
      <c r="E8" s="165" t="s">
        <v>151</v>
      </c>
      <c r="F8" s="165"/>
      <c r="G8" s="166"/>
    </row>
    <row r="9" spans="1:9" s="33" customFormat="1" ht="11.45" customHeight="1" x14ac:dyDescent="0.2">
      <c r="A9" s="36">
        <v>1</v>
      </c>
      <c r="B9" s="37">
        <v>2</v>
      </c>
      <c r="C9" s="38">
        <v>3</v>
      </c>
      <c r="D9" s="38">
        <v>4</v>
      </c>
      <c r="E9" s="38">
        <v>5</v>
      </c>
      <c r="F9" s="38">
        <v>6</v>
      </c>
      <c r="G9" s="39">
        <v>7</v>
      </c>
    </row>
    <row r="10" spans="1:9" ht="11.45" customHeight="1" x14ac:dyDescent="0.2">
      <c r="A10" s="40"/>
      <c r="B10" s="60"/>
      <c r="C10" s="67"/>
      <c r="D10" s="119"/>
      <c r="E10" s="120"/>
      <c r="F10" s="120"/>
      <c r="G10" s="120"/>
    </row>
    <row r="11" spans="1:9" s="54" customFormat="1" ht="11.25" x14ac:dyDescent="0.2">
      <c r="A11" s="34">
        <f>IF(D11&lt;&gt;"",COUNTA($D$11:D11),"")</f>
        <v>1</v>
      </c>
      <c r="B11" s="60" t="s">
        <v>91</v>
      </c>
      <c r="C11" s="68" t="s">
        <v>42</v>
      </c>
      <c r="D11" s="119">
        <v>19</v>
      </c>
      <c r="E11" s="120">
        <v>46049</v>
      </c>
      <c r="F11" s="120" t="s">
        <v>3</v>
      </c>
      <c r="G11" s="120" t="s">
        <v>3</v>
      </c>
    </row>
    <row r="12" spans="1:9" s="54" customFormat="1" ht="11.25" x14ac:dyDescent="0.2">
      <c r="A12" s="34" t="str">
        <f>IF(D12&lt;&gt;"",COUNTA($D$11:D12),"")</f>
        <v/>
      </c>
      <c r="B12" s="60"/>
      <c r="C12" s="68" t="s">
        <v>138</v>
      </c>
      <c r="D12" s="119"/>
      <c r="E12" s="120"/>
      <c r="F12" s="120"/>
      <c r="G12" s="120"/>
    </row>
    <row r="13" spans="1:9" s="75" customFormat="1" ht="11.25" x14ac:dyDescent="0.2">
      <c r="A13" s="41">
        <f>IF(D13&lt;&gt;"",COUNTA($D$11:D13),"")</f>
        <v>2</v>
      </c>
      <c r="B13" s="61">
        <v>1325</v>
      </c>
      <c r="C13" s="68" t="s">
        <v>179</v>
      </c>
      <c r="D13" s="119">
        <v>4</v>
      </c>
      <c r="E13" s="120" t="s">
        <v>3</v>
      </c>
      <c r="F13" s="120" t="s">
        <v>3</v>
      </c>
      <c r="G13" s="120" t="s">
        <v>3</v>
      </c>
    </row>
    <row r="14" spans="1:9" s="54" customFormat="1" ht="22.5" x14ac:dyDescent="0.2">
      <c r="A14" s="34">
        <f>IF(D14&lt;&gt;"",COUNTA($D$11:D14),"")</f>
        <v>3</v>
      </c>
      <c r="B14" s="60">
        <v>1400</v>
      </c>
      <c r="C14" s="68" t="s">
        <v>189</v>
      </c>
      <c r="D14" s="119">
        <v>5</v>
      </c>
      <c r="E14" s="120" t="s">
        <v>3</v>
      </c>
      <c r="F14" s="120" t="s">
        <v>3</v>
      </c>
      <c r="G14" s="120" t="s">
        <v>4</v>
      </c>
    </row>
    <row r="15" spans="1:9" s="54" customFormat="1" ht="22.5" x14ac:dyDescent="0.2">
      <c r="A15" s="34">
        <f>IF(D15&lt;&gt;"",COUNTA($D$11:D15),"")</f>
        <v>4</v>
      </c>
      <c r="B15" s="60">
        <v>1900</v>
      </c>
      <c r="C15" s="68" t="s">
        <v>188</v>
      </c>
      <c r="D15" s="119">
        <v>7</v>
      </c>
      <c r="E15" s="120">
        <v>1192</v>
      </c>
      <c r="F15" s="120">
        <v>1192</v>
      </c>
      <c r="G15" s="120" t="s">
        <v>4</v>
      </c>
      <c r="I15" s="88"/>
    </row>
    <row r="16" spans="1:9" s="54" customFormat="1" ht="11.25" x14ac:dyDescent="0.2">
      <c r="A16" s="34" t="str">
        <f>IF(D16&lt;&gt;"",COUNTA($D$11:D16),"")</f>
        <v/>
      </c>
      <c r="B16" s="60"/>
      <c r="C16" s="69"/>
      <c r="D16" s="119"/>
      <c r="E16" s="120"/>
      <c r="F16" s="120"/>
      <c r="G16" s="120"/>
    </row>
    <row r="17" spans="1:8" s="54" customFormat="1" ht="11.25" x14ac:dyDescent="0.2">
      <c r="A17" s="34">
        <f>IF(D17&lt;&gt;"",COUNTA($D$11:D17),"")</f>
        <v>5</v>
      </c>
      <c r="B17" s="60" t="s">
        <v>92</v>
      </c>
      <c r="C17" s="68" t="s">
        <v>43</v>
      </c>
      <c r="D17" s="119">
        <v>105</v>
      </c>
      <c r="E17" s="120">
        <v>252591</v>
      </c>
      <c r="F17" s="120">
        <v>199494</v>
      </c>
      <c r="G17" s="120">
        <v>53097</v>
      </c>
      <c r="H17" s="75"/>
    </row>
    <row r="18" spans="1:8" s="54" customFormat="1" ht="11.25" x14ac:dyDescent="0.2">
      <c r="A18" s="34" t="str">
        <f>IF(D18&lt;&gt;"",COUNTA($D$11:D18),"")</f>
        <v/>
      </c>
      <c r="B18" s="60"/>
      <c r="C18" s="68" t="s">
        <v>41</v>
      </c>
      <c r="D18" s="119"/>
      <c r="E18" s="120"/>
      <c r="F18" s="120"/>
      <c r="G18" s="120"/>
      <c r="H18" s="75"/>
    </row>
    <row r="19" spans="1:8" s="54" customFormat="1" ht="11.25" x14ac:dyDescent="0.2">
      <c r="A19" s="34">
        <f>IF(D19&lt;&gt;"",COUNTA($D$11:D19),"")</f>
        <v>6</v>
      </c>
      <c r="B19" s="60">
        <v>2200</v>
      </c>
      <c r="C19" s="68" t="s">
        <v>49</v>
      </c>
      <c r="D19" s="119">
        <v>85</v>
      </c>
      <c r="E19" s="120">
        <v>213773</v>
      </c>
      <c r="F19" s="120" t="s">
        <v>3</v>
      </c>
      <c r="G19" s="120" t="s">
        <v>3</v>
      </c>
      <c r="H19" s="75"/>
    </row>
    <row r="20" spans="1:8" ht="11.25" x14ac:dyDescent="0.2">
      <c r="A20" s="34">
        <f>IF(D20&lt;&gt;"",COUNTA($D$11:D20),"")</f>
        <v>7</v>
      </c>
      <c r="B20" s="60">
        <v>2310</v>
      </c>
      <c r="C20" s="69" t="s">
        <v>50</v>
      </c>
      <c r="D20" s="119">
        <v>12</v>
      </c>
      <c r="E20" s="120" t="s">
        <v>3</v>
      </c>
      <c r="F20" s="120">
        <v>5064</v>
      </c>
      <c r="G20" s="120" t="s">
        <v>3</v>
      </c>
    </row>
    <row r="21" spans="1:8" ht="11.25" x14ac:dyDescent="0.2">
      <c r="A21" s="34">
        <f>IF(D21&lt;&gt;"",COUNTA($D$11:D21),"")</f>
        <v>8</v>
      </c>
      <c r="B21" s="60">
        <v>2320</v>
      </c>
      <c r="C21" s="69" t="s">
        <v>51</v>
      </c>
      <c r="D21" s="119">
        <v>9</v>
      </c>
      <c r="E21" s="120">
        <v>11336</v>
      </c>
      <c r="F21" s="120" t="s">
        <v>3</v>
      </c>
      <c r="G21" s="120" t="s">
        <v>3</v>
      </c>
    </row>
    <row r="22" spans="1:8" ht="11.25" x14ac:dyDescent="0.2">
      <c r="A22" s="34">
        <f>IF(D22&lt;&gt;"",COUNTA($D$11:D22),"")</f>
        <v>9</v>
      </c>
      <c r="B22" s="60">
        <v>2400</v>
      </c>
      <c r="C22" s="69" t="s">
        <v>108</v>
      </c>
      <c r="D22" s="119">
        <v>6</v>
      </c>
      <c r="E22" s="120" t="s">
        <v>3</v>
      </c>
      <c r="F22" s="120" t="s">
        <v>3</v>
      </c>
      <c r="G22" s="120" t="s">
        <v>4</v>
      </c>
    </row>
    <row r="23" spans="1:8" ht="22.5" x14ac:dyDescent="0.2">
      <c r="A23" s="34">
        <f>IF(D23&lt;&gt;"",COUNTA($D$11:D23),"")</f>
        <v>10</v>
      </c>
      <c r="B23" s="60">
        <v>2600</v>
      </c>
      <c r="C23" s="68" t="s">
        <v>186</v>
      </c>
      <c r="D23" s="119">
        <v>5</v>
      </c>
      <c r="E23" s="120">
        <v>9553</v>
      </c>
      <c r="F23" s="120">
        <v>9553</v>
      </c>
      <c r="G23" s="120" t="s">
        <v>4</v>
      </c>
    </row>
    <row r="24" spans="1:8" ht="22.5" x14ac:dyDescent="0.2">
      <c r="A24" s="34">
        <f>IF(D24&lt;&gt;"",COUNTA($D$11:D24),"")</f>
        <v>11</v>
      </c>
      <c r="B24" s="60">
        <v>2900</v>
      </c>
      <c r="C24" s="68" t="s">
        <v>187</v>
      </c>
      <c r="D24" s="119">
        <v>5</v>
      </c>
      <c r="E24" s="120">
        <v>6715</v>
      </c>
      <c r="F24" s="120">
        <v>6715</v>
      </c>
      <c r="G24" s="120" t="s">
        <v>4</v>
      </c>
    </row>
    <row r="25" spans="1:8" ht="11.25" x14ac:dyDescent="0.2">
      <c r="A25" s="34" t="str">
        <f>IF(D25&lt;&gt;"",COUNTA($D$11:D25),"")</f>
        <v/>
      </c>
      <c r="B25" s="60"/>
      <c r="C25" s="69"/>
      <c r="D25" s="119"/>
      <c r="E25" s="120"/>
      <c r="F25" s="120"/>
      <c r="G25" s="120"/>
    </row>
    <row r="26" spans="1:8" ht="11.25" x14ac:dyDescent="0.2">
      <c r="A26" s="34">
        <f>IF(D26&lt;&gt;"",COUNTA($D$11:D26),"")</f>
        <v>12</v>
      </c>
      <c r="B26" s="60" t="s">
        <v>93</v>
      </c>
      <c r="C26" s="68" t="s">
        <v>44</v>
      </c>
      <c r="D26" s="119">
        <v>37</v>
      </c>
      <c r="E26" s="120">
        <v>15695</v>
      </c>
      <c r="F26" s="120" t="s">
        <v>3</v>
      </c>
      <c r="G26" s="120" t="s">
        <v>3</v>
      </c>
    </row>
    <row r="27" spans="1:8" ht="11.25" x14ac:dyDescent="0.2">
      <c r="A27" s="34" t="str">
        <f>IF(D27&lt;&gt;"",COUNTA($D$11:D27),"")</f>
        <v/>
      </c>
      <c r="B27" s="60"/>
      <c r="C27" s="68" t="s">
        <v>41</v>
      </c>
      <c r="D27" s="119"/>
      <c r="E27" s="120"/>
      <c r="F27" s="120"/>
      <c r="G27" s="120"/>
    </row>
    <row r="28" spans="1:8" ht="11.25" x14ac:dyDescent="0.2">
      <c r="A28" s="34">
        <f>IF(D28&lt;&gt;"",COUNTA($D$11:D28),"")</f>
        <v>13</v>
      </c>
      <c r="B28" s="61">
        <v>3112</v>
      </c>
      <c r="C28" s="68" t="s">
        <v>52</v>
      </c>
      <c r="D28" s="119">
        <v>5</v>
      </c>
      <c r="E28" s="120" t="s">
        <v>3</v>
      </c>
      <c r="F28" s="120" t="s">
        <v>3</v>
      </c>
      <c r="G28" s="120" t="s">
        <v>4</v>
      </c>
    </row>
    <row r="29" spans="1:8" ht="11.25" x14ac:dyDescent="0.2">
      <c r="A29" s="34">
        <f>IF(D29&lt;&gt;"",COUNTA($D$11:D29),"")</f>
        <v>14</v>
      </c>
      <c r="B29" s="61">
        <v>3242</v>
      </c>
      <c r="C29" s="68" t="s">
        <v>139</v>
      </c>
      <c r="D29" s="119">
        <v>2</v>
      </c>
      <c r="E29" s="120" t="s">
        <v>3</v>
      </c>
      <c r="F29" s="120" t="s">
        <v>3</v>
      </c>
      <c r="G29" s="120" t="s">
        <v>4</v>
      </c>
    </row>
    <row r="30" spans="1:8" ht="11.45" customHeight="1" x14ac:dyDescent="0.2">
      <c r="A30" s="34">
        <f>IF(D30&lt;&gt;"",COUNTA($D$11:D30),"")</f>
        <v>15</v>
      </c>
      <c r="B30" s="61">
        <v>3244</v>
      </c>
      <c r="C30" s="68" t="s">
        <v>122</v>
      </c>
      <c r="D30" s="119">
        <v>5</v>
      </c>
      <c r="E30" s="120">
        <v>336</v>
      </c>
      <c r="F30" s="120">
        <v>336</v>
      </c>
      <c r="G30" s="120" t="s">
        <v>4</v>
      </c>
    </row>
    <row r="31" spans="1:8" ht="11.25" x14ac:dyDescent="0.2">
      <c r="A31" s="34">
        <f>IF(D31&lt;&gt;"",COUNTA($D$11:D31),"")</f>
        <v>16</v>
      </c>
      <c r="B31" s="61">
        <v>3245</v>
      </c>
      <c r="C31" s="68" t="s">
        <v>123</v>
      </c>
      <c r="D31" s="119">
        <v>17</v>
      </c>
      <c r="E31" s="120">
        <v>5939</v>
      </c>
      <c r="F31" s="120" t="s">
        <v>3</v>
      </c>
      <c r="G31" s="120" t="s">
        <v>3</v>
      </c>
    </row>
    <row r="32" spans="1:8" ht="22.5" x14ac:dyDescent="0.2">
      <c r="A32" s="34">
        <f>IF(D32&lt;&gt;"",COUNTA($D$11:D32),"")</f>
        <v>17</v>
      </c>
      <c r="B32" s="60">
        <v>3900</v>
      </c>
      <c r="C32" s="68" t="s">
        <v>185</v>
      </c>
      <c r="D32" s="119">
        <v>4</v>
      </c>
      <c r="E32" s="120" t="s">
        <v>3</v>
      </c>
      <c r="F32" s="120" t="s">
        <v>3</v>
      </c>
      <c r="G32" s="120" t="s">
        <v>4</v>
      </c>
    </row>
    <row r="33" spans="1:7" ht="11.25" x14ac:dyDescent="0.2">
      <c r="A33" s="34" t="str">
        <f>IF(D33&lt;&gt;"",COUNTA($D$11:D33),"")</f>
        <v/>
      </c>
      <c r="B33" s="60"/>
      <c r="C33" s="69"/>
      <c r="D33" s="119"/>
      <c r="E33" s="120"/>
      <c r="F33" s="120"/>
      <c r="G33" s="120"/>
    </row>
    <row r="34" spans="1:7" ht="11.25" x14ac:dyDescent="0.2">
      <c r="A34" s="34">
        <f>IF(D34&lt;&gt;"",COUNTA($D$11:D34),"")</f>
        <v>18</v>
      </c>
      <c r="B34" s="60" t="s">
        <v>94</v>
      </c>
      <c r="C34" s="68" t="s">
        <v>45</v>
      </c>
      <c r="D34" s="119">
        <v>17</v>
      </c>
      <c r="E34" s="120">
        <v>199189</v>
      </c>
      <c r="F34" s="120">
        <v>33513</v>
      </c>
      <c r="G34" s="120">
        <v>85676</v>
      </c>
    </row>
    <row r="35" spans="1:7" ht="11.25" x14ac:dyDescent="0.2">
      <c r="A35" s="34" t="str">
        <f>IF(D35&lt;&gt;"",COUNTA($D$11:D35),"")</f>
        <v/>
      </c>
      <c r="B35" s="60"/>
      <c r="C35" s="68" t="s">
        <v>41</v>
      </c>
      <c r="D35" s="119"/>
      <c r="E35" s="120"/>
      <c r="F35" s="120"/>
      <c r="G35" s="120"/>
    </row>
    <row r="36" spans="1:7" s="74" customFormat="1" ht="22.5" x14ac:dyDescent="0.2">
      <c r="A36" s="41">
        <f>IF(D36&lt;&gt;"",COUNTA($D$11:D36),"")</f>
        <v>19</v>
      </c>
      <c r="B36" s="61">
        <v>4300</v>
      </c>
      <c r="C36" s="68" t="s">
        <v>53</v>
      </c>
      <c r="D36" s="119">
        <v>4</v>
      </c>
      <c r="E36" s="120" t="s">
        <v>3</v>
      </c>
      <c r="F36" s="120">
        <v>1113</v>
      </c>
      <c r="G36" s="120" t="s">
        <v>3</v>
      </c>
    </row>
    <row r="37" spans="1:7" ht="11.25" x14ac:dyDescent="0.2">
      <c r="A37" s="34">
        <f>IF(D37&lt;&gt;"",COUNTA($D$11:D37),"")</f>
        <v>20</v>
      </c>
      <c r="B37" s="61">
        <v>4500</v>
      </c>
      <c r="C37" s="85" t="s">
        <v>184</v>
      </c>
      <c r="D37" s="119">
        <v>7</v>
      </c>
      <c r="E37" s="120" t="s">
        <v>3</v>
      </c>
      <c r="F37" s="120" t="s">
        <v>3</v>
      </c>
      <c r="G37" s="120" t="s">
        <v>3</v>
      </c>
    </row>
    <row r="38" spans="1:7" ht="11.25" x14ac:dyDescent="0.2">
      <c r="A38" s="34" t="str">
        <f>IF(D38&lt;&gt;"",COUNTA($D$11:D38),"")</f>
        <v/>
      </c>
      <c r="B38" s="60"/>
      <c r="C38" s="69"/>
      <c r="D38" s="119"/>
      <c r="E38" s="120"/>
      <c r="F38" s="120"/>
      <c r="G38" s="120"/>
    </row>
    <row r="39" spans="1:7" ht="11.25" x14ac:dyDescent="0.2">
      <c r="A39" s="34">
        <f>IF(D39&lt;&gt;"",COUNTA($D$11:D39),"")</f>
        <v>21</v>
      </c>
      <c r="B39" s="60" t="s">
        <v>95</v>
      </c>
      <c r="C39" s="68" t="s">
        <v>46</v>
      </c>
      <c r="D39" s="119">
        <v>27</v>
      </c>
      <c r="E39" s="120" t="s">
        <v>3</v>
      </c>
      <c r="F39" s="120" t="s">
        <v>3</v>
      </c>
      <c r="G39" s="120" t="s">
        <v>4</v>
      </c>
    </row>
    <row r="40" spans="1:7" ht="11.25" x14ac:dyDescent="0.2">
      <c r="A40" s="34" t="str">
        <f>IF(D40&lt;&gt;"",COUNTA($D$11:D40),"")</f>
        <v/>
      </c>
      <c r="B40" s="60"/>
      <c r="C40" s="68" t="s">
        <v>41</v>
      </c>
      <c r="D40" s="119"/>
      <c r="E40" s="120"/>
      <c r="F40" s="120"/>
      <c r="G40" s="120"/>
    </row>
    <row r="41" spans="1:7" ht="33.75" x14ac:dyDescent="0.2">
      <c r="A41" s="34">
        <f>IF(D41&lt;&gt;"",COUNTA($D$11:D41),"")</f>
        <v>22</v>
      </c>
      <c r="B41" s="60">
        <v>5100</v>
      </c>
      <c r="C41" s="69" t="s">
        <v>109</v>
      </c>
      <c r="D41" s="119">
        <v>9</v>
      </c>
      <c r="E41" s="120" t="s">
        <v>3</v>
      </c>
      <c r="F41" s="120" t="s">
        <v>3</v>
      </c>
      <c r="G41" s="120" t="s">
        <v>4</v>
      </c>
    </row>
    <row r="42" spans="1:7" ht="11.25" x14ac:dyDescent="0.2">
      <c r="A42" s="34">
        <f>IF(D42&lt;&gt;"",COUNTA($D$11:D42),"")</f>
        <v>23</v>
      </c>
      <c r="B42" s="60">
        <v>5220</v>
      </c>
      <c r="C42" s="69" t="s">
        <v>54</v>
      </c>
      <c r="D42" s="119">
        <v>8</v>
      </c>
      <c r="E42" s="120">
        <v>9282</v>
      </c>
      <c r="F42" s="120">
        <v>9282</v>
      </c>
      <c r="G42" s="120" t="s">
        <v>4</v>
      </c>
    </row>
    <row r="43" spans="1:7" ht="22.5" x14ac:dyDescent="0.2">
      <c r="A43" s="34">
        <f>IF(D43&lt;&gt;"",COUNTA($D$11:D43),"")</f>
        <v>24</v>
      </c>
      <c r="B43" s="61">
        <v>5230</v>
      </c>
      <c r="C43" s="68" t="s">
        <v>129</v>
      </c>
      <c r="D43" s="119">
        <v>3</v>
      </c>
      <c r="E43" s="120" t="s">
        <v>3</v>
      </c>
      <c r="F43" s="120" t="s">
        <v>3</v>
      </c>
      <c r="G43" s="120" t="s">
        <v>4</v>
      </c>
    </row>
    <row r="44" spans="1:7" ht="22.5" x14ac:dyDescent="0.2">
      <c r="A44" s="34">
        <f>IF(D44&lt;&gt;"",COUNTA($D$11:D44),"")</f>
        <v>25</v>
      </c>
      <c r="B44" s="60">
        <v>5900</v>
      </c>
      <c r="C44" s="69" t="s">
        <v>130</v>
      </c>
      <c r="D44" s="119">
        <v>8</v>
      </c>
      <c r="E44" s="120" t="s">
        <v>3</v>
      </c>
      <c r="F44" s="120" t="s">
        <v>3</v>
      </c>
      <c r="G44" s="120" t="s">
        <v>4</v>
      </c>
    </row>
    <row r="45" spans="1:7" ht="11.25" x14ac:dyDescent="0.2">
      <c r="A45" s="34" t="str">
        <f>IF(D45&lt;&gt;"",COUNTA($D$11:D45),"")</f>
        <v/>
      </c>
      <c r="B45" s="60"/>
      <c r="C45" s="69"/>
      <c r="D45" s="119"/>
      <c r="E45" s="120"/>
      <c r="F45" s="120"/>
      <c r="G45" s="120"/>
    </row>
    <row r="46" spans="1:7" ht="33.75" x14ac:dyDescent="0.2">
      <c r="A46" s="34">
        <f>IF(D46&lt;&gt;"",COUNTA($D$11:D46),"")</f>
        <v>26</v>
      </c>
      <c r="B46" s="61" t="s">
        <v>96</v>
      </c>
      <c r="C46" s="68" t="s">
        <v>110</v>
      </c>
      <c r="D46" s="119">
        <v>20</v>
      </c>
      <c r="E46" s="120">
        <v>10619</v>
      </c>
      <c r="F46" s="120">
        <v>10619</v>
      </c>
      <c r="G46" s="120" t="s">
        <v>4</v>
      </c>
    </row>
    <row r="47" spans="1:7" ht="11.25" x14ac:dyDescent="0.2">
      <c r="A47" s="34" t="str">
        <f>IF(D47&lt;&gt;"",COUNTA($D$11:D47),"")</f>
        <v/>
      </c>
      <c r="B47" s="60"/>
      <c r="C47" s="68" t="s">
        <v>41</v>
      </c>
      <c r="D47" s="119"/>
      <c r="E47" s="120"/>
      <c r="F47" s="120"/>
      <c r="G47" s="120"/>
    </row>
    <row r="48" spans="1:7" ht="11.25" x14ac:dyDescent="0.2">
      <c r="A48" s="34">
        <f>IF(D48&lt;&gt;"",COUNTA($D$11:D48),"")</f>
        <v>27</v>
      </c>
      <c r="B48" s="60">
        <v>6111</v>
      </c>
      <c r="C48" s="69" t="s">
        <v>183</v>
      </c>
      <c r="D48" s="119">
        <v>4</v>
      </c>
      <c r="E48" s="120" t="s">
        <v>3</v>
      </c>
      <c r="F48" s="120" t="s">
        <v>3</v>
      </c>
      <c r="G48" s="120" t="s">
        <v>4</v>
      </c>
    </row>
    <row r="49" spans="1:11" ht="33.75" x14ac:dyDescent="0.2">
      <c r="A49" s="34">
        <f>IF(D49&lt;&gt;"",COUNTA($D$11:D49),"")</f>
        <v>28</v>
      </c>
      <c r="B49" s="60">
        <v>6119</v>
      </c>
      <c r="C49" s="69" t="s">
        <v>111</v>
      </c>
      <c r="D49" s="119">
        <v>3</v>
      </c>
      <c r="E49" s="120" t="s">
        <v>3</v>
      </c>
      <c r="F49" s="120" t="s">
        <v>3</v>
      </c>
      <c r="G49" s="120" t="s">
        <v>4</v>
      </c>
    </row>
    <row r="50" spans="1:11" ht="11.25" x14ac:dyDescent="0.2">
      <c r="A50" s="34">
        <f>IF(D50&lt;&gt;"",COUNTA($D$11:D50),"")</f>
        <v>29</v>
      </c>
      <c r="B50" s="60">
        <v>6121</v>
      </c>
      <c r="C50" s="69" t="s">
        <v>112</v>
      </c>
      <c r="D50" s="119">
        <v>2</v>
      </c>
      <c r="E50" s="120" t="s">
        <v>3</v>
      </c>
      <c r="F50" s="120" t="s">
        <v>3</v>
      </c>
      <c r="G50" s="120" t="s">
        <v>4</v>
      </c>
    </row>
    <row r="51" spans="1:11" ht="22.5" x14ac:dyDescent="0.2">
      <c r="A51" s="34">
        <f>IF(D51&lt;&gt;"",COUNTA($D$11:D51),"")</f>
        <v>30</v>
      </c>
      <c r="B51" s="60">
        <v>6500</v>
      </c>
      <c r="C51" s="69" t="s">
        <v>113</v>
      </c>
      <c r="D51" s="119">
        <v>4</v>
      </c>
      <c r="E51" s="120" t="s">
        <v>3</v>
      </c>
      <c r="F51" s="120" t="s">
        <v>3</v>
      </c>
      <c r="G51" s="120" t="s">
        <v>4</v>
      </c>
    </row>
    <row r="52" spans="1:11" ht="33.75" x14ac:dyDescent="0.2">
      <c r="A52" s="34">
        <f>IF(D52&lt;&gt;"",COUNTA($D$11:D52),"")</f>
        <v>31</v>
      </c>
      <c r="B52" s="61">
        <v>6900</v>
      </c>
      <c r="C52" s="68" t="s">
        <v>114</v>
      </c>
      <c r="D52" s="119">
        <v>8</v>
      </c>
      <c r="E52" s="120">
        <v>1928</v>
      </c>
      <c r="F52" s="120">
        <v>1928</v>
      </c>
      <c r="G52" s="120" t="s">
        <v>4</v>
      </c>
    </row>
    <row r="53" spans="1:11" ht="11.25" x14ac:dyDescent="0.2">
      <c r="A53" s="34" t="str">
        <f>IF(D53&lt;&gt;"",COUNTA($D$11:D53),"")</f>
        <v/>
      </c>
      <c r="B53" s="60"/>
      <c r="C53" s="69"/>
      <c r="D53" s="119"/>
      <c r="E53" s="120"/>
      <c r="F53" s="120"/>
      <c r="G53" s="120"/>
    </row>
    <row r="54" spans="1:11" s="74" customFormat="1" ht="11.25" x14ac:dyDescent="0.2">
      <c r="A54" s="41">
        <f>IF(D54&lt;&gt;"",COUNTA($D$11:D54),"")</f>
        <v>32</v>
      </c>
      <c r="B54" s="61" t="s">
        <v>97</v>
      </c>
      <c r="C54" s="68" t="s">
        <v>47</v>
      </c>
      <c r="D54" s="119">
        <v>194</v>
      </c>
      <c r="E54" s="120">
        <v>4271765</v>
      </c>
      <c r="F54" s="120">
        <v>961550</v>
      </c>
      <c r="G54" s="120">
        <v>3310215</v>
      </c>
    </row>
    <row r="55" spans="1:11" s="74" customFormat="1" ht="11.25" x14ac:dyDescent="0.2">
      <c r="A55" s="41" t="str">
        <f>IF(D55&lt;&gt;"",COUNTA($D$11:D55),"")</f>
        <v/>
      </c>
      <c r="B55" s="61"/>
      <c r="C55" s="68" t="s">
        <v>41</v>
      </c>
      <c r="D55" s="119"/>
      <c r="E55" s="120"/>
      <c r="F55" s="120"/>
      <c r="G55" s="120"/>
    </row>
    <row r="56" spans="1:11" ht="11.25" x14ac:dyDescent="0.2">
      <c r="A56" s="34">
        <f>IF(D56&lt;&gt;"",COUNTA($D$11:D56),"")</f>
        <v>33</v>
      </c>
      <c r="B56" s="60">
        <v>7211</v>
      </c>
      <c r="C56" s="69" t="s">
        <v>55</v>
      </c>
      <c r="D56" s="119">
        <v>32</v>
      </c>
      <c r="E56" s="120">
        <v>3237442</v>
      </c>
      <c r="F56" s="120" t="s">
        <v>3</v>
      </c>
      <c r="G56" s="120" t="s">
        <v>3</v>
      </c>
      <c r="H56" s="74"/>
      <c r="I56" s="74"/>
      <c r="J56" s="74"/>
      <c r="K56" s="74"/>
    </row>
    <row r="57" spans="1:11" ht="11.25" x14ac:dyDescent="0.2">
      <c r="A57" s="34">
        <f>IF(D57&lt;&gt;"",COUNTA($D$11:D57),"")</f>
        <v>34</v>
      </c>
      <c r="B57" s="60">
        <v>7212</v>
      </c>
      <c r="C57" s="69" t="s">
        <v>56</v>
      </c>
      <c r="D57" s="119">
        <v>7</v>
      </c>
      <c r="E57" s="120">
        <v>368493</v>
      </c>
      <c r="F57" s="120" t="s">
        <v>3</v>
      </c>
      <c r="G57" s="120" t="s">
        <v>3</v>
      </c>
      <c r="H57" s="74"/>
      <c r="I57" s="74"/>
      <c r="J57" s="74"/>
      <c r="K57" s="109"/>
    </row>
    <row r="58" spans="1:11" ht="11.25" x14ac:dyDescent="0.2">
      <c r="A58" s="34">
        <f>IF(D58&lt;&gt;"",COUNTA($D$11:D58),"")</f>
        <v>35</v>
      </c>
      <c r="B58" s="60">
        <v>7221</v>
      </c>
      <c r="C58" s="69" t="s">
        <v>182</v>
      </c>
      <c r="D58" s="119">
        <v>12</v>
      </c>
      <c r="E58" s="120" t="s">
        <v>3</v>
      </c>
      <c r="F58" s="120" t="s">
        <v>3</v>
      </c>
      <c r="G58" s="120" t="s">
        <v>4</v>
      </c>
      <c r="H58" s="74"/>
      <c r="I58" s="74"/>
      <c r="J58" s="74"/>
      <c r="K58" s="74"/>
    </row>
    <row r="59" spans="1:11" ht="11.25" x14ac:dyDescent="0.2">
      <c r="A59" s="34">
        <f>IF(D59&lt;&gt;"",COUNTA($D$11:D59),"")</f>
        <v>36</v>
      </c>
      <c r="B59" s="60">
        <v>7225</v>
      </c>
      <c r="C59" s="69" t="s">
        <v>180</v>
      </c>
      <c r="D59" s="119">
        <v>8</v>
      </c>
      <c r="E59" s="120">
        <v>12308</v>
      </c>
      <c r="F59" s="120" t="s">
        <v>3</v>
      </c>
      <c r="G59" s="120" t="s">
        <v>3</v>
      </c>
      <c r="H59" s="74"/>
      <c r="I59" s="74"/>
      <c r="J59" s="74"/>
      <c r="K59" s="74"/>
    </row>
    <row r="60" spans="1:11" ht="11.25" x14ac:dyDescent="0.2">
      <c r="A60" s="34">
        <f>IF(D60&lt;&gt;"",COUNTA($D$11:D60),"")</f>
        <v>37</v>
      </c>
      <c r="B60" s="60">
        <v>7231</v>
      </c>
      <c r="C60" s="69" t="s">
        <v>124</v>
      </c>
      <c r="D60" s="119">
        <v>7</v>
      </c>
      <c r="E60" s="120" t="s">
        <v>3</v>
      </c>
      <c r="F60" s="120">
        <v>2889</v>
      </c>
      <c r="G60" s="120" t="s">
        <v>3</v>
      </c>
      <c r="H60" s="74"/>
      <c r="I60" s="74"/>
      <c r="J60" s="74"/>
      <c r="K60" s="74"/>
    </row>
    <row r="61" spans="1:11" ht="11.25" x14ac:dyDescent="0.2">
      <c r="A61" s="34">
        <f>IF(D61&lt;&gt;"",COUNTA($D$11:D61),"")</f>
        <v>38</v>
      </c>
      <c r="B61" s="60">
        <v>7251</v>
      </c>
      <c r="C61" s="69" t="s">
        <v>181</v>
      </c>
      <c r="D61" s="119">
        <v>16</v>
      </c>
      <c r="E61" s="120">
        <v>2591</v>
      </c>
      <c r="F61" s="120">
        <v>2591</v>
      </c>
      <c r="G61" s="120" t="s">
        <v>4</v>
      </c>
      <c r="H61" s="74"/>
      <c r="I61" s="74"/>
      <c r="J61" s="74"/>
      <c r="K61" s="74"/>
    </row>
    <row r="62" spans="1:11" ht="11.25" x14ac:dyDescent="0.2">
      <c r="A62" s="34">
        <f>IF(D62&lt;&gt;"",COUNTA($D$11:D62),"")</f>
        <v>39</v>
      </c>
      <c r="B62" s="60">
        <v>7252</v>
      </c>
      <c r="C62" s="69" t="s">
        <v>57</v>
      </c>
      <c r="D62" s="119">
        <v>43</v>
      </c>
      <c r="E62" s="120">
        <v>65716</v>
      </c>
      <c r="F62" s="120" t="s">
        <v>3</v>
      </c>
      <c r="G62" s="120" t="s">
        <v>3</v>
      </c>
      <c r="H62" s="74"/>
      <c r="I62" s="74"/>
      <c r="J62" s="74"/>
      <c r="K62" s="74"/>
    </row>
    <row r="63" spans="1:11" ht="11.25" x14ac:dyDescent="0.2">
      <c r="A63" s="34">
        <f>IF(D63&lt;&gt;"",COUNTA($D$11:D63),"")</f>
        <v>40</v>
      </c>
      <c r="B63" s="60">
        <v>7281</v>
      </c>
      <c r="C63" s="69" t="s">
        <v>76</v>
      </c>
      <c r="D63" s="119">
        <v>8</v>
      </c>
      <c r="E63" s="120" t="s">
        <v>3</v>
      </c>
      <c r="F63" s="120">
        <v>31271</v>
      </c>
      <c r="G63" s="120" t="s">
        <v>3</v>
      </c>
      <c r="H63" s="74"/>
      <c r="I63" s="74"/>
      <c r="J63" s="74"/>
      <c r="K63" s="74"/>
    </row>
    <row r="64" spans="1:11" ht="11.25" x14ac:dyDescent="0.2">
      <c r="A64" s="34">
        <f>IF(D64&lt;&gt;"",COUNTA($D$11:D64),"")</f>
        <v>41</v>
      </c>
      <c r="B64" s="60">
        <v>7282</v>
      </c>
      <c r="C64" s="69" t="s">
        <v>125</v>
      </c>
      <c r="D64" s="119">
        <v>2</v>
      </c>
      <c r="E64" s="120" t="s">
        <v>3</v>
      </c>
      <c r="F64" s="120" t="s">
        <v>3</v>
      </c>
      <c r="G64" s="120" t="s">
        <v>4</v>
      </c>
      <c r="H64" s="74"/>
      <c r="I64" s="74"/>
      <c r="J64" s="74"/>
      <c r="K64" s="74"/>
    </row>
    <row r="65" spans="1:16" ht="44.45" customHeight="1" x14ac:dyDescent="0.2">
      <c r="A65" s="34">
        <f>IF(D65&lt;&gt;"",COUNTA($D$11:D65),"")</f>
        <v>42</v>
      </c>
      <c r="B65" s="60">
        <v>7299</v>
      </c>
      <c r="C65" s="69" t="s">
        <v>190</v>
      </c>
      <c r="D65" s="119">
        <v>4</v>
      </c>
      <c r="E65" s="120">
        <v>23122</v>
      </c>
      <c r="F65" s="120" t="s">
        <v>3</v>
      </c>
      <c r="G65" s="120" t="s">
        <v>3</v>
      </c>
      <c r="H65" s="74"/>
      <c r="I65" s="74"/>
      <c r="J65" s="74"/>
      <c r="K65" s="74"/>
    </row>
    <row r="66" spans="1:16" ht="11.25" x14ac:dyDescent="0.2">
      <c r="A66" s="34">
        <f>IF(D66&lt;&gt;"",COUNTA($D$11:D66),"")</f>
        <v>43</v>
      </c>
      <c r="B66" s="60">
        <v>7311</v>
      </c>
      <c r="C66" s="69" t="s">
        <v>58</v>
      </c>
      <c r="D66" s="119">
        <v>5</v>
      </c>
      <c r="E66" s="120">
        <v>661</v>
      </c>
      <c r="F66" s="120">
        <v>661</v>
      </c>
      <c r="G66" s="120" t="s">
        <v>4</v>
      </c>
      <c r="H66" s="74"/>
      <c r="I66" s="74"/>
      <c r="J66" s="74"/>
      <c r="K66" s="74"/>
    </row>
    <row r="67" spans="1:16" ht="11.25" x14ac:dyDescent="0.2">
      <c r="A67" s="34">
        <f>IF(D67&lt;&gt;"",COUNTA($D$11:D67),"")</f>
        <v>44</v>
      </c>
      <c r="B67" s="60">
        <v>7321</v>
      </c>
      <c r="C67" s="69" t="s">
        <v>59</v>
      </c>
      <c r="D67" s="119">
        <v>13</v>
      </c>
      <c r="E67" s="120">
        <v>2463</v>
      </c>
      <c r="F67" s="120">
        <v>2463</v>
      </c>
      <c r="G67" s="120" t="s">
        <v>4</v>
      </c>
      <c r="H67" s="74"/>
      <c r="I67" s="74"/>
      <c r="J67" s="74"/>
      <c r="K67" s="74"/>
    </row>
    <row r="68" spans="1:16" ht="11.25" x14ac:dyDescent="0.2">
      <c r="A68" s="34">
        <f>IF(D68&lt;&gt;"",COUNTA($D$11:D68),"")</f>
        <v>45</v>
      </c>
      <c r="B68" s="61">
        <v>7333</v>
      </c>
      <c r="C68" s="68" t="s">
        <v>126</v>
      </c>
      <c r="D68" s="119">
        <v>69</v>
      </c>
      <c r="E68" s="120">
        <v>301451</v>
      </c>
      <c r="F68" s="120" t="s">
        <v>3</v>
      </c>
      <c r="G68" s="120" t="s">
        <v>3</v>
      </c>
      <c r="H68" s="74"/>
      <c r="I68" s="74"/>
      <c r="J68" s="74"/>
      <c r="K68" s="74"/>
    </row>
    <row r="69" spans="1:16" ht="11.25" x14ac:dyDescent="0.2">
      <c r="A69" s="34">
        <f>IF(D69&lt;&gt;"",COUNTA($D$11:D69),"")</f>
        <v>46</v>
      </c>
      <c r="B69" s="61">
        <v>7334</v>
      </c>
      <c r="C69" s="68" t="s">
        <v>127</v>
      </c>
      <c r="D69" s="119">
        <v>19</v>
      </c>
      <c r="E69" s="120">
        <v>15942</v>
      </c>
      <c r="F69" s="120" t="s">
        <v>3</v>
      </c>
      <c r="G69" s="120" t="s">
        <v>3</v>
      </c>
    </row>
    <row r="70" spans="1:16" ht="11.25" x14ac:dyDescent="0.2">
      <c r="A70" s="34">
        <f>IF(D70&lt;&gt;"",COUNTA($D$11:D70),"")</f>
        <v>47</v>
      </c>
      <c r="B70" s="61">
        <v>7335</v>
      </c>
      <c r="C70" s="68" t="s">
        <v>128</v>
      </c>
      <c r="D70" s="119">
        <v>7</v>
      </c>
      <c r="E70" s="120">
        <v>17930</v>
      </c>
      <c r="F70" s="120">
        <v>17930</v>
      </c>
      <c r="G70" s="120" t="s">
        <v>4</v>
      </c>
    </row>
    <row r="71" spans="1:16" ht="11.25" x14ac:dyDescent="0.2">
      <c r="A71" s="34">
        <f>IF(D71&lt;&gt;"",COUNTA($D$11:D71),"")</f>
        <v>48</v>
      </c>
      <c r="B71" s="61">
        <v>7336</v>
      </c>
      <c r="C71" s="68" t="s">
        <v>191</v>
      </c>
      <c r="D71" s="119">
        <v>5</v>
      </c>
      <c r="E71" s="120">
        <v>1592</v>
      </c>
      <c r="F71" s="120">
        <v>1592</v>
      </c>
      <c r="G71" s="120" t="s">
        <v>4</v>
      </c>
    </row>
    <row r="72" spans="1:16" s="102" customFormat="1" ht="11.25" x14ac:dyDescent="0.2">
      <c r="A72" s="41" t="str">
        <f>IF(D72&lt;&gt;"",COUNTA($D$11:D72),"")</f>
        <v/>
      </c>
      <c r="B72" s="61"/>
      <c r="C72" s="68"/>
      <c r="D72" s="119"/>
      <c r="E72" s="120"/>
      <c r="F72" s="120"/>
      <c r="G72" s="120"/>
      <c r="H72" s="74"/>
      <c r="I72" s="74"/>
      <c r="J72" s="74"/>
      <c r="K72" s="74"/>
      <c r="L72" s="74"/>
      <c r="M72" s="74"/>
      <c r="N72" s="74"/>
      <c r="O72" s="74"/>
      <c r="P72" s="74"/>
    </row>
    <row r="73" spans="1:16" s="74" customFormat="1" ht="33.75" x14ac:dyDescent="0.2">
      <c r="A73" s="41">
        <f>IF(D73&lt;&gt;"",COUNTA($D$11:D73),"")</f>
        <v>49</v>
      </c>
      <c r="B73" s="61">
        <v>7339</v>
      </c>
      <c r="C73" s="68" t="s">
        <v>140</v>
      </c>
      <c r="D73" s="119">
        <v>5</v>
      </c>
      <c r="E73" s="120">
        <v>3109</v>
      </c>
      <c r="F73" s="120" t="s">
        <v>3</v>
      </c>
      <c r="G73" s="120" t="s">
        <v>3</v>
      </c>
    </row>
    <row r="74" spans="1:16" ht="22.5" x14ac:dyDescent="0.2">
      <c r="A74" s="34">
        <f>IF(D74&lt;&gt;"",COUNTA($D$11:D74),"")</f>
        <v>50</v>
      </c>
      <c r="B74" s="61">
        <v>7341</v>
      </c>
      <c r="C74" s="68" t="s">
        <v>141</v>
      </c>
      <c r="D74" s="119">
        <v>2</v>
      </c>
      <c r="E74" s="120" t="s">
        <v>3</v>
      </c>
      <c r="F74" s="120" t="s">
        <v>3</v>
      </c>
      <c r="G74" s="120" t="s">
        <v>4</v>
      </c>
    </row>
    <row r="75" spans="1:16" ht="22.5" x14ac:dyDescent="0.2">
      <c r="A75" s="34">
        <f>IF(D75&lt;&gt;"",COUNTA($D$11:D75),"")</f>
        <v>51</v>
      </c>
      <c r="B75" s="60">
        <v>7900</v>
      </c>
      <c r="C75" s="86" t="s">
        <v>192</v>
      </c>
      <c r="D75" s="119">
        <v>11</v>
      </c>
      <c r="E75" s="120">
        <v>7209</v>
      </c>
      <c r="F75" s="120" t="s">
        <v>3</v>
      </c>
      <c r="G75" s="120" t="s">
        <v>3</v>
      </c>
    </row>
    <row r="76" spans="1:16" ht="22.5" x14ac:dyDescent="0.2">
      <c r="A76" s="34">
        <f>IF(D76&lt;&gt;"",COUNTA($D$11:D76),"")</f>
        <v>52</v>
      </c>
      <c r="B76" s="60">
        <v>8000</v>
      </c>
      <c r="C76" s="69" t="s">
        <v>115</v>
      </c>
      <c r="D76" s="119">
        <v>8</v>
      </c>
      <c r="E76" s="120" t="s">
        <v>3</v>
      </c>
      <c r="F76" s="120" t="s">
        <v>3</v>
      </c>
      <c r="G76" s="120" t="s">
        <v>4</v>
      </c>
    </row>
    <row r="77" spans="1:16" ht="11.25" x14ac:dyDescent="0.2">
      <c r="A77" s="34" t="str">
        <f>IF(D77&lt;&gt;"",COUNTA($D$11:D77),"")</f>
        <v/>
      </c>
      <c r="B77" s="60"/>
      <c r="C77" s="69"/>
      <c r="D77" s="119"/>
      <c r="E77" s="120"/>
      <c r="F77" s="120"/>
      <c r="G77" s="120"/>
    </row>
    <row r="78" spans="1:16" ht="11.25" x14ac:dyDescent="0.2">
      <c r="A78" s="34">
        <f>IF(D78&lt;&gt;"",COUNTA($D$11:D78),"")</f>
        <v>53</v>
      </c>
      <c r="B78" s="60"/>
      <c r="C78" s="106" t="s">
        <v>40</v>
      </c>
      <c r="D78" s="117">
        <v>316</v>
      </c>
      <c r="E78" s="118">
        <v>4738074</v>
      </c>
      <c r="F78" s="118">
        <v>1261877</v>
      </c>
      <c r="G78" s="118">
        <v>3476197</v>
      </c>
    </row>
    <row r="79" spans="1:16" ht="11.45" customHeight="1" x14ac:dyDescent="0.2">
      <c r="D79" s="89"/>
      <c r="E79" s="89"/>
      <c r="F79" s="89"/>
      <c r="G79" s="89"/>
    </row>
    <row r="80" spans="1:16" ht="11.45" customHeight="1" x14ac:dyDescent="0.2">
      <c r="D80" s="65"/>
      <c r="E80" s="110"/>
      <c r="F80" s="110"/>
      <c r="G80" s="110"/>
      <c r="H80" s="74"/>
    </row>
    <row r="81" spans="4:7" ht="11.45" customHeight="1" x14ac:dyDescent="0.2">
      <c r="D81" s="65"/>
      <c r="E81" s="65"/>
      <c r="F81" s="65"/>
      <c r="G81" s="65"/>
    </row>
    <row r="82" spans="4:7" ht="11.45" customHeight="1" x14ac:dyDescent="0.2">
      <c r="D82" s="65"/>
      <c r="E82" s="65"/>
      <c r="F82" s="65"/>
      <c r="G82" s="65"/>
    </row>
    <row r="83" spans="4:7" ht="11.45" customHeight="1" x14ac:dyDescent="0.2">
      <c r="D83" s="65"/>
      <c r="E83" s="65"/>
      <c r="F83" s="65"/>
      <c r="G83" s="65"/>
    </row>
    <row r="84" spans="4:7" ht="11.45" customHeight="1" x14ac:dyDescent="0.2">
      <c r="D84" s="65"/>
      <c r="E84" s="65"/>
      <c r="F84" s="65"/>
      <c r="G84" s="65"/>
    </row>
    <row r="85" spans="4:7" ht="11.45" customHeight="1" x14ac:dyDescent="0.2">
      <c r="D85" s="65"/>
      <c r="E85" s="65"/>
      <c r="F85" s="65"/>
      <c r="G85" s="65"/>
    </row>
    <row r="86" spans="4:7" ht="11.45" customHeight="1" x14ac:dyDescent="0.2">
      <c r="D86" s="65"/>
      <c r="E86" s="65"/>
      <c r="F86" s="65"/>
      <c r="G86" s="65"/>
    </row>
    <row r="87" spans="4:7" ht="11.45" customHeight="1" x14ac:dyDescent="0.2">
      <c r="D87" s="65"/>
      <c r="E87" s="65"/>
      <c r="F87" s="65"/>
      <c r="G87" s="65"/>
    </row>
    <row r="88" spans="4:7" ht="11.45" customHeight="1" x14ac:dyDescent="0.2">
      <c r="D88" s="65"/>
      <c r="E88" s="65"/>
      <c r="F88" s="65"/>
      <c r="G88" s="65"/>
    </row>
    <row r="89" spans="4:7" ht="11.45" customHeight="1" x14ac:dyDescent="0.2">
      <c r="D89" s="65"/>
      <c r="E89" s="65"/>
      <c r="F89" s="65"/>
      <c r="G89" s="65"/>
    </row>
    <row r="90" spans="4:7" ht="11.45" customHeight="1" x14ac:dyDescent="0.2">
      <c r="D90" s="65"/>
      <c r="E90" s="65"/>
      <c r="F90" s="65"/>
      <c r="G90" s="65"/>
    </row>
    <row r="91" spans="4:7" ht="11.45" customHeight="1" x14ac:dyDescent="0.2">
      <c r="D91" s="65"/>
      <c r="E91" s="65"/>
      <c r="F91" s="65"/>
      <c r="G91" s="65"/>
    </row>
  </sheetData>
  <mergeCells count="11">
    <mergeCell ref="D1:G1"/>
    <mergeCell ref="A1:C1"/>
    <mergeCell ref="D2:D7"/>
    <mergeCell ref="E2:E7"/>
    <mergeCell ref="F4:F7"/>
    <mergeCell ref="G4:G7"/>
    <mergeCell ref="E8:G8"/>
    <mergeCell ref="F2:G3"/>
    <mergeCell ref="C2:C8"/>
    <mergeCell ref="B2:B8"/>
    <mergeCell ref="A2:A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3"/>
  <sheetViews>
    <sheetView zoomScale="140" zoomScaleNormal="140" workbookViewId="0">
      <pane xSplit="2" ySplit="9" topLeftCell="C10" activePane="bottomRight" state="frozen"/>
      <selection sqref="A1:B1"/>
      <selection pane="topRight" sqref="A1:B1"/>
      <selection pane="bottomLeft" sqref="A1:B1"/>
      <selection pane="bottomRight" sqref="A1:B1"/>
    </sheetView>
  </sheetViews>
  <sheetFormatPr baseColWidth="10" defaultColWidth="11.28515625" defaultRowHeight="11.45" customHeight="1" x14ac:dyDescent="0.2"/>
  <cols>
    <col min="1" max="1" width="3.7109375" style="35" customWidth="1"/>
    <col min="2" max="2" width="21.7109375" style="50" customWidth="1"/>
    <col min="3" max="3" width="13.7109375" style="50" customWidth="1"/>
    <col min="4" max="4" width="12.7109375" style="50" customWidth="1"/>
    <col min="5" max="5" width="13.7109375" style="50" customWidth="1"/>
    <col min="6" max="6" width="13.7109375" style="74" customWidth="1"/>
    <col min="7" max="7" width="12.7109375" style="74" customWidth="1"/>
    <col min="8" max="16384" width="11.28515625" style="50"/>
  </cols>
  <sheetData>
    <row r="1" spans="1:8" s="49" customFormat="1" ht="30" customHeight="1" x14ac:dyDescent="0.2">
      <c r="A1" s="160" t="s">
        <v>104</v>
      </c>
      <c r="B1" s="161"/>
      <c r="C1" s="167" t="s">
        <v>176</v>
      </c>
      <c r="D1" s="167"/>
      <c r="E1" s="167"/>
      <c r="F1" s="167"/>
      <c r="G1" s="168"/>
    </row>
    <row r="2" spans="1:8" ht="11.45" customHeight="1" x14ac:dyDescent="0.2">
      <c r="A2" s="159" t="s">
        <v>18</v>
      </c>
      <c r="B2" s="157" t="s">
        <v>150</v>
      </c>
      <c r="C2" s="157" t="s">
        <v>116</v>
      </c>
      <c r="D2" s="157" t="s">
        <v>31</v>
      </c>
      <c r="E2" s="157" t="s">
        <v>77</v>
      </c>
      <c r="F2" s="169" t="s">
        <v>27</v>
      </c>
      <c r="G2" s="170"/>
    </row>
    <row r="3" spans="1:8" ht="11.45" customHeight="1" x14ac:dyDescent="0.2">
      <c r="A3" s="159"/>
      <c r="B3" s="157"/>
      <c r="C3" s="157"/>
      <c r="D3" s="157"/>
      <c r="E3" s="157"/>
      <c r="F3" s="169"/>
      <c r="G3" s="170"/>
    </row>
    <row r="4" spans="1:8" ht="11.45" customHeight="1" x14ac:dyDescent="0.2">
      <c r="A4" s="159"/>
      <c r="B4" s="157"/>
      <c r="C4" s="157"/>
      <c r="D4" s="157"/>
      <c r="E4" s="157"/>
      <c r="F4" s="169" t="s">
        <v>28</v>
      </c>
      <c r="G4" s="170" t="s">
        <v>29</v>
      </c>
    </row>
    <row r="5" spans="1:8" ht="11.45" customHeight="1" x14ac:dyDescent="0.2">
      <c r="A5" s="159"/>
      <c r="B5" s="157"/>
      <c r="C5" s="157"/>
      <c r="D5" s="157"/>
      <c r="E5" s="157"/>
      <c r="F5" s="169"/>
      <c r="G5" s="170"/>
    </row>
    <row r="6" spans="1:8" ht="11.45" customHeight="1" x14ac:dyDescent="0.2">
      <c r="A6" s="159"/>
      <c r="B6" s="157"/>
      <c r="C6" s="157"/>
      <c r="D6" s="157"/>
      <c r="E6" s="157"/>
      <c r="F6" s="169"/>
      <c r="G6" s="170"/>
    </row>
    <row r="7" spans="1:8" ht="11.45" customHeight="1" x14ac:dyDescent="0.2">
      <c r="A7" s="159"/>
      <c r="B7" s="157"/>
      <c r="C7" s="157"/>
      <c r="D7" s="157"/>
      <c r="E7" s="157"/>
      <c r="F7" s="169"/>
      <c r="G7" s="170"/>
    </row>
    <row r="8" spans="1:8" ht="11.45" customHeight="1" x14ac:dyDescent="0.2">
      <c r="A8" s="159"/>
      <c r="B8" s="157"/>
      <c r="C8" s="157" t="s">
        <v>30</v>
      </c>
      <c r="D8" s="157"/>
      <c r="E8" s="157" t="s">
        <v>151</v>
      </c>
      <c r="F8" s="157"/>
      <c r="G8" s="158"/>
    </row>
    <row r="9" spans="1:8" s="33" customFormat="1" ht="11.45" customHeight="1" x14ac:dyDescent="0.2">
      <c r="A9" s="36">
        <v>1</v>
      </c>
      <c r="B9" s="37">
        <v>2</v>
      </c>
      <c r="C9" s="38">
        <v>3</v>
      </c>
      <c r="D9" s="38">
        <v>4</v>
      </c>
      <c r="E9" s="38">
        <v>5</v>
      </c>
      <c r="F9" s="42">
        <v>6</v>
      </c>
      <c r="G9" s="43">
        <v>7</v>
      </c>
    </row>
    <row r="10" spans="1:8" ht="11.45" customHeight="1" x14ac:dyDescent="0.2">
      <c r="A10" s="40"/>
      <c r="B10" s="51"/>
      <c r="C10" s="121"/>
      <c r="D10" s="121"/>
      <c r="E10" s="121"/>
      <c r="F10" s="121"/>
      <c r="G10" s="121"/>
    </row>
    <row r="11" spans="1:8" ht="11.45" customHeight="1" x14ac:dyDescent="0.2">
      <c r="A11" s="34">
        <f>IF(C11&lt;&gt;"",COUNTA($C11:C$11),"")</f>
        <v>1</v>
      </c>
      <c r="B11" s="70" t="s">
        <v>60</v>
      </c>
      <c r="C11" s="122">
        <v>316</v>
      </c>
      <c r="D11" s="122">
        <v>9757</v>
      </c>
      <c r="E11" s="122">
        <v>4738074</v>
      </c>
      <c r="F11" s="122">
        <v>1261877</v>
      </c>
      <c r="G11" s="122">
        <v>3476197</v>
      </c>
      <c r="H11" s="98"/>
    </row>
    <row r="12" spans="1:8" ht="11.45" customHeight="1" x14ac:dyDescent="0.2">
      <c r="A12" s="34" t="str">
        <f>IF(C12&lt;&gt;"",COUNTA($C$11:C12),"")</f>
        <v/>
      </c>
      <c r="B12" s="66"/>
      <c r="C12" s="121"/>
      <c r="D12" s="121"/>
      <c r="E12" s="121"/>
      <c r="F12" s="121"/>
      <c r="G12" s="121"/>
      <c r="H12" s="99"/>
    </row>
    <row r="13" spans="1:8" s="54" customFormat="1" ht="11.45" customHeight="1" x14ac:dyDescent="0.2">
      <c r="A13" s="34">
        <f>IF(C13&lt;&gt;"",COUNTA($C$11:C13),"")</f>
        <v>2</v>
      </c>
      <c r="B13" s="71" t="s">
        <v>82</v>
      </c>
      <c r="C13" s="121">
        <v>48</v>
      </c>
      <c r="D13" s="121">
        <v>2471</v>
      </c>
      <c r="E13" s="121">
        <v>3437360</v>
      </c>
      <c r="F13" s="121" t="s">
        <v>3</v>
      </c>
      <c r="G13" s="121" t="s">
        <v>3</v>
      </c>
      <c r="H13" s="100"/>
    </row>
    <row r="14" spans="1:8" s="54" customFormat="1" ht="11.45" customHeight="1" x14ac:dyDescent="0.2">
      <c r="A14" s="34">
        <f>IF(C14&lt;&gt;"",COUNTA($C$11:C14),"")</f>
        <v>3</v>
      </c>
      <c r="B14" s="71" t="s">
        <v>83</v>
      </c>
      <c r="C14" s="121">
        <v>25</v>
      </c>
      <c r="D14" s="121">
        <v>689</v>
      </c>
      <c r="E14" s="121">
        <v>83501</v>
      </c>
      <c r="F14" s="121" t="s">
        <v>3</v>
      </c>
      <c r="G14" s="121" t="s">
        <v>3</v>
      </c>
      <c r="H14" s="100"/>
    </row>
    <row r="15" spans="1:8" s="54" customFormat="1" ht="11.45" customHeight="1" x14ac:dyDescent="0.2">
      <c r="A15" s="34" t="str">
        <f>IF(C15&lt;&gt;"",COUNTA($C$11:C15),"")</f>
        <v/>
      </c>
      <c r="B15" s="71"/>
      <c r="C15" s="121"/>
      <c r="D15" s="121"/>
      <c r="E15" s="121"/>
      <c r="F15" s="121"/>
      <c r="G15" s="121"/>
      <c r="H15" s="100"/>
    </row>
    <row r="16" spans="1:8" s="54" customFormat="1" ht="11.45" customHeight="1" x14ac:dyDescent="0.2">
      <c r="A16" s="34">
        <f>IF(C16&lt;&gt;"",COUNTA($C$11:C16),"")</f>
        <v>4</v>
      </c>
      <c r="B16" s="71" t="s">
        <v>84</v>
      </c>
      <c r="C16" s="121">
        <v>55</v>
      </c>
      <c r="D16" s="121">
        <v>2184</v>
      </c>
      <c r="E16" s="121">
        <v>425319</v>
      </c>
      <c r="F16" s="121">
        <v>242541</v>
      </c>
      <c r="G16" s="121">
        <v>182778</v>
      </c>
      <c r="H16" s="98"/>
    </row>
    <row r="17" spans="1:9" s="54" customFormat="1" ht="11.45" customHeight="1" x14ac:dyDescent="0.2">
      <c r="A17" s="34">
        <f>IF(C17&lt;&gt;"",COUNTA($C$11:C17),"")</f>
        <v>5</v>
      </c>
      <c r="B17" s="71" t="s">
        <v>85</v>
      </c>
      <c r="C17" s="121">
        <v>59</v>
      </c>
      <c r="D17" s="121">
        <v>1346</v>
      </c>
      <c r="E17" s="121">
        <v>335365</v>
      </c>
      <c r="F17" s="121">
        <v>323436</v>
      </c>
      <c r="G17" s="121">
        <v>11929</v>
      </c>
      <c r="H17" s="98"/>
    </row>
    <row r="18" spans="1:9" s="54" customFormat="1" ht="11.45" customHeight="1" x14ac:dyDescent="0.2">
      <c r="A18" s="34">
        <f>IF(C18&lt;&gt;"",COUNTA($C$11:C18),"")</f>
        <v>6</v>
      </c>
      <c r="B18" s="71" t="s">
        <v>86</v>
      </c>
      <c r="C18" s="121">
        <v>35</v>
      </c>
      <c r="D18" s="121">
        <v>625</v>
      </c>
      <c r="E18" s="121">
        <v>37244</v>
      </c>
      <c r="F18" s="121" t="s">
        <v>3</v>
      </c>
      <c r="G18" s="121" t="s">
        <v>3</v>
      </c>
      <c r="H18" s="100"/>
    </row>
    <row r="19" spans="1:9" s="54" customFormat="1" ht="11.45" customHeight="1" x14ac:dyDescent="0.2">
      <c r="A19" s="34">
        <f>IF(C19&lt;&gt;"",COUNTA($C$11:C19),"")</f>
        <v>7</v>
      </c>
      <c r="B19" s="71" t="s">
        <v>87</v>
      </c>
      <c r="C19" s="121">
        <v>24</v>
      </c>
      <c r="D19" s="121">
        <v>546</v>
      </c>
      <c r="E19" s="121">
        <v>83436</v>
      </c>
      <c r="F19" s="121" t="s">
        <v>3</v>
      </c>
      <c r="G19" s="121" t="s">
        <v>3</v>
      </c>
      <c r="H19" s="100"/>
    </row>
    <row r="20" spans="1:9" s="54" customFormat="1" ht="11.45" customHeight="1" x14ac:dyDescent="0.2">
      <c r="A20" s="34">
        <f>IF(C20&lt;&gt;"",COUNTA($C$11:C20),"")</f>
        <v>8</v>
      </c>
      <c r="B20" s="71" t="s">
        <v>88</v>
      </c>
      <c r="C20" s="121">
        <v>31</v>
      </c>
      <c r="D20" s="121">
        <v>967</v>
      </c>
      <c r="E20" s="121">
        <v>155271</v>
      </c>
      <c r="F20" s="121" t="s">
        <v>3</v>
      </c>
      <c r="G20" s="121" t="s">
        <v>3</v>
      </c>
      <c r="H20" s="100"/>
      <c r="I20" s="88"/>
    </row>
    <row r="21" spans="1:9" s="54" customFormat="1" ht="11.45" customHeight="1" x14ac:dyDescent="0.2">
      <c r="A21" s="34">
        <f>IF(C21&lt;&gt;"",COUNTA($C$11:C21),"")</f>
        <v>9</v>
      </c>
      <c r="B21" s="71" t="s">
        <v>89</v>
      </c>
      <c r="C21" s="121">
        <v>39</v>
      </c>
      <c r="D21" s="121">
        <v>929</v>
      </c>
      <c r="E21" s="121">
        <v>180578</v>
      </c>
      <c r="F21" s="121" t="s">
        <v>3</v>
      </c>
      <c r="G21" s="121" t="s">
        <v>3</v>
      </c>
      <c r="H21" s="98"/>
    </row>
    <row r="22" spans="1:9" ht="11.45" customHeight="1" x14ac:dyDescent="0.2">
      <c r="C22" s="72"/>
      <c r="D22" s="72"/>
      <c r="E22" s="72"/>
      <c r="F22" s="73"/>
      <c r="G22" s="73"/>
      <c r="H22" s="99"/>
    </row>
    <row r="23" spans="1:9" ht="11.45" customHeight="1" x14ac:dyDescent="0.2">
      <c r="C23" s="91"/>
      <c r="D23" s="91"/>
      <c r="E23" s="91"/>
      <c r="F23" s="91"/>
      <c r="G23" s="91"/>
    </row>
  </sheetData>
  <mergeCells count="12">
    <mergeCell ref="A1:B1"/>
    <mergeCell ref="C1:G1"/>
    <mergeCell ref="C2:C7"/>
    <mergeCell ref="D2:D7"/>
    <mergeCell ref="C8:D8"/>
    <mergeCell ref="E8:G8"/>
    <mergeCell ref="E2:E7"/>
    <mergeCell ref="F4:F7"/>
    <mergeCell ref="G4:G7"/>
    <mergeCell ref="B2:B8"/>
    <mergeCell ref="A2:A8"/>
    <mergeCell ref="F2:G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zoomScale="140" zoomScaleNormal="140" workbookViewId="0">
      <pane xSplit="2" ySplit="9" topLeftCell="C10" activePane="bottomRight" state="frozen"/>
      <selection sqref="A1:B1"/>
      <selection pane="topRight" sqref="A1:B1"/>
      <selection pane="bottomLeft" sqref="A1:B1"/>
      <selection pane="bottomRight" activeCell="C10" sqref="C10"/>
    </sheetView>
  </sheetViews>
  <sheetFormatPr baseColWidth="10" defaultColWidth="11.28515625" defaultRowHeight="11.45" customHeight="1" x14ac:dyDescent="0.2"/>
  <cols>
    <col min="1" max="1" width="3.7109375" style="35" customWidth="1"/>
    <col min="2" max="2" width="21.7109375" style="50" customWidth="1"/>
    <col min="3" max="3" width="8.7109375" style="50" customWidth="1"/>
    <col min="4" max="4" width="5.7109375" style="50" customWidth="1"/>
    <col min="5" max="5" width="7.7109375" style="50" customWidth="1"/>
    <col min="6" max="6" width="5.7109375" style="50" customWidth="1"/>
    <col min="7" max="7" width="7.28515625" style="50" customWidth="1"/>
    <col min="8" max="8" width="6.85546875" style="50" customWidth="1"/>
    <col min="9" max="9" width="10.7109375" style="50" customWidth="1"/>
    <col min="10" max="10" width="7.7109375" style="50" customWidth="1"/>
    <col min="11" max="11" width="6.28515625" style="50" customWidth="1"/>
    <col min="12" max="16384" width="11.28515625" style="50"/>
  </cols>
  <sheetData>
    <row r="1" spans="1:12" s="49" customFormat="1" ht="30" customHeight="1" x14ac:dyDescent="0.2">
      <c r="A1" s="160" t="s">
        <v>105</v>
      </c>
      <c r="B1" s="161"/>
      <c r="C1" s="167" t="s">
        <v>177</v>
      </c>
      <c r="D1" s="167"/>
      <c r="E1" s="167"/>
      <c r="F1" s="167"/>
      <c r="G1" s="167"/>
      <c r="H1" s="167"/>
      <c r="I1" s="167"/>
      <c r="J1" s="167"/>
      <c r="K1" s="168"/>
    </row>
    <row r="2" spans="1:12" ht="11.45" customHeight="1" x14ac:dyDescent="0.2">
      <c r="A2" s="159" t="s">
        <v>18</v>
      </c>
      <c r="B2" s="157" t="s">
        <v>150</v>
      </c>
      <c r="C2" s="157" t="s">
        <v>81</v>
      </c>
      <c r="D2" s="157" t="s">
        <v>32</v>
      </c>
      <c r="E2" s="157"/>
      <c r="F2" s="157"/>
      <c r="G2" s="157"/>
      <c r="H2" s="157"/>
      <c r="I2" s="157"/>
      <c r="J2" s="157"/>
      <c r="K2" s="158"/>
    </row>
    <row r="3" spans="1:12" ht="11.45" customHeight="1" x14ac:dyDescent="0.2">
      <c r="A3" s="159"/>
      <c r="B3" s="157"/>
      <c r="C3" s="157"/>
      <c r="D3" s="157" t="s">
        <v>61</v>
      </c>
      <c r="E3" s="157" t="s">
        <v>34</v>
      </c>
      <c r="F3" s="157" t="s">
        <v>63</v>
      </c>
      <c r="G3" s="157" t="s">
        <v>64</v>
      </c>
      <c r="H3" s="157" t="s">
        <v>62</v>
      </c>
      <c r="I3" s="157" t="s">
        <v>65</v>
      </c>
      <c r="J3" s="157" t="s">
        <v>36</v>
      </c>
      <c r="K3" s="158" t="s">
        <v>117</v>
      </c>
    </row>
    <row r="4" spans="1:12" ht="11.45" customHeight="1" x14ac:dyDescent="0.2">
      <c r="A4" s="159"/>
      <c r="B4" s="157"/>
      <c r="C4" s="157"/>
      <c r="D4" s="157"/>
      <c r="E4" s="157"/>
      <c r="F4" s="157"/>
      <c r="G4" s="157"/>
      <c r="H4" s="157"/>
      <c r="I4" s="157"/>
      <c r="J4" s="157"/>
      <c r="K4" s="158"/>
    </row>
    <row r="5" spans="1:12" ht="11.45" customHeight="1" x14ac:dyDescent="0.2">
      <c r="A5" s="159"/>
      <c r="B5" s="157"/>
      <c r="C5" s="157"/>
      <c r="D5" s="157"/>
      <c r="E5" s="157"/>
      <c r="F5" s="157"/>
      <c r="G5" s="157"/>
      <c r="H5" s="157"/>
      <c r="I5" s="157"/>
      <c r="J5" s="157"/>
      <c r="K5" s="158"/>
    </row>
    <row r="6" spans="1:12" ht="11.45" customHeight="1" x14ac:dyDescent="0.2">
      <c r="A6" s="159"/>
      <c r="B6" s="157"/>
      <c r="C6" s="157"/>
      <c r="D6" s="157"/>
      <c r="E6" s="157"/>
      <c r="F6" s="157"/>
      <c r="G6" s="157"/>
      <c r="H6" s="157"/>
      <c r="I6" s="157"/>
      <c r="J6" s="157"/>
      <c r="K6" s="158"/>
    </row>
    <row r="7" spans="1:12" ht="11.45" customHeight="1" x14ac:dyDescent="0.2">
      <c r="A7" s="159"/>
      <c r="B7" s="157"/>
      <c r="C7" s="157"/>
      <c r="D7" s="157"/>
      <c r="E7" s="157"/>
      <c r="F7" s="157"/>
      <c r="G7" s="157"/>
      <c r="H7" s="157"/>
      <c r="I7" s="157"/>
      <c r="J7" s="157"/>
      <c r="K7" s="158"/>
    </row>
    <row r="8" spans="1:12" ht="11.45" customHeight="1" x14ac:dyDescent="0.2">
      <c r="A8" s="159"/>
      <c r="B8" s="157"/>
      <c r="C8" s="165" t="s">
        <v>151</v>
      </c>
      <c r="D8" s="165"/>
      <c r="E8" s="165"/>
      <c r="F8" s="165"/>
      <c r="G8" s="165"/>
      <c r="H8" s="165"/>
      <c r="I8" s="165"/>
      <c r="J8" s="165"/>
      <c r="K8" s="166"/>
    </row>
    <row r="9" spans="1:12" s="33" customFormat="1" ht="11.45" customHeight="1" x14ac:dyDescent="0.2">
      <c r="A9" s="36">
        <v>1</v>
      </c>
      <c r="B9" s="37">
        <v>2</v>
      </c>
      <c r="C9" s="38">
        <v>3</v>
      </c>
      <c r="D9" s="38">
        <v>4</v>
      </c>
      <c r="E9" s="38">
        <v>5</v>
      </c>
      <c r="F9" s="38">
        <v>6</v>
      </c>
      <c r="G9" s="38">
        <v>7</v>
      </c>
      <c r="H9" s="38">
        <v>8</v>
      </c>
      <c r="I9" s="38">
        <v>9</v>
      </c>
      <c r="J9" s="38">
        <v>10</v>
      </c>
      <c r="K9" s="39">
        <v>11</v>
      </c>
    </row>
    <row r="10" spans="1:12" ht="11.45" customHeight="1" x14ac:dyDescent="0.2">
      <c r="A10" s="40"/>
      <c r="B10" s="51"/>
      <c r="C10" s="123"/>
      <c r="D10" s="124"/>
      <c r="E10" s="123"/>
      <c r="F10" s="124"/>
      <c r="G10" s="123"/>
      <c r="H10" s="123"/>
      <c r="I10" s="125"/>
      <c r="J10" s="123"/>
      <c r="K10" s="123"/>
      <c r="L10" s="74"/>
    </row>
    <row r="11" spans="1:12" ht="11.45" customHeight="1" x14ac:dyDescent="0.2">
      <c r="A11" s="41">
        <f>IF(C11&lt;&gt;"",COUNTA($C11:C$11),"")</f>
        <v>1</v>
      </c>
      <c r="B11" s="70" t="s">
        <v>60</v>
      </c>
      <c r="C11" s="126">
        <v>4738074</v>
      </c>
      <c r="D11" s="127">
        <v>46049</v>
      </c>
      <c r="E11" s="126">
        <v>252591</v>
      </c>
      <c r="F11" s="127">
        <v>15695</v>
      </c>
      <c r="G11" s="126">
        <v>119189</v>
      </c>
      <c r="H11" s="126" t="s">
        <v>3</v>
      </c>
      <c r="I11" s="128">
        <v>10619</v>
      </c>
      <c r="J11" s="126">
        <v>4271765</v>
      </c>
      <c r="K11" s="126" t="s">
        <v>3</v>
      </c>
      <c r="L11" s="74"/>
    </row>
    <row r="12" spans="1:12" ht="11.45" customHeight="1" x14ac:dyDescent="0.2">
      <c r="A12" s="41" t="str">
        <f>IF(C12&lt;&gt;"",COUNTA($C$11:C12),"")</f>
        <v/>
      </c>
      <c r="B12" s="66"/>
      <c r="C12" s="123"/>
      <c r="D12" s="124"/>
      <c r="E12" s="123"/>
      <c r="F12" s="124"/>
      <c r="G12" s="123"/>
      <c r="H12" s="123"/>
      <c r="I12" s="125"/>
      <c r="J12" s="123"/>
      <c r="K12" s="123"/>
      <c r="L12" s="74"/>
    </row>
    <row r="13" spans="1:12" s="75" customFormat="1" ht="11.45" customHeight="1" x14ac:dyDescent="0.2">
      <c r="A13" s="41">
        <f>IF(C13&lt;&gt;"",COUNTA($C$11:C13),"")</f>
        <v>2</v>
      </c>
      <c r="B13" s="71" t="s">
        <v>82</v>
      </c>
      <c r="C13" s="123">
        <v>3437360</v>
      </c>
      <c r="D13" s="124">
        <v>2418</v>
      </c>
      <c r="E13" s="123">
        <v>16315</v>
      </c>
      <c r="F13" s="124">
        <v>2948</v>
      </c>
      <c r="G13" s="123">
        <v>2232</v>
      </c>
      <c r="H13" s="123">
        <v>995</v>
      </c>
      <c r="I13" s="125" t="s">
        <v>3</v>
      </c>
      <c r="J13" s="123">
        <v>3410923</v>
      </c>
      <c r="K13" s="123" t="s">
        <v>3</v>
      </c>
    </row>
    <row r="14" spans="1:12" s="75" customFormat="1" ht="11.45" customHeight="1" x14ac:dyDescent="0.2">
      <c r="A14" s="41">
        <f>IF(C14&lt;&gt;"",COUNTA($C$11:C14),"")</f>
        <v>3</v>
      </c>
      <c r="B14" s="71" t="s">
        <v>83</v>
      </c>
      <c r="C14" s="123">
        <v>83501</v>
      </c>
      <c r="D14" s="124" t="s">
        <v>3</v>
      </c>
      <c r="E14" s="123">
        <v>7985</v>
      </c>
      <c r="F14" s="124">
        <v>1157</v>
      </c>
      <c r="G14" s="123" t="s">
        <v>3</v>
      </c>
      <c r="H14" s="123" t="s">
        <v>3</v>
      </c>
      <c r="I14" s="125" t="s">
        <v>3</v>
      </c>
      <c r="J14" s="123">
        <v>71871</v>
      </c>
      <c r="K14" s="123" t="s">
        <v>3</v>
      </c>
    </row>
    <row r="15" spans="1:12" s="75" customFormat="1" ht="11.45" customHeight="1" x14ac:dyDescent="0.2">
      <c r="A15" s="41" t="str">
        <f>IF(C15&lt;&gt;"",COUNTA($C$11:C15),"")</f>
        <v/>
      </c>
      <c r="B15" s="71"/>
      <c r="C15" s="123"/>
      <c r="D15" s="124"/>
      <c r="E15" s="123"/>
      <c r="F15" s="124"/>
      <c r="G15" s="123"/>
      <c r="H15" s="123"/>
      <c r="I15" s="125"/>
      <c r="J15" s="123"/>
      <c r="K15" s="123"/>
    </row>
    <row r="16" spans="1:12" s="75" customFormat="1" ht="11.45" customHeight="1" x14ac:dyDescent="0.2">
      <c r="A16" s="41">
        <f>IF(C16&lt;&gt;"",COUNTA($C$11:C16),"")</f>
        <v>4</v>
      </c>
      <c r="B16" s="71" t="s">
        <v>84</v>
      </c>
      <c r="C16" s="123">
        <v>425319</v>
      </c>
      <c r="D16" s="124" t="s">
        <v>3</v>
      </c>
      <c r="E16" s="123">
        <v>129757</v>
      </c>
      <c r="F16" s="124">
        <v>1461</v>
      </c>
      <c r="G16" s="123" t="s">
        <v>3</v>
      </c>
      <c r="H16" s="123" t="s">
        <v>3</v>
      </c>
      <c r="I16" s="125" t="s">
        <v>3</v>
      </c>
      <c r="J16" s="123">
        <v>161750</v>
      </c>
      <c r="K16" s="123" t="s">
        <v>3</v>
      </c>
    </row>
    <row r="17" spans="1:13" s="75" customFormat="1" ht="11.45" customHeight="1" x14ac:dyDescent="0.2">
      <c r="A17" s="41">
        <f>IF(C17&lt;&gt;"",COUNTA($C$11:C17),"")</f>
        <v>5</v>
      </c>
      <c r="B17" s="71" t="s">
        <v>85</v>
      </c>
      <c r="C17" s="123">
        <v>335365</v>
      </c>
      <c r="D17" s="124" t="s">
        <v>3</v>
      </c>
      <c r="E17" s="123">
        <v>41479</v>
      </c>
      <c r="F17" s="124">
        <v>3315</v>
      </c>
      <c r="G17" s="123" t="s">
        <v>3</v>
      </c>
      <c r="H17" s="123">
        <v>4427</v>
      </c>
      <c r="I17" s="125">
        <v>3722</v>
      </c>
      <c r="J17" s="123">
        <v>268247</v>
      </c>
      <c r="K17" s="123">
        <v>508</v>
      </c>
    </row>
    <row r="18" spans="1:13" s="75" customFormat="1" ht="11.45" customHeight="1" x14ac:dyDescent="0.2">
      <c r="A18" s="41">
        <f>IF(C18&lt;&gt;"",COUNTA($C$11:C18),"")</f>
        <v>6</v>
      </c>
      <c r="B18" s="71" t="s">
        <v>86</v>
      </c>
      <c r="C18" s="123">
        <v>37244</v>
      </c>
      <c r="D18" s="124" t="s">
        <v>3</v>
      </c>
      <c r="E18" s="123">
        <v>11472</v>
      </c>
      <c r="F18" s="124">
        <v>4004</v>
      </c>
      <c r="G18" s="123" t="s">
        <v>3</v>
      </c>
      <c r="H18" s="123">
        <v>5330</v>
      </c>
      <c r="I18" s="125" t="s">
        <v>3</v>
      </c>
      <c r="J18" s="123">
        <v>14094</v>
      </c>
      <c r="K18" s="123" t="s">
        <v>3</v>
      </c>
    </row>
    <row r="19" spans="1:13" s="75" customFormat="1" ht="11.45" customHeight="1" x14ac:dyDescent="0.2">
      <c r="A19" s="41">
        <f>IF(C19&lt;&gt;"",COUNTA($C$11:C19),"")</f>
        <v>7</v>
      </c>
      <c r="B19" s="71" t="s">
        <v>87</v>
      </c>
      <c r="C19" s="123">
        <v>83436</v>
      </c>
      <c r="D19" s="124" t="s">
        <v>3</v>
      </c>
      <c r="E19" s="123">
        <v>9560</v>
      </c>
      <c r="F19" s="124">
        <v>144</v>
      </c>
      <c r="G19" s="123" t="s">
        <v>3</v>
      </c>
      <c r="H19" s="123" t="s">
        <v>3</v>
      </c>
      <c r="I19" s="125" t="s">
        <v>3</v>
      </c>
      <c r="J19" s="123">
        <v>70926</v>
      </c>
      <c r="K19" s="123" t="s">
        <v>4</v>
      </c>
    </row>
    <row r="20" spans="1:13" s="75" customFormat="1" ht="11.45" customHeight="1" x14ac:dyDescent="0.2">
      <c r="A20" s="41">
        <f>IF(C20&lt;&gt;"",COUNTA($C$11:C20),"")</f>
        <v>8</v>
      </c>
      <c r="B20" s="71" t="s">
        <v>88</v>
      </c>
      <c r="C20" s="123">
        <v>155271</v>
      </c>
      <c r="D20" s="124" t="s">
        <v>3</v>
      </c>
      <c r="E20" s="123">
        <v>17815</v>
      </c>
      <c r="F20" s="124" t="s">
        <v>4</v>
      </c>
      <c r="G20" s="123" t="s">
        <v>3</v>
      </c>
      <c r="H20" s="123">
        <v>299</v>
      </c>
      <c r="I20" s="125" t="s">
        <v>3</v>
      </c>
      <c r="J20" s="123">
        <v>118923</v>
      </c>
      <c r="K20" s="123" t="s">
        <v>4</v>
      </c>
      <c r="M20" s="90"/>
    </row>
    <row r="21" spans="1:13" s="75" customFormat="1" ht="11.45" customHeight="1" x14ac:dyDescent="0.2">
      <c r="A21" s="41">
        <f>IF(C21&lt;&gt;"",COUNTA($C$11:C21),"")</f>
        <v>9</v>
      </c>
      <c r="B21" s="71" t="s">
        <v>89</v>
      </c>
      <c r="C21" s="123">
        <v>180578</v>
      </c>
      <c r="D21" s="124" t="s">
        <v>3</v>
      </c>
      <c r="E21" s="123">
        <v>18208</v>
      </c>
      <c r="F21" s="124">
        <v>2666</v>
      </c>
      <c r="G21" s="123" t="s">
        <v>4</v>
      </c>
      <c r="H21" s="123" t="s">
        <v>3</v>
      </c>
      <c r="I21" s="125" t="s">
        <v>4</v>
      </c>
      <c r="J21" s="123">
        <v>155032</v>
      </c>
      <c r="K21" s="123" t="s">
        <v>4</v>
      </c>
    </row>
    <row r="22" spans="1:13" ht="11.45" customHeight="1" x14ac:dyDescent="0.2">
      <c r="C22" s="103"/>
      <c r="D22" s="103"/>
      <c r="E22" s="103"/>
      <c r="F22" s="103"/>
      <c r="G22" s="103"/>
      <c r="H22" s="103"/>
      <c r="I22" s="103"/>
      <c r="J22" s="103"/>
      <c r="K22" s="103"/>
    </row>
    <row r="23" spans="1:13" ht="11.45" customHeight="1" x14ac:dyDescent="0.2">
      <c r="C23" s="92"/>
      <c r="D23" s="92"/>
      <c r="E23" s="92"/>
      <c r="F23" s="92"/>
      <c r="G23" s="92"/>
      <c r="H23" s="92"/>
      <c r="I23" s="92"/>
      <c r="J23" s="92"/>
      <c r="K23" s="92"/>
    </row>
  </sheetData>
  <mergeCells count="15">
    <mergeCell ref="B2:B8"/>
    <mergeCell ref="A2:A8"/>
    <mergeCell ref="C8:K8"/>
    <mergeCell ref="A1:B1"/>
    <mergeCell ref="I3:I7"/>
    <mergeCell ref="J3:J7"/>
    <mergeCell ref="D2:K2"/>
    <mergeCell ref="C1:K1"/>
    <mergeCell ref="K3:K7"/>
    <mergeCell ref="C2:C7"/>
    <mergeCell ref="D3:D7"/>
    <mergeCell ref="E3:E7"/>
    <mergeCell ref="F3:F7"/>
    <mergeCell ref="G3:G7"/>
    <mergeCell ref="H3:H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0"/>
  <sheetViews>
    <sheetView zoomScale="140" zoomScaleNormal="140" workbookViewId="0">
      <pane xSplit="2" ySplit="9" topLeftCell="C10" activePane="bottomRight" state="frozen"/>
      <selection sqref="A1:B1"/>
      <selection pane="topRight" sqref="A1:B1"/>
      <selection pane="bottomLeft" sqref="A1:B1"/>
      <selection pane="bottomRight" activeCell="C10" sqref="C10"/>
    </sheetView>
  </sheetViews>
  <sheetFormatPr baseColWidth="10" defaultColWidth="11.28515625" defaultRowHeight="11.45" customHeight="1" x14ac:dyDescent="0.2"/>
  <cols>
    <col min="1" max="1" width="3.7109375" style="35" customWidth="1"/>
    <col min="2" max="2" width="25.7109375" style="50" customWidth="1"/>
    <col min="3" max="5" width="20.7109375" style="50" customWidth="1"/>
    <col min="6" max="6" width="11.28515625" style="50"/>
    <col min="7" max="8" width="11.28515625" style="50" customWidth="1"/>
    <col min="9" max="9" width="11.28515625" style="50"/>
    <col min="10" max="10" width="11.28515625" style="50" customWidth="1"/>
    <col min="11" max="16384" width="11.28515625" style="50"/>
  </cols>
  <sheetData>
    <row r="1" spans="1:10" s="49" customFormat="1" ht="30" customHeight="1" x14ac:dyDescent="0.2">
      <c r="A1" s="160" t="s">
        <v>98</v>
      </c>
      <c r="B1" s="161"/>
      <c r="C1" s="167" t="s">
        <v>178</v>
      </c>
      <c r="D1" s="167"/>
      <c r="E1" s="168"/>
    </row>
    <row r="2" spans="1:10" ht="11.45" customHeight="1" x14ac:dyDescent="0.2">
      <c r="A2" s="159" t="s">
        <v>18</v>
      </c>
      <c r="B2" s="157" t="s">
        <v>101</v>
      </c>
      <c r="C2" s="157" t="s">
        <v>120</v>
      </c>
      <c r="D2" s="157" t="s">
        <v>119</v>
      </c>
      <c r="E2" s="158" t="s">
        <v>118</v>
      </c>
    </row>
    <row r="3" spans="1:10" ht="11.45" customHeight="1" x14ac:dyDescent="0.2">
      <c r="A3" s="159"/>
      <c r="B3" s="157"/>
      <c r="C3" s="157"/>
      <c r="D3" s="157"/>
      <c r="E3" s="158"/>
    </row>
    <row r="4" spans="1:10" ht="11.45" customHeight="1" x14ac:dyDescent="0.2">
      <c r="A4" s="159"/>
      <c r="B4" s="157"/>
      <c r="C4" s="157"/>
      <c r="D4" s="157"/>
      <c r="E4" s="158"/>
    </row>
    <row r="5" spans="1:10" ht="11.45" customHeight="1" x14ac:dyDescent="0.2">
      <c r="A5" s="159"/>
      <c r="B5" s="157"/>
      <c r="C5" s="157"/>
      <c r="D5" s="157"/>
      <c r="E5" s="158"/>
    </row>
    <row r="6" spans="1:10" ht="11.45" customHeight="1" x14ac:dyDescent="0.2">
      <c r="A6" s="159"/>
      <c r="B6" s="157"/>
      <c r="C6" s="157"/>
      <c r="D6" s="157"/>
      <c r="E6" s="158"/>
    </row>
    <row r="7" spans="1:10" ht="11.45" customHeight="1" x14ac:dyDescent="0.2">
      <c r="A7" s="159"/>
      <c r="B7" s="157"/>
      <c r="C7" s="157"/>
      <c r="D7" s="157"/>
      <c r="E7" s="158"/>
    </row>
    <row r="8" spans="1:10" ht="11.45" customHeight="1" x14ac:dyDescent="0.2">
      <c r="A8" s="159"/>
      <c r="B8" s="157"/>
      <c r="C8" s="157" t="s">
        <v>30</v>
      </c>
      <c r="D8" s="157"/>
      <c r="E8" s="76" t="s">
        <v>100</v>
      </c>
    </row>
    <row r="9" spans="1:10" s="33" customFormat="1" ht="11.45" customHeight="1" x14ac:dyDescent="0.2">
      <c r="A9" s="36">
        <v>1</v>
      </c>
      <c r="B9" s="37">
        <v>2</v>
      </c>
      <c r="C9" s="38">
        <v>3</v>
      </c>
      <c r="D9" s="38">
        <v>4</v>
      </c>
      <c r="E9" s="39">
        <v>5</v>
      </c>
    </row>
    <row r="10" spans="1:10" ht="11.45" customHeight="1" x14ac:dyDescent="0.2">
      <c r="A10" s="40"/>
      <c r="B10" s="51"/>
      <c r="C10" s="129"/>
      <c r="D10" s="129"/>
      <c r="E10" s="129"/>
    </row>
    <row r="11" spans="1:10" ht="11.45" customHeight="1" x14ac:dyDescent="0.2">
      <c r="A11" s="41">
        <f>IF(C11&lt;&gt;"",COUNTA($C11:C$11),"")</f>
        <v>1</v>
      </c>
      <c r="B11" s="70" t="s">
        <v>99</v>
      </c>
      <c r="C11" s="130">
        <v>10216</v>
      </c>
      <c r="D11" s="130">
        <v>405313</v>
      </c>
      <c r="E11" s="130">
        <v>119710</v>
      </c>
      <c r="G11" s="88"/>
      <c r="H11" s="93"/>
      <c r="I11" s="93"/>
      <c r="J11" s="93"/>
    </row>
    <row r="12" spans="1:10" ht="11.45" customHeight="1" x14ac:dyDescent="0.2">
      <c r="A12" s="41" t="str">
        <f>IF(C12&lt;&gt;"",COUNTA($C$11:C12),"")</f>
        <v/>
      </c>
      <c r="B12" s="66"/>
      <c r="C12" s="129"/>
      <c r="D12" s="129"/>
      <c r="E12" s="129"/>
      <c r="G12" s="94"/>
      <c r="H12" s="93"/>
      <c r="I12" s="93"/>
      <c r="J12" s="93"/>
    </row>
    <row r="13" spans="1:10" s="54" customFormat="1" ht="11.45" customHeight="1" x14ac:dyDescent="0.2">
      <c r="A13" s="41">
        <f>IF(C13&lt;&gt;"",COUNTA($C$11:C13),"")</f>
        <v>2</v>
      </c>
      <c r="B13" s="71" t="s">
        <v>153</v>
      </c>
      <c r="C13" s="129">
        <v>1315</v>
      </c>
      <c r="D13" s="129">
        <v>49673</v>
      </c>
      <c r="E13" s="129">
        <v>19333</v>
      </c>
      <c r="F13" s="75"/>
      <c r="G13" s="97"/>
    </row>
    <row r="14" spans="1:10" s="54" customFormat="1" ht="11.45" customHeight="1" x14ac:dyDescent="0.2">
      <c r="A14" s="41">
        <f>IF(C14&lt;&gt;"",COUNTA($C$11:C14),"")</f>
        <v>3</v>
      </c>
      <c r="B14" s="71" t="s">
        <v>152</v>
      </c>
      <c r="C14" s="129">
        <v>2071</v>
      </c>
      <c r="D14" s="129">
        <v>99888</v>
      </c>
      <c r="E14" s="129">
        <v>24294</v>
      </c>
      <c r="F14" s="75"/>
    </row>
    <row r="15" spans="1:10" s="54" customFormat="1" ht="11.45" customHeight="1" x14ac:dyDescent="0.2">
      <c r="A15" s="41">
        <f>IF(C15&lt;&gt;"",COUNTA($C$11:C15),"")</f>
        <v>4</v>
      </c>
      <c r="B15" s="71" t="s">
        <v>154</v>
      </c>
      <c r="C15" s="129">
        <v>190</v>
      </c>
      <c r="D15" s="129">
        <v>10669</v>
      </c>
      <c r="E15" s="129">
        <v>2157</v>
      </c>
      <c r="F15" s="75"/>
    </row>
    <row r="16" spans="1:10" s="54" customFormat="1" ht="11.45" customHeight="1" x14ac:dyDescent="0.2">
      <c r="A16" s="41">
        <f>IF(C16&lt;&gt;"",COUNTA($C$11:C16),"")</f>
        <v>5</v>
      </c>
      <c r="B16" s="71" t="s">
        <v>155</v>
      </c>
      <c r="C16" s="129">
        <v>258</v>
      </c>
      <c r="D16" s="129">
        <v>9445</v>
      </c>
      <c r="E16" s="129">
        <v>1940</v>
      </c>
      <c r="F16" s="75"/>
    </row>
    <row r="17" spans="1:10" s="54" customFormat="1" ht="11.45" customHeight="1" x14ac:dyDescent="0.2">
      <c r="A17" s="41">
        <f>IF(C17&lt;&gt;"",COUNTA($C$11:C17),"")</f>
        <v>6</v>
      </c>
      <c r="B17" s="71" t="s">
        <v>156</v>
      </c>
      <c r="C17" s="129">
        <v>113</v>
      </c>
      <c r="D17" s="129">
        <v>3915</v>
      </c>
      <c r="E17" s="129">
        <v>770</v>
      </c>
      <c r="F17" s="75"/>
    </row>
    <row r="18" spans="1:10" s="54" customFormat="1" ht="11.45" customHeight="1" x14ac:dyDescent="0.2">
      <c r="A18" s="41">
        <f>IF(C18&lt;&gt;"",COUNTA($C$11:C18),"")</f>
        <v>7</v>
      </c>
      <c r="B18" s="71" t="s">
        <v>157</v>
      </c>
      <c r="C18" s="129">
        <v>197</v>
      </c>
      <c r="D18" s="129">
        <v>10609</v>
      </c>
      <c r="E18" s="129">
        <v>3832</v>
      </c>
      <c r="F18" s="75"/>
    </row>
    <row r="19" spans="1:10" s="54" customFormat="1" ht="11.45" customHeight="1" x14ac:dyDescent="0.2">
      <c r="A19" s="41">
        <f>IF(C19&lt;&gt;"",COUNTA($C$11:C19),"")</f>
        <v>8</v>
      </c>
      <c r="B19" s="71" t="s">
        <v>158</v>
      </c>
      <c r="C19" s="129">
        <v>594</v>
      </c>
      <c r="D19" s="129">
        <v>22283</v>
      </c>
      <c r="E19" s="129">
        <v>6302</v>
      </c>
      <c r="F19" s="75"/>
    </row>
    <row r="20" spans="1:10" s="54" customFormat="1" ht="11.45" customHeight="1" x14ac:dyDescent="0.2">
      <c r="A20" s="41">
        <f>IF(C20&lt;&gt;"",COUNTA($C$11:C20),"")</f>
        <v>9</v>
      </c>
      <c r="B20" s="70" t="s">
        <v>159</v>
      </c>
      <c r="C20" s="130">
        <v>316</v>
      </c>
      <c r="D20" s="130">
        <v>9757</v>
      </c>
      <c r="E20" s="130">
        <v>4738</v>
      </c>
      <c r="F20" s="75"/>
      <c r="G20" s="88"/>
    </row>
    <row r="21" spans="1:10" s="54" customFormat="1" ht="11.45" customHeight="1" x14ac:dyDescent="0.2">
      <c r="A21" s="41">
        <f>IF(C21&lt;&gt;"",COUNTA($C$11:C21),"")</f>
        <v>10</v>
      </c>
      <c r="B21" s="71" t="s">
        <v>160</v>
      </c>
      <c r="C21" s="129">
        <v>978</v>
      </c>
      <c r="D21" s="129">
        <v>32573</v>
      </c>
      <c r="E21" s="129">
        <v>13190</v>
      </c>
      <c r="F21" s="75"/>
    </row>
    <row r="22" spans="1:10" s="54" customFormat="1" ht="11.45" customHeight="1" x14ac:dyDescent="0.2">
      <c r="A22" s="41">
        <f>IF(C22&lt;&gt;"",COUNTA($C$11:C22),"")</f>
        <v>11</v>
      </c>
      <c r="B22" s="71" t="s">
        <v>161</v>
      </c>
      <c r="C22" s="129">
        <v>1264</v>
      </c>
      <c r="D22" s="129">
        <v>58318</v>
      </c>
      <c r="E22" s="129">
        <v>13891</v>
      </c>
      <c r="F22" s="75"/>
      <c r="G22" s="95"/>
      <c r="H22" s="95"/>
      <c r="I22" s="95"/>
      <c r="J22" s="95"/>
    </row>
    <row r="23" spans="1:10" s="54" customFormat="1" ht="11.45" customHeight="1" x14ac:dyDescent="0.2">
      <c r="A23" s="41">
        <f>IF(C23&lt;&gt;"",COUNTA($C$11:C23),"")</f>
        <v>12</v>
      </c>
      <c r="B23" s="71" t="s">
        <v>162</v>
      </c>
      <c r="C23" s="129">
        <v>712</v>
      </c>
      <c r="D23" s="129">
        <v>20952</v>
      </c>
      <c r="E23" s="129">
        <v>6542</v>
      </c>
      <c r="F23" s="75"/>
      <c r="G23" s="96"/>
      <c r="H23" s="95"/>
      <c r="I23" s="95"/>
      <c r="J23" s="95"/>
    </row>
    <row r="24" spans="1:10" s="54" customFormat="1" ht="11.45" customHeight="1" x14ac:dyDescent="0.2">
      <c r="A24" s="41">
        <f>IF(C24&lt;&gt;"",COUNTA($C$11:C24),"")</f>
        <v>13</v>
      </c>
      <c r="B24" s="71" t="s">
        <v>163</v>
      </c>
      <c r="C24" s="129">
        <v>124</v>
      </c>
      <c r="D24" s="129">
        <v>11939</v>
      </c>
      <c r="E24" s="129">
        <v>5422</v>
      </c>
      <c r="F24" s="75"/>
      <c r="G24" s="50"/>
      <c r="H24" s="50"/>
      <c r="I24" s="50"/>
      <c r="J24" s="50"/>
    </row>
    <row r="25" spans="1:10" s="54" customFormat="1" ht="11.45" customHeight="1" x14ac:dyDescent="0.2">
      <c r="A25" s="41">
        <f>IF(C25&lt;&gt;"",COUNTA($C$11:C25),"")</f>
        <v>14</v>
      </c>
      <c r="B25" s="71" t="s">
        <v>164</v>
      </c>
      <c r="C25" s="129">
        <v>1069</v>
      </c>
      <c r="D25" s="129">
        <v>26957</v>
      </c>
      <c r="E25" s="129">
        <v>8035</v>
      </c>
      <c r="F25" s="75"/>
      <c r="G25" s="50"/>
      <c r="H25" s="50"/>
      <c r="I25" s="50"/>
      <c r="J25" s="50"/>
    </row>
    <row r="26" spans="1:10" s="54" customFormat="1" ht="11.45" customHeight="1" x14ac:dyDescent="0.2">
      <c r="A26" s="41">
        <f>IF(C26&lt;&gt;"",COUNTA($C$11:C26),"")</f>
        <v>15</v>
      </c>
      <c r="B26" s="71" t="s">
        <v>165</v>
      </c>
      <c r="C26" s="129">
        <v>287</v>
      </c>
      <c r="D26" s="129">
        <v>12616</v>
      </c>
      <c r="E26" s="129">
        <v>2901</v>
      </c>
      <c r="F26" s="75"/>
      <c r="G26" s="50"/>
      <c r="H26" s="50"/>
      <c r="I26" s="50"/>
      <c r="J26" s="50"/>
    </row>
    <row r="27" spans="1:10" s="54" customFormat="1" ht="11.45" customHeight="1" x14ac:dyDescent="0.2">
      <c r="A27" s="41">
        <f>IF(C27&lt;&gt;"",COUNTA($C$11:C27),"")</f>
        <v>16</v>
      </c>
      <c r="B27" s="71" t="s">
        <v>166</v>
      </c>
      <c r="C27" s="129">
        <v>351</v>
      </c>
      <c r="D27" s="129">
        <v>11414</v>
      </c>
      <c r="E27" s="129">
        <v>2740</v>
      </c>
      <c r="F27" s="75"/>
      <c r="G27" s="50"/>
      <c r="H27" s="50"/>
      <c r="I27" s="50"/>
      <c r="J27" s="50"/>
    </row>
    <row r="28" spans="1:10" s="54" customFormat="1" ht="11.45" customHeight="1" x14ac:dyDescent="0.2">
      <c r="A28" s="41">
        <f>IF(C28&lt;&gt;"",COUNTA($C$11:C28),"")</f>
        <v>17</v>
      </c>
      <c r="B28" s="71" t="s">
        <v>167</v>
      </c>
      <c r="C28" s="129">
        <v>377</v>
      </c>
      <c r="D28" s="129">
        <v>14305</v>
      </c>
      <c r="E28" s="129">
        <v>3624</v>
      </c>
      <c r="F28" s="75"/>
      <c r="G28" s="50"/>
      <c r="H28" s="50"/>
      <c r="I28" s="50"/>
      <c r="J28" s="50"/>
    </row>
    <row r="29" spans="1:10" ht="11.45" customHeight="1" x14ac:dyDescent="0.2">
      <c r="C29" s="72"/>
      <c r="D29" s="72"/>
      <c r="E29" s="72"/>
    </row>
    <row r="30" spans="1:10" ht="11.45" customHeight="1" x14ac:dyDescent="0.2">
      <c r="C30" s="101"/>
      <c r="D30" s="101"/>
      <c r="E30" s="101"/>
    </row>
  </sheetData>
  <mergeCells count="8">
    <mergeCell ref="C8:D8"/>
    <mergeCell ref="A1:B1"/>
    <mergeCell ref="C1:E1"/>
    <mergeCell ref="A2:A8"/>
    <mergeCell ref="B2:B8"/>
    <mergeCell ref="C2:C7"/>
    <mergeCell ref="D2:D7"/>
    <mergeCell ref="E2:E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3"/>
  <sheetViews>
    <sheetView zoomScale="140" zoomScaleNormal="140" workbookViewId="0">
      <selection sqref="A1:B1"/>
    </sheetView>
  </sheetViews>
  <sheetFormatPr baseColWidth="10" defaultRowHeight="12" x14ac:dyDescent="0.2"/>
  <cols>
    <col min="1" max="1" width="5.7109375" style="32" customWidth="1"/>
    <col min="2" max="2" width="80.7109375" style="27" customWidth="1"/>
    <col min="3" max="16384" width="11.42578125" style="27"/>
  </cols>
  <sheetData>
    <row r="1" spans="1:2" s="77" customFormat="1" ht="30" customHeight="1" x14ac:dyDescent="0.2">
      <c r="A1" s="171" t="s">
        <v>135</v>
      </c>
      <c r="B1" s="171"/>
    </row>
    <row r="2" spans="1:2" ht="36" customHeight="1" x14ac:dyDescent="0.2">
      <c r="A2" s="25" t="s">
        <v>19</v>
      </c>
      <c r="B2" s="26" t="s">
        <v>142</v>
      </c>
    </row>
    <row r="3" spans="1:2" ht="8.1" customHeight="1" x14ac:dyDescent="0.2">
      <c r="A3" s="25"/>
      <c r="B3" s="26"/>
    </row>
    <row r="4" spans="1:2" ht="12" customHeight="1" x14ac:dyDescent="0.2">
      <c r="A4" s="25" t="s">
        <v>20</v>
      </c>
      <c r="B4" s="26" t="s">
        <v>143</v>
      </c>
    </row>
    <row r="5" spans="1:2" ht="8.1" customHeight="1" x14ac:dyDescent="0.2">
      <c r="A5" s="25"/>
      <c r="B5" s="26"/>
    </row>
    <row r="6" spans="1:2" ht="12" customHeight="1" x14ac:dyDescent="0.2">
      <c r="A6" s="25" t="s">
        <v>21</v>
      </c>
      <c r="B6" s="26" t="s">
        <v>144</v>
      </c>
    </row>
    <row r="7" spans="1:2" ht="11.45" customHeight="1" x14ac:dyDescent="0.2">
      <c r="A7" s="25"/>
      <c r="B7" s="26"/>
    </row>
    <row r="8" spans="1:2" ht="8.1" customHeight="1" x14ac:dyDescent="0.2">
      <c r="A8" s="25"/>
      <c r="B8" s="26"/>
    </row>
    <row r="9" spans="1:2" ht="11.45" customHeight="1" x14ac:dyDescent="0.2">
      <c r="A9" s="25"/>
      <c r="B9" s="26"/>
    </row>
    <row r="10" spans="1:2" ht="8.1" customHeight="1" x14ac:dyDescent="0.2">
      <c r="A10" s="25"/>
      <c r="B10" s="26"/>
    </row>
    <row r="11" spans="1:2" ht="11.45" customHeight="1" x14ac:dyDescent="0.2">
      <c r="A11" s="25"/>
      <c r="B11" s="26"/>
    </row>
    <row r="12" spans="1:2" ht="8.1" customHeight="1" x14ac:dyDescent="0.2">
      <c r="A12" s="25"/>
      <c r="B12" s="26"/>
    </row>
    <row r="13" spans="1:2" ht="11.45" customHeight="1" x14ac:dyDescent="0.2">
      <c r="A13" s="25"/>
      <c r="B13" s="26"/>
    </row>
    <row r="14" spans="1:2" ht="8.1" customHeight="1" x14ac:dyDescent="0.2">
      <c r="A14" s="25"/>
      <c r="B14" s="26"/>
    </row>
    <row r="15" spans="1:2" ht="11.45" customHeight="1" x14ac:dyDescent="0.2">
      <c r="A15" s="25"/>
      <c r="B15" s="28"/>
    </row>
    <row r="16" spans="1:2" ht="8.1" customHeight="1" x14ac:dyDescent="0.2">
      <c r="A16" s="29"/>
      <c r="B16" s="28"/>
    </row>
    <row r="17" spans="1:2" ht="11.45" customHeight="1" x14ac:dyDescent="0.2">
      <c r="A17" s="29"/>
      <c r="B17" s="28"/>
    </row>
    <row r="18" spans="1:2" ht="8.1" customHeight="1" x14ac:dyDescent="0.2">
      <c r="A18" s="29"/>
      <c r="B18" s="28"/>
    </row>
    <row r="19" spans="1:2" ht="11.45" customHeight="1" x14ac:dyDescent="0.2">
      <c r="A19" s="29"/>
      <c r="B19" s="28"/>
    </row>
    <row r="20" spans="1:2" ht="8.1" customHeight="1" x14ac:dyDescent="0.2">
      <c r="A20" s="29"/>
      <c r="B20" s="28"/>
    </row>
    <row r="21" spans="1:2" ht="11.45" customHeight="1" x14ac:dyDescent="0.2">
      <c r="A21" s="29"/>
      <c r="B21" s="28"/>
    </row>
    <row r="22" spans="1:2" ht="8.1" customHeight="1" x14ac:dyDescent="0.2">
      <c r="A22" s="29"/>
      <c r="B22" s="28"/>
    </row>
    <row r="23" spans="1:2" ht="11.45" customHeight="1" x14ac:dyDescent="0.2">
      <c r="A23" s="29"/>
      <c r="B23" s="28"/>
    </row>
    <row r="24" spans="1:2" ht="8.1" customHeight="1" x14ac:dyDescent="0.2">
      <c r="A24" s="29"/>
      <c r="B24" s="28"/>
    </row>
    <row r="25" spans="1:2" ht="11.45" customHeight="1" x14ac:dyDescent="0.2">
      <c r="A25" s="29"/>
      <c r="B25" s="28"/>
    </row>
    <row r="26" spans="1:2" ht="8.1" customHeight="1" x14ac:dyDescent="0.2">
      <c r="A26" s="29"/>
      <c r="B26" s="28"/>
    </row>
    <row r="27" spans="1:2" ht="11.45" customHeight="1" x14ac:dyDescent="0.2">
      <c r="A27" s="29"/>
      <c r="B27" s="28"/>
    </row>
    <row r="28" spans="1:2" ht="8.1" customHeight="1" x14ac:dyDescent="0.2">
      <c r="A28" s="29"/>
      <c r="B28" s="28"/>
    </row>
    <row r="29" spans="1:2" ht="11.45" customHeight="1" x14ac:dyDescent="0.2">
      <c r="A29" s="29"/>
      <c r="B29" s="28"/>
    </row>
    <row r="30" spans="1:2" ht="8.1" customHeight="1" x14ac:dyDescent="0.2">
      <c r="A30" s="29"/>
      <c r="B30" s="28"/>
    </row>
    <row r="31" spans="1:2" ht="11.45" customHeight="1" x14ac:dyDescent="0.2">
      <c r="A31" s="29"/>
      <c r="B31" s="28"/>
    </row>
    <row r="32" spans="1:2" ht="8.1" customHeight="1" x14ac:dyDescent="0.2">
      <c r="A32" s="29"/>
      <c r="B32" s="28"/>
    </row>
    <row r="33" spans="1:2" ht="11.45" customHeight="1" x14ac:dyDescent="0.2">
      <c r="A33" s="29"/>
      <c r="B33" s="28"/>
    </row>
    <row r="34" spans="1:2" ht="8.1" customHeight="1" x14ac:dyDescent="0.2">
      <c r="A34" s="29"/>
      <c r="B34" s="28"/>
    </row>
    <row r="35" spans="1:2" ht="11.45" customHeight="1" x14ac:dyDescent="0.2">
      <c r="A35" s="29"/>
      <c r="B35" s="28"/>
    </row>
    <row r="36" spans="1:2" ht="8.1" customHeight="1" x14ac:dyDescent="0.2">
      <c r="A36" s="29"/>
      <c r="B36" s="28"/>
    </row>
    <row r="37" spans="1:2" ht="11.45" customHeight="1" x14ac:dyDescent="0.2">
      <c r="A37" s="29"/>
      <c r="B37" s="28"/>
    </row>
    <row r="38" spans="1:2" ht="8.1" customHeight="1" x14ac:dyDescent="0.2">
      <c r="A38" s="29"/>
      <c r="B38" s="28"/>
    </row>
    <row r="39" spans="1:2" ht="11.45" customHeight="1" x14ac:dyDescent="0.2">
      <c r="A39" s="29"/>
      <c r="B39" s="28"/>
    </row>
    <row r="40" spans="1:2" ht="11.45" customHeight="1" x14ac:dyDescent="0.2">
      <c r="A40" s="29"/>
      <c r="B40" s="28"/>
    </row>
    <row r="41" spans="1:2" ht="11.45" customHeight="1" x14ac:dyDescent="0.2">
      <c r="A41" s="29"/>
      <c r="B41" s="28"/>
    </row>
    <row r="42" spans="1:2" ht="11.45" customHeight="1" x14ac:dyDescent="0.2">
      <c r="A42" s="29"/>
      <c r="B42" s="28"/>
    </row>
    <row r="43" spans="1:2" ht="11.45" customHeight="1" x14ac:dyDescent="0.2">
      <c r="A43" s="30"/>
    </row>
    <row r="44" spans="1:2" ht="11.45" customHeight="1" x14ac:dyDescent="0.2">
      <c r="A44" s="29"/>
    </row>
    <row r="45" spans="1:2" ht="11.45" customHeight="1" x14ac:dyDescent="0.2">
      <c r="A45" s="29"/>
    </row>
    <row r="46" spans="1:2" ht="11.45" customHeight="1" x14ac:dyDescent="0.2">
      <c r="A46" s="29"/>
    </row>
    <row r="47" spans="1:2" ht="11.45" customHeight="1" x14ac:dyDescent="0.2">
      <c r="A47" s="29"/>
    </row>
    <row r="48" spans="1:2" ht="11.45" customHeight="1" x14ac:dyDescent="0.2">
      <c r="A48" s="29"/>
    </row>
    <row r="49" spans="1:1" ht="11.45" customHeight="1" x14ac:dyDescent="0.2">
      <c r="A49" s="29"/>
    </row>
    <row r="50" spans="1:1" ht="11.45" customHeight="1" x14ac:dyDescent="0.2">
      <c r="A50" s="29"/>
    </row>
    <row r="51" spans="1:1" ht="11.45" customHeight="1" x14ac:dyDescent="0.2">
      <c r="A51" s="30"/>
    </row>
    <row r="52" spans="1:1" ht="11.45" customHeight="1" x14ac:dyDescent="0.2">
      <c r="A52" s="29"/>
    </row>
    <row r="53" spans="1:1" ht="11.45" customHeight="1" x14ac:dyDescent="0.2">
      <c r="A53" s="31"/>
    </row>
    <row r="54" spans="1:1" ht="11.45" customHeight="1" x14ac:dyDescent="0.2">
      <c r="A54" s="29"/>
    </row>
    <row r="55" spans="1:1" ht="11.45" customHeight="1" x14ac:dyDescent="0.2">
      <c r="A55" s="30"/>
    </row>
    <row r="56" spans="1:1" ht="11.45" customHeight="1" x14ac:dyDescent="0.2">
      <c r="A56" s="29"/>
    </row>
    <row r="57" spans="1:1" ht="11.45" customHeight="1" x14ac:dyDescent="0.2">
      <c r="A57" s="31"/>
    </row>
    <row r="58" spans="1:1" ht="11.45" customHeight="1" x14ac:dyDescent="0.2">
      <c r="A58" s="29"/>
    </row>
    <row r="59" spans="1:1" ht="11.45" customHeight="1" x14ac:dyDescent="0.2">
      <c r="A59" s="29"/>
    </row>
    <row r="60" spans="1:1" ht="12" customHeight="1" x14ac:dyDescent="0.2"/>
    <row r="61" spans="1:1" ht="12" customHeight="1" x14ac:dyDescent="0.2"/>
    <row r="62" spans="1:1" ht="12" customHeight="1" x14ac:dyDescent="0.2"/>
    <row r="63" spans="1:1" ht="12" customHeight="1" x14ac:dyDescent="0.2"/>
    <row r="64" spans="1:1"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40" zoomScaleNormal="140" workbookViewId="0"/>
  </sheetViews>
  <sheetFormatPr baseColWidth="10" defaultRowHeight="12" customHeight="1" x14ac:dyDescent="0.2"/>
  <cols>
    <col min="1" max="1" width="95.7109375" style="24" customWidth="1"/>
    <col min="2" max="16384" width="11.42578125" style="24"/>
  </cols>
  <sheetData>
    <row r="1" spans="1:1" s="48" customFormat="1" ht="24.95" customHeight="1" x14ac:dyDescent="0.25">
      <c r="A1" s="47" t="s">
        <v>145</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6"/>
  <sheetViews>
    <sheetView zoomScale="140" zoomScaleNormal="140" workbookViewId="0"/>
  </sheetViews>
  <sheetFormatPr baseColWidth="10" defaultRowHeight="12.75" x14ac:dyDescent="0.2"/>
  <cols>
    <col min="1" max="1" width="94.7109375" style="23" customWidth="1"/>
    <col min="2" max="16384" width="11.42578125" style="23"/>
  </cols>
  <sheetData>
    <row r="1" spans="1:1" s="48" customFormat="1" ht="24.95" customHeight="1" x14ac:dyDescent="0.25">
      <c r="A1" s="78" t="s">
        <v>146</v>
      </c>
    </row>
    <row r="2" spans="1:1" ht="12" customHeight="1" x14ac:dyDescent="0.2">
      <c r="A2" s="79"/>
    </row>
    <row r="3" spans="1:1" ht="12" customHeight="1" x14ac:dyDescent="0.2">
      <c r="A3" s="79"/>
    </row>
    <row r="4" spans="1:1" ht="12" customHeight="1" x14ac:dyDescent="0.2">
      <c r="A4" s="79"/>
    </row>
    <row r="5" spans="1:1" ht="12" customHeight="1" x14ac:dyDescent="0.2">
      <c r="A5" s="79"/>
    </row>
    <row r="6" spans="1:1" ht="12" customHeight="1" x14ac:dyDescent="0.2">
      <c r="A6" s="79"/>
    </row>
    <row r="7" spans="1:1" ht="12" customHeight="1" x14ac:dyDescent="0.2">
      <c r="A7" s="79"/>
    </row>
    <row r="8" spans="1:1" ht="12" customHeight="1" x14ac:dyDescent="0.2">
      <c r="A8" s="79"/>
    </row>
    <row r="9" spans="1:1" ht="12" customHeight="1" x14ac:dyDescent="0.2">
      <c r="A9" s="79"/>
    </row>
    <row r="10" spans="1:1" ht="12" customHeight="1" x14ac:dyDescent="0.2">
      <c r="A10" s="79"/>
    </row>
    <row r="11" spans="1:1" ht="12" customHeight="1" x14ac:dyDescent="0.2">
      <c r="A11" s="79"/>
    </row>
    <row r="12" spans="1:1" ht="12" customHeight="1" x14ac:dyDescent="0.2">
      <c r="A12" s="79"/>
    </row>
    <row r="13" spans="1:1" ht="6" customHeight="1" x14ac:dyDescent="0.2">
      <c r="A13" s="79"/>
    </row>
    <row r="14" spans="1:1" ht="12" customHeight="1" x14ac:dyDescent="0.2">
      <c r="A14" s="80" t="s">
        <v>90</v>
      </c>
    </row>
    <row r="15" spans="1:1" ht="12" customHeight="1" x14ac:dyDescent="0.2">
      <c r="A15" s="79"/>
    </row>
    <row r="16" spans="1:1" ht="12" customHeight="1" x14ac:dyDescent="0.2">
      <c r="A16" s="79"/>
    </row>
    <row r="17" spans="1:1" ht="12" customHeight="1" x14ac:dyDescent="0.2">
      <c r="A17" s="79"/>
    </row>
    <row r="18" spans="1:1" ht="12" customHeight="1" x14ac:dyDescent="0.2">
      <c r="A18" s="79"/>
    </row>
    <row r="19" spans="1:1" ht="12" customHeight="1" x14ac:dyDescent="0.2">
      <c r="A19" s="79"/>
    </row>
    <row r="20" spans="1:1" ht="12" customHeight="1" x14ac:dyDescent="0.2">
      <c r="A20" s="79"/>
    </row>
    <row r="21" spans="1:1" ht="12" customHeight="1" x14ac:dyDescent="0.2">
      <c r="A21" s="79"/>
    </row>
    <row r="22" spans="1:1" ht="12" customHeight="1" x14ac:dyDescent="0.2">
      <c r="A22" s="79"/>
    </row>
    <row r="23" spans="1:1" ht="12" customHeight="1" x14ac:dyDescent="0.2">
      <c r="A23" s="79"/>
    </row>
    <row r="24" spans="1:1" ht="12" customHeight="1" x14ac:dyDescent="0.2">
      <c r="A24" s="79"/>
    </row>
    <row r="25" spans="1:1" ht="12" customHeight="1" x14ac:dyDescent="0.2">
      <c r="A25" s="79"/>
    </row>
    <row r="26" spans="1:1" ht="12" customHeight="1" x14ac:dyDescent="0.2">
      <c r="A26" s="79"/>
    </row>
    <row r="27" spans="1:1" ht="18.75" customHeight="1" x14ac:dyDescent="0.2">
      <c r="A27" s="79"/>
    </row>
    <row r="28" spans="1:1" ht="12" customHeight="1" x14ac:dyDescent="0.2">
      <c r="A28" s="79"/>
    </row>
    <row r="29" spans="1:1" ht="12" customHeight="1" x14ac:dyDescent="0.2">
      <c r="A29" s="79"/>
    </row>
    <row r="30" spans="1:1" ht="12" customHeight="1" x14ac:dyDescent="0.2">
      <c r="A30" s="79"/>
    </row>
    <row r="31" spans="1:1" ht="12" customHeight="1" x14ac:dyDescent="0.2">
      <c r="A31" s="79"/>
    </row>
    <row r="32" spans="1:1" ht="12" customHeight="1" x14ac:dyDescent="0.2">
      <c r="A32" s="81"/>
    </row>
    <row r="33" spans="1:1" ht="12" customHeight="1" x14ac:dyDescent="0.2">
      <c r="A33" s="81"/>
    </row>
    <row r="34" spans="1:1" ht="12" customHeight="1" x14ac:dyDescent="0.2">
      <c r="A34" s="81"/>
    </row>
    <row r="35" spans="1:1" ht="12" customHeight="1" x14ac:dyDescent="0.2">
      <c r="A35" s="81"/>
    </row>
    <row r="36" spans="1:1" ht="12" customHeight="1" x14ac:dyDescent="0.2">
      <c r="A36" s="81"/>
    </row>
    <row r="37" spans="1:1" ht="12" customHeight="1" x14ac:dyDescent="0.2">
      <c r="A37" s="81"/>
    </row>
    <row r="38" spans="1:1" ht="12" customHeight="1" x14ac:dyDescent="0.2">
      <c r="A38" s="81"/>
    </row>
    <row r="39" spans="1:1" ht="12" customHeight="1" x14ac:dyDescent="0.2">
      <c r="A39" s="81"/>
    </row>
    <row r="40" spans="1:1" ht="12" customHeight="1" x14ac:dyDescent="0.2">
      <c r="A40" s="81"/>
    </row>
    <row r="41" spans="1:1" ht="12" customHeight="1" x14ac:dyDescent="0.2">
      <c r="A41" s="81"/>
    </row>
    <row r="42" spans="1:1" ht="12" customHeight="1" x14ac:dyDescent="0.2">
      <c r="A42" s="81"/>
    </row>
    <row r="43" spans="1:1" ht="12" customHeight="1" x14ac:dyDescent="0.2">
      <c r="A43" s="81"/>
    </row>
    <row r="44" spans="1:1" ht="12" customHeight="1" x14ac:dyDescent="0.2">
      <c r="A44" s="81"/>
    </row>
    <row r="45" spans="1:1" ht="12" customHeight="1" x14ac:dyDescent="0.2">
      <c r="A45" s="81"/>
    </row>
    <row r="46" spans="1:1" ht="12" customHeight="1" x14ac:dyDescent="0.2">
      <c r="A46" s="81"/>
    </row>
    <row r="47" spans="1:1" ht="12" customHeight="1" x14ac:dyDescent="0.2">
      <c r="A47" s="81"/>
    </row>
    <row r="48" spans="1:1" ht="12" customHeight="1" x14ac:dyDescent="0.2">
      <c r="A48" s="81"/>
    </row>
    <row r="49" spans="1:1" ht="12" customHeight="1" x14ac:dyDescent="0.2">
      <c r="A49" s="81"/>
    </row>
    <row r="50" spans="1:1" ht="12" customHeight="1" x14ac:dyDescent="0.2">
      <c r="A50" s="81"/>
    </row>
    <row r="51" spans="1:1" ht="12" customHeight="1" x14ac:dyDescent="0.2">
      <c r="A51" s="81"/>
    </row>
    <row r="52" spans="1:1" ht="12" customHeight="1" x14ac:dyDescent="0.2">
      <c r="A52" s="81"/>
    </row>
    <row r="53" spans="1:1" ht="12" customHeight="1" x14ac:dyDescent="0.2">
      <c r="A53" s="81"/>
    </row>
    <row r="54" spans="1:1" ht="12" customHeight="1" x14ac:dyDescent="0.2">
      <c r="A54" s="81"/>
    </row>
    <row r="55" spans="1:1" ht="12" customHeight="1" x14ac:dyDescent="0.2">
      <c r="A55" s="81"/>
    </row>
    <row r="56" spans="1:1" ht="12" customHeight="1" x14ac:dyDescent="0.2">
      <c r="A56" s="81"/>
    </row>
    <row r="57" spans="1:1" ht="12" customHeight="1" x14ac:dyDescent="0.2">
      <c r="A57" s="81"/>
    </row>
    <row r="58" spans="1:1" ht="12" customHeight="1" x14ac:dyDescent="0.2">
      <c r="A58" s="81"/>
    </row>
    <row r="59" spans="1:1" ht="12" customHeight="1" x14ac:dyDescent="0.2">
      <c r="A59" s="81"/>
    </row>
    <row r="60" spans="1:1" ht="12" customHeight="1" x14ac:dyDescent="0.2">
      <c r="A60" s="81"/>
    </row>
    <row r="61" spans="1:1" ht="12" customHeight="1" x14ac:dyDescent="0.2">
      <c r="A61" s="81"/>
    </row>
    <row r="62" spans="1:1" ht="12" customHeight="1" x14ac:dyDescent="0.2">
      <c r="A62" s="81"/>
    </row>
    <row r="63" spans="1:1" ht="12" customHeight="1" x14ac:dyDescent="0.2"/>
    <row r="64" spans="1:1" ht="12" customHeight="1" x14ac:dyDescent="0.2"/>
    <row r="65" ht="12" customHeight="1" x14ac:dyDescent="0.2"/>
    <row r="66" ht="12" customHeight="1" x14ac:dyDescent="0.2"/>
  </sheetData>
  <hyperlinks>
    <hyperlink ref="A14" r:id="rId1"/>
  </hyperlinks>
  <pageMargins left="0.59055118110236227" right="0.59055118110236227" top="0.59055118110236227" bottom="0.59055118110236227" header="0.39370078740157483" footer="0.39370078740157483"/>
  <pageSetup paperSize="9" pageOrder="overThenDown" orientation="portrait" r:id="rId2"/>
  <headerFooter differentOddEven="1">
    <oddFooter>&amp;L&amp;"-,Standard"&amp;7StatA MV, Statistischer Bericht Q323 2023 00&amp;R&amp;"-,Standard"&amp;7&amp;P</oddFooter>
    <evenFooter>&amp;L&amp;"-,Standard"&amp;7&amp;P&amp;R&amp;"-,Standard"&amp;7StatA MV, Statistischer Bericht Q323 2023 00</even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2"/>
  <sheetViews>
    <sheetView zoomScale="140" zoomScaleNormal="140" workbookViewId="0"/>
  </sheetViews>
  <sheetFormatPr baseColWidth="10" defaultColWidth="11.28515625" defaultRowHeight="11.45" customHeight="1" x14ac:dyDescent="0.2"/>
  <cols>
    <col min="1" max="1" width="95.7109375" style="21" customWidth="1"/>
    <col min="2" max="16384" width="11.28515625" style="22"/>
  </cols>
  <sheetData>
    <row r="1" spans="1:1" s="83" customFormat="1" ht="24.95" customHeight="1" x14ac:dyDescent="0.25">
      <c r="A1" s="82" t="s">
        <v>136</v>
      </c>
    </row>
    <row r="67" s="48" customFormat="1" ht="24.95" customHeight="1" x14ac:dyDescent="0.25"/>
    <row r="133" s="48" customFormat="1" ht="24.95" customHeight="1" x14ac:dyDescent="0.25"/>
    <row r="200" s="48" customFormat="1" ht="24.95" customHeight="1" x14ac:dyDescent="0.25"/>
    <row r="266" s="48" customFormat="1" ht="24.95" customHeight="1" x14ac:dyDescent="0.25"/>
    <row r="332" ht="30"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Q323 2023 00&amp;R&amp;"-,Standard"&amp;7&amp;P</oddFooter>
    <evenFooter>&amp;L&amp;"-,Standard"&amp;7&amp;P&amp;R&amp;"-,Standard"&amp;7StatA MV, Statistischer Bericht Q323 2023 00</evenFooter>
  </headerFooter>
  <rowBreaks count="5" manualBreakCount="5">
    <brk id="66" max="16383" man="1"/>
    <brk id="132" max="16383" man="1"/>
    <brk id="199" max="16383" man="1"/>
    <brk id="265" max="16383" man="1"/>
    <brk id="331"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7</vt:i4>
      </vt:variant>
    </vt:vector>
  </HeadingPairs>
  <TitlesOfParts>
    <vt:vector size="20" baseType="lpstr">
      <vt:lpstr>Deckblatt</vt:lpstr>
      <vt:lpstr>Inhalt</vt:lpstr>
      <vt:lpstr>Vorbemerkungen</vt:lpstr>
      <vt:lpstr>1</vt:lpstr>
      <vt:lpstr>2</vt:lpstr>
      <vt:lpstr>3</vt:lpstr>
      <vt:lpstr>4</vt:lpstr>
      <vt:lpstr>5</vt:lpstr>
      <vt:lpstr>6</vt:lpstr>
      <vt:lpstr>Fußnotenerläut.</vt:lpstr>
      <vt:lpstr>Glossar</vt:lpstr>
      <vt:lpstr>Mehr zum Thema</vt:lpstr>
      <vt:lpstr>Anlage</vt:lpstr>
      <vt:lpstr>'3'!Drucktitel</vt:lpstr>
      <vt:lpstr>'1'!Print_Titles</vt:lpstr>
      <vt:lpstr>'2'!Print_Titles</vt:lpstr>
      <vt:lpstr>'3'!Print_Titles</vt:lpstr>
      <vt:lpstr>'4'!Print_Titles</vt:lpstr>
      <vt:lpstr>'5'!Print_Titles</vt:lpstr>
      <vt:lpstr>'6'!Print_Titles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Q323 Umsatz und Beschäftigung in der Umweltschutzwirtschaft 2023</dc:title>
  <dc:subject>Umweltschutzausgaben und -produkte</dc:subject>
  <dc:creator>FB 410</dc:creator>
  <cp:lastModifiedBy> </cp:lastModifiedBy>
  <cp:lastPrinted>2025-07-31T07:58:54Z</cp:lastPrinted>
  <dcterms:created xsi:type="dcterms:W3CDTF">2019-07-23T13:32:55Z</dcterms:created>
  <dcterms:modified xsi:type="dcterms:W3CDTF">2025-07-31T07:59:37Z</dcterms:modified>
</cp:coreProperties>
</file>