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codeName="DieseArbeitsmappe" defaultThemeVersion="124226"/>
  <mc:AlternateContent xmlns:mc="http://schemas.openxmlformats.org/markup-compatibility/2006">
    <mc:Choice Requires="x15">
      <x15ac:absPath xmlns:x15ac="http://schemas.microsoft.com/office/spreadsheetml/2010/11/ac" url="P:\Pdf-Uebergabe\Doc\"/>
    </mc:Choice>
  </mc:AlternateContent>
  <bookViews>
    <workbookView xWindow="600" yWindow="1755" windowWidth="15480" windowHeight="9960" tabRatio="828"/>
  </bookViews>
  <sheets>
    <sheet name="Deckblatt" sheetId="69" r:id="rId1"/>
    <sheet name="Inhalt" sheetId="49" r:id="rId2"/>
    <sheet name="Vorbemerkungen" sheetId="63" r:id="rId3"/>
    <sheet name="Grafik 1 u. 2" sheetId="71" r:id="rId4"/>
    <sheet name="Grafik 3 u. 4" sheetId="78" r:id="rId5"/>
    <sheet name="Grafik 5" sheetId="79" r:id="rId6"/>
    <sheet name="Tabelle 1" sheetId="53" r:id="rId7"/>
    <sheet name="Tabelle 2" sheetId="54" r:id="rId8"/>
    <sheet name="Tabelle 3" sheetId="55" r:id="rId9"/>
    <sheet name="Tabelle 4" sheetId="58" r:id="rId10"/>
    <sheet name="Tabelle 5" sheetId="66" r:id="rId11"/>
    <sheet name="Tabelle 6" sheetId="74" r:id="rId12"/>
    <sheet name="Tabelle7" sheetId="75" r:id="rId13"/>
    <sheet name="Tabelle 8" sheetId="67" r:id="rId14"/>
    <sheet name="Tabelle 9" sheetId="68" r:id="rId15"/>
  </sheets>
  <definedNames>
    <definedName name="_ftn1" localSheetId="6">'Tabelle 1'!#REF!</definedName>
    <definedName name="_ftn1" localSheetId="7">'Tabelle 2'!#REF!</definedName>
    <definedName name="_ftn1" localSheetId="8">'Tabelle 3'!#REF!</definedName>
    <definedName name="_ftn1" localSheetId="9">'Tabelle 4'!#REF!</definedName>
    <definedName name="_ftn1" localSheetId="10">'Tabelle 5'!#REF!</definedName>
    <definedName name="_ftn1" localSheetId="11">'Tabelle 6'!#REF!</definedName>
    <definedName name="_ftn1" localSheetId="13">'Tabelle 8'!#REF!</definedName>
    <definedName name="_ftn1" localSheetId="14">'Tabelle 9'!#REF!</definedName>
    <definedName name="_ftn1" localSheetId="12">Tabelle7!#REF!</definedName>
    <definedName name="_ftn1" localSheetId="2">Vorbemerkungen!#REF!</definedName>
    <definedName name="_ftnref1" localSheetId="6">'Tabelle 1'!#REF!</definedName>
    <definedName name="_ftnref1" localSheetId="7">'Tabelle 2'!#REF!</definedName>
    <definedName name="_ftnref1" localSheetId="8">'Tabelle 3'!#REF!</definedName>
    <definedName name="_ftnref1" localSheetId="9">'Tabelle 4'!#REF!</definedName>
    <definedName name="_ftnref1" localSheetId="10">'Tabelle 5'!#REF!</definedName>
    <definedName name="_ftnref1" localSheetId="11">'Tabelle 6'!#REF!</definedName>
    <definedName name="_ftnref1" localSheetId="13">'Tabelle 8'!#REF!</definedName>
    <definedName name="_ftnref1" localSheetId="14">'Tabelle 9'!#REF!</definedName>
    <definedName name="_ftnref1" localSheetId="12">Tabelle7!#REF!</definedName>
    <definedName name="_ftnref1" localSheetId="2">Vorbemerkungen!$A$3</definedName>
    <definedName name="_xlnm.Print_Titles" localSheetId="6">'Tabelle 1'!$A:$B,'Tabelle 1'!$1:$4</definedName>
    <definedName name="_xlnm.Print_Titles" localSheetId="7">'Tabelle 2'!$A:$B,'Tabelle 2'!$1:$4</definedName>
    <definedName name="_xlnm.Print_Titles" localSheetId="8">'Tabelle 3'!$A:$B,'Tabelle 3'!$1:$4</definedName>
    <definedName name="_xlnm.Print_Titles" localSheetId="9">'Tabelle 4'!$A:$B</definedName>
    <definedName name="_xlnm.Print_Titles" localSheetId="10">'Tabelle 5'!$A:$B,'Tabelle 5'!$1:$4</definedName>
    <definedName name="_xlnm.Print_Titles" localSheetId="11">'Tabelle 6'!$A:$B,'Tabelle 6'!$1:$4</definedName>
    <definedName name="_xlnm.Print_Titles" localSheetId="13">'Tabelle 8'!$A:$B</definedName>
    <definedName name="_xlnm.Print_Titles" localSheetId="14">'Tabelle 9'!$A:$B,'Tabelle 9'!$1:$4</definedName>
    <definedName name="_xlnm.Print_Titles" localSheetId="12">Tabelle7!$A:$B,Tabelle7!$1:$4</definedName>
  </definedNames>
  <calcPr calcId="162913"/>
</workbook>
</file>

<file path=xl/calcChain.xml><?xml version="1.0" encoding="utf-8"?>
<calcChain xmlns="http://schemas.openxmlformats.org/spreadsheetml/2006/main">
  <c r="A23" i="55" l="1"/>
  <c r="A24" i="55"/>
  <c r="A25" i="55"/>
  <c r="A107" i="55"/>
  <c r="A108" i="55"/>
  <c r="A86" i="55"/>
  <c r="A87" i="55"/>
  <c r="A65" i="55"/>
  <c r="A66" i="55"/>
  <c r="A44" i="55"/>
  <c r="A45" i="55"/>
  <c r="A106" i="55" l="1"/>
  <c r="A85" i="55"/>
  <c r="A64" i="55"/>
  <c r="A43" i="55"/>
  <c r="A105" i="55"/>
  <c r="A84" i="55"/>
  <c r="A63" i="55"/>
  <c r="A42" i="55"/>
  <c r="A22" i="55"/>
  <c r="A7" i="75"/>
  <c r="A8" i="75"/>
  <c r="A9" i="75"/>
  <c r="A10" i="75"/>
  <c r="A11" i="75"/>
  <c r="A12" i="75"/>
  <c r="A13" i="75"/>
  <c r="A14" i="75"/>
  <c r="A15" i="75"/>
  <c r="A16" i="75"/>
  <c r="A17" i="75"/>
  <c r="A18" i="75"/>
  <c r="A19" i="75"/>
  <c r="A20" i="75"/>
  <c r="A21" i="75"/>
  <c r="A22" i="75"/>
  <c r="A23" i="75"/>
  <c r="A24" i="75"/>
  <c r="A25" i="75"/>
  <c r="A26" i="75"/>
  <c r="A27" i="75"/>
  <c r="A28" i="75"/>
  <c r="A29" i="75"/>
  <c r="A30" i="75"/>
  <c r="A31" i="75"/>
  <c r="A32" i="75"/>
  <c r="A33" i="75"/>
  <c r="A34" i="75"/>
  <c r="A35" i="75"/>
  <c r="A36" i="75"/>
  <c r="A37" i="75"/>
  <c r="A38" i="75"/>
  <c r="A39" i="75"/>
  <c r="A40" i="75"/>
  <c r="A41" i="75"/>
  <c r="A42" i="75"/>
  <c r="A43" i="75"/>
  <c r="A44" i="75"/>
  <c r="A45" i="75"/>
  <c r="A46" i="75"/>
  <c r="A47" i="75"/>
  <c r="A48" i="75"/>
  <c r="A49" i="75"/>
  <c r="A50" i="75"/>
  <c r="A51" i="75"/>
  <c r="A52" i="75"/>
  <c r="A53" i="75"/>
  <c r="A54" i="75"/>
  <c r="A55" i="75"/>
  <c r="A56" i="75"/>
  <c r="A57" i="75"/>
  <c r="A58" i="75"/>
  <c r="A59" i="75"/>
  <c r="A60" i="75"/>
  <c r="A61" i="75"/>
  <c r="A62" i="75"/>
  <c r="A63" i="75"/>
  <c r="A64" i="75"/>
  <c r="A65" i="75"/>
  <c r="A66" i="75"/>
  <c r="A67" i="75"/>
  <c r="A68" i="75"/>
  <c r="A69" i="75"/>
  <c r="A70" i="75"/>
  <c r="A71" i="75"/>
  <c r="A72" i="75"/>
  <c r="A73" i="75"/>
  <c r="A74" i="75"/>
  <c r="A75" i="75"/>
  <c r="A76" i="75"/>
  <c r="A77" i="75"/>
  <c r="A78" i="75"/>
  <c r="A79" i="75"/>
  <c r="A80" i="75"/>
  <c r="A81" i="75"/>
  <c r="A82" i="75"/>
  <c r="A83" i="75"/>
  <c r="A84" i="75"/>
  <c r="A85" i="75"/>
  <c r="A86" i="75"/>
  <c r="A87" i="75"/>
  <c r="A88" i="75"/>
  <c r="A89" i="75"/>
  <c r="A90" i="75"/>
  <c r="A91" i="75"/>
  <c r="A92" i="75"/>
  <c r="A93" i="75"/>
  <c r="A94" i="75"/>
  <c r="A6" i="75"/>
  <c r="A7" i="74"/>
  <c r="A8" i="74"/>
  <c r="A9" i="74"/>
  <c r="A10" i="74"/>
  <c r="A11" i="74"/>
  <c r="A12" i="74"/>
  <c r="A13" i="74"/>
  <c r="A14" i="74"/>
  <c r="A15" i="74"/>
  <c r="A16" i="74"/>
  <c r="A17" i="74"/>
  <c r="A18" i="74"/>
  <c r="A19" i="74"/>
  <c r="A20" i="74"/>
  <c r="A21" i="74"/>
  <c r="A22" i="74"/>
  <c r="A23" i="74"/>
  <c r="A24" i="74"/>
  <c r="A25" i="74"/>
  <c r="A26" i="74"/>
  <c r="A27" i="74"/>
  <c r="A28" i="74"/>
  <c r="A29" i="74"/>
  <c r="A30" i="74"/>
  <c r="A31" i="74"/>
  <c r="A32" i="74"/>
  <c r="A33" i="74"/>
  <c r="A34" i="74"/>
  <c r="A35" i="74"/>
  <c r="A36" i="74"/>
  <c r="A37" i="74"/>
  <c r="A38" i="74"/>
  <c r="A39" i="74"/>
  <c r="A40" i="74"/>
  <c r="A41" i="74"/>
  <c r="A42" i="74"/>
  <c r="A43" i="74"/>
  <c r="A44" i="74"/>
  <c r="A45" i="74"/>
  <c r="A46" i="74"/>
  <c r="A47" i="74"/>
  <c r="A48" i="74"/>
  <c r="A49" i="74"/>
  <c r="A50" i="74"/>
  <c r="A51" i="74"/>
  <c r="A52" i="74"/>
  <c r="A53" i="74"/>
  <c r="A54" i="74"/>
  <c r="A55" i="74"/>
  <c r="A56" i="74"/>
  <c r="A57" i="74"/>
  <c r="A58" i="74"/>
  <c r="A59" i="74"/>
  <c r="A60" i="74"/>
  <c r="A61" i="74"/>
  <c r="A62" i="74"/>
  <c r="A63" i="74"/>
  <c r="A64" i="74"/>
  <c r="A65" i="74"/>
  <c r="A66" i="74"/>
  <c r="A67" i="74"/>
  <c r="A68" i="74"/>
  <c r="A69" i="74"/>
  <c r="A70" i="74"/>
  <c r="A71" i="74"/>
  <c r="A72" i="74"/>
  <c r="A73" i="74"/>
  <c r="A74" i="74"/>
  <c r="A75" i="74"/>
  <c r="A76" i="74"/>
  <c r="A77" i="74"/>
  <c r="A78" i="74"/>
  <c r="A79" i="74"/>
  <c r="A80" i="74"/>
  <c r="A81" i="74"/>
  <c r="A82" i="74"/>
  <c r="A83" i="74"/>
  <c r="A84" i="74"/>
  <c r="A85" i="74"/>
  <c r="A86" i="74"/>
  <c r="A87" i="74"/>
  <c r="A88" i="74"/>
  <c r="A89" i="74"/>
  <c r="A90" i="74"/>
  <c r="A91" i="74"/>
  <c r="A92" i="74"/>
  <c r="A93" i="74"/>
  <c r="A94" i="74"/>
  <c r="A95" i="74"/>
  <c r="A96" i="74"/>
  <c r="A97" i="74"/>
  <c r="A98" i="74"/>
  <c r="A99" i="74"/>
  <c r="A100" i="74"/>
  <c r="A101" i="74"/>
  <c r="A102" i="74"/>
  <c r="A103" i="74"/>
  <c r="A104" i="74"/>
  <c r="A105" i="74"/>
  <c r="A106" i="74"/>
  <c r="A107" i="74"/>
  <c r="A108" i="74"/>
  <c r="A109" i="74"/>
  <c r="A110" i="74"/>
  <c r="A111" i="74"/>
  <c r="A112" i="74"/>
  <c r="A113" i="74"/>
  <c r="A114" i="74"/>
  <c r="A115" i="74"/>
  <c r="A116" i="74"/>
  <c r="A117" i="74"/>
  <c r="A118" i="74"/>
  <c r="A119" i="74"/>
  <c r="A120" i="74"/>
  <c r="A121" i="74"/>
  <c r="A124" i="74"/>
  <c r="A125" i="74"/>
  <c r="A126" i="74"/>
  <c r="A127" i="74"/>
  <c r="A128" i="74"/>
  <c r="A129" i="74"/>
  <c r="A130" i="74"/>
  <c r="A131" i="74"/>
  <c r="A132" i="74"/>
  <c r="A133" i="74"/>
  <c r="A134" i="74"/>
  <c r="A135" i="74"/>
  <c r="A136" i="74"/>
  <c r="A137" i="74"/>
  <c r="A138" i="74"/>
  <c r="A139" i="74"/>
  <c r="A140" i="74"/>
  <c r="A141" i="74"/>
  <c r="A142" i="74"/>
  <c r="A143" i="74"/>
  <c r="A144" i="74"/>
  <c r="A145" i="74"/>
  <c r="A146" i="74"/>
  <c r="A147" i="74"/>
  <c r="A148" i="74"/>
  <c r="A149" i="74"/>
  <c r="A150" i="74"/>
  <c r="A151" i="74"/>
  <c r="A152" i="74"/>
  <c r="A153" i="74"/>
  <c r="A154" i="74"/>
  <c r="A155" i="74"/>
  <c r="A156" i="74"/>
  <c r="A157" i="74"/>
  <c r="A158" i="74"/>
  <c r="A159" i="74"/>
  <c r="A160" i="74"/>
  <c r="A161" i="74"/>
  <c r="A162" i="74"/>
  <c r="A163" i="74"/>
  <c r="A164" i="74"/>
  <c r="A165" i="74"/>
  <c r="A166" i="74"/>
  <c r="A167" i="74"/>
  <c r="A168" i="74"/>
  <c r="A169" i="74"/>
  <c r="A170" i="74"/>
  <c r="A171" i="74"/>
  <c r="A172" i="74"/>
  <c r="A173" i="74"/>
  <c r="A174" i="74"/>
  <c r="A175" i="74"/>
  <c r="A176" i="74"/>
  <c r="A6" i="74"/>
  <c r="A7" i="54"/>
  <c r="A8" i="54"/>
  <c r="A9" i="54"/>
  <c r="A10" i="54"/>
  <c r="A11" i="54"/>
  <c r="A12" i="54"/>
  <c r="A13" i="54"/>
  <c r="A14" i="54"/>
  <c r="A15" i="54"/>
  <c r="A16" i="54"/>
  <c r="A17" i="54"/>
  <c r="A18" i="54"/>
  <c r="A19" i="54"/>
  <c r="A20" i="54"/>
  <c r="A21" i="54"/>
  <c r="A22" i="54"/>
  <c r="A23" i="54"/>
  <c r="A24" i="54"/>
  <c r="A25" i="54"/>
  <c r="A26" i="54"/>
  <c r="A27" i="54"/>
  <c r="A28" i="54"/>
  <c r="A29" i="54"/>
  <c r="A30" i="54"/>
  <c r="A31" i="54"/>
  <c r="A32" i="54"/>
  <c r="A33" i="54"/>
  <c r="A34" i="54"/>
  <c r="A35" i="54"/>
  <c r="A36" i="54"/>
  <c r="A37" i="54"/>
  <c r="A38" i="54"/>
  <c r="A39" i="54"/>
  <c r="A40" i="54"/>
  <c r="A41" i="54"/>
  <c r="A42" i="54"/>
  <c r="A43" i="54"/>
  <c r="A44" i="54"/>
  <c r="A45" i="54"/>
  <c r="A46" i="54"/>
  <c r="A47" i="54"/>
  <c r="A48" i="54"/>
  <c r="A49" i="54"/>
  <c r="A50" i="54"/>
  <c r="A51" i="54"/>
  <c r="A52" i="54"/>
  <c r="A53" i="54"/>
  <c r="A54" i="54"/>
  <c r="A55" i="54"/>
  <c r="A56" i="54"/>
  <c r="A57" i="54"/>
  <c r="A58" i="54"/>
  <c r="A59" i="54"/>
  <c r="A60" i="54"/>
  <c r="A61" i="54"/>
  <c r="A62" i="54"/>
  <c r="A63" i="54"/>
  <c r="A64" i="54"/>
  <c r="A65" i="54"/>
  <c r="A66" i="54"/>
  <c r="A67" i="54"/>
  <c r="A68" i="54"/>
  <c r="A69" i="54"/>
  <c r="A70" i="54"/>
  <c r="A71" i="54"/>
  <c r="A72" i="54"/>
  <c r="A73" i="54"/>
  <c r="A74" i="54"/>
  <c r="A75" i="54"/>
  <c r="A76" i="54"/>
  <c r="A77" i="54"/>
  <c r="A78" i="54"/>
  <c r="A79" i="54"/>
  <c r="A80" i="54"/>
  <c r="A81" i="54"/>
  <c r="A82" i="54"/>
  <c r="A83" i="54"/>
  <c r="A84" i="54"/>
  <c r="A85" i="54"/>
  <c r="A86" i="54"/>
  <c r="A87" i="54"/>
  <c r="A88" i="54"/>
  <c r="A89" i="54"/>
  <c r="A90" i="54"/>
  <c r="A91" i="54"/>
  <c r="A92" i="54"/>
  <c r="A93" i="54"/>
  <c r="A94" i="54"/>
  <c r="A6" i="54"/>
  <c r="A7" i="53"/>
  <c r="A8" i="53"/>
  <c r="A9" i="53"/>
  <c r="A10" i="53"/>
  <c r="A11" i="53"/>
  <c r="A12" i="53"/>
  <c r="A13" i="53"/>
  <c r="A14" i="53"/>
  <c r="A15" i="53"/>
  <c r="A16" i="53"/>
  <c r="A17" i="53"/>
  <c r="A18" i="53"/>
  <c r="A19" i="53"/>
  <c r="A20" i="53"/>
  <c r="A21" i="53"/>
  <c r="A22" i="53"/>
  <c r="A23" i="53"/>
  <c r="A24" i="53"/>
  <c r="A25" i="53"/>
  <c r="A26" i="53"/>
  <c r="A27" i="53"/>
  <c r="A28" i="53"/>
  <c r="A29" i="53"/>
  <c r="A30" i="53"/>
  <c r="A31" i="53"/>
  <c r="A32" i="53"/>
  <c r="A33" i="53"/>
  <c r="A34" i="53"/>
  <c r="A35" i="53"/>
  <c r="A36" i="53"/>
  <c r="A37" i="53"/>
  <c r="A38" i="53"/>
  <c r="A39" i="53"/>
  <c r="A40" i="53"/>
  <c r="A41" i="53"/>
  <c r="A42" i="53"/>
  <c r="A43" i="53"/>
  <c r="A44" i="53"/>
  <c r="A45" i="53"/>
  <c r="A46" i="53"/>
  <c r="A47" i="53"/>
  <c r="A48" i="53"/>
  <c r="A49" i="53"/>
  <c r="A50" i="53"/>
  <c r="A51" i="53"/>
  <c r="A52" i="53"/>
  <c r="A53" i="53"/>
  <c r="A54" i="53"/>
  <c r="A55" i="53"/>
  <c r="A56" i="53"/>
  <c r="A57" i="53"/>
  <c r="A58" i="53"/>
  <c r="A59" i="53"/>
  <c r="A60" i="53"/>
  <c r="A61" i="53"/>
  <c r="A62" i="53"/>
  <c r="A63" i="53"/>
  <c r="A64" i="53"/>
  <c r="A65" i="53"/>
  <c r="A66" i="53"/>
  <c r="A67" i="53"/>
  <c r="A68" i="53"/>
  <c r="A69" i="53"/>
  <c r="A70" i="53"/>
  <c r="A71" i="53"/>
  <c r="A72" i="53"/>
  <c r="A73" i="53"/>
  <c r="A74" i="53"/>
  <c r="A75" i="53"/>
  <c r="A76" i="53"/>
  <c r="A77" i="53"/>
  <c r="A78" i="53"/>
  <c r="A79" i="53"/>
  <c r="A80" i="53"/>
  <c r="A81" i="53"/>
  <c r="A82" i="53"/>
  <c r="A83" i="53"/>
  <c r="A84" i="53"/>
  <c r="A85" i="53"/>
  <c r="A86" i="53"/>
  <c r="A87" i="53"/>
  <c r="A88" i="53"/>
  <c r="A89" i="53"/>
  <c r="A90" i="53"/>
  <c r="A91" i="53"/>
  <c r="A92" i="53"/>
  <c r="A93" i="53"/>
  <c r="A94" i="53"/>
  <c r="A95" i="53"/>
  <c r="A96" i="53"/>
  <c r="A97" i="53"/>
  <c r="A98" i="53"/>
  <c r="A99" i="53"/>
  <c r="A100" i="53"/>
  <c r="A101" i="53"/>
  <c r="A102" i="53"/>
  <c r="A103" i="53"/>
  <c r="A104" i="53"/>
  <c r="A105" i="53"/>
  <c r="A106" i="53"/>
  <c r="A107" i="53"/>
  <c r="A108" i="53"/>
  <c r="A109" i="53"/>
  <c r="A110" i="53"/>
  <c r="A111" i="53"/>
  <c r="A112" i="53"/>
  <c r="A113" i="53"/>
  <c r="A114" i="53"/>
  <c r="A115" i="53"/>
  <c r="A116" i="53"/>
  <c r="A117" i="53"/>
  <c r="A118" i="53"/>
  <c r="A119" i="53"/>
  <c r="A120" i="53"/>
  <c r="A121" i="53"/>
  <c r="A124" i="53"/>
  <c r="A125" i="53"/>
  <c r="A126" i="53"/>
  <c r="A127" i="53"/>
  <c r="A128" i="53"/>
  <c r="A129" i="53"/>
  <c r="A130" i="53"/>
  <c r="A131" i="53"/>
  <c r="A132" i="53"/>
  <c r="A133" i="53"/>
  <c r="A134" i="53"/>
  <c r="A135" i="53"/>
  <c r="A136" i="53"/>
  <c r="A137" i="53"/>
  <c r="A138" i="53"/>
  <c r="A139" i="53"/>
  <c r="A140" i="53"/>
  <c r="A141" i="53"/>
  <c r="A142" i="53"/>
  <c r="A143" i="53"/>
  <c r="A144" i="53"/>
  <c r="A145" i="53"/>
  <c r="A146" i="53"/>
  <c r="A147" i="53"/>
  <c r="A148" i="53"/>
  <c r="A149" i="53"/>
  <c r="A150" i="53"/>
  <c r="A151" i="53"/>
  <c r="A152" i="53"/>
  <c r="A153" i="53"/>
  <c r="A154" i="53"/>
  <c r="A155" i="53"/>
  <c r="A156" i="53"/>
  <c r="A157" i="53"/>
  <c r="A158" i="53"/>
  <c r="A159" i="53"/>
  <c r="A160" i="53"/>
  <c r="A161" i="53"/>
  <c r="A162" i="53"/>
  <c r="A163" i="53"/>
  <c r="A164" i="53"/>
  <c r="A165" i="53"/>
  <c r="A166" i="53"/>
  <c r="A167" i="53"/>
  <c r="A168" i="53"/>
  <c r="A169" i="53"/>
  <c r="A170" i="53"/>
  <c r="A171" i="53"/>
  <c r="A172" i="53"/>
  <c r="A173" i="53"/>
  <c r="A174" i="53"/>
  <c r="A175" i="53"/>
  <c r="A176" i="53"/>
  <c r="A6" i="53"/>
  <c r="A7" i="55"/>
  <c r="A8" i="55"/>
  <c r="A9" i="55"/>
  <c r="A10" i="55"/>
  <c r="A11" i="55"/>
  <c r="A12" i="55"/>
  <c r="A13" i="55"/>
  <c r="A14" i="55"/>
  <c r="A15" i="55"/>
  <c r="A16" i="55"/>
  <c r="A17" i="55"/>
  <c r="A18" i="55"/>
  <c r="A19" i="55"/>
  <c r="A20" i="55"/>
  <c r="A21" i="55"/>
  <c r="A26" i="55"/>
  <c r="A27" i="55"/>
  <c r="A28" i="55"/>
  <c r="A29" i="55"/>
  <c r="A30" i="55"/>
  <c r="A31" i="55"/>
  <c r="A32" i="55"/>
  <c r="A33" i="55"/>
  <c r="A34" i="55"/>
  <c r="A35" i="55"/>
  <c r="A36" i="55"/>
  <c r="A37" i="55"/>
  <c r="A38" i="55"/>
  <c r="A39" i="55"/>
  <c r="A40" i="55"/>
  <c r="A41" i="55"/>
  <c r="A46" i="55"/>
  <c r="A47" i="55"/>
  <c r="A48" i="55"/>
  <c r="A49" i="55"/>
  <c r="A50" i="55"/>
  <c r="A51" i="55"/>
  <c r="A52" i="55"/>
  <c r="A53" i="55"/>
  <c r="A54" i="55"/>
  <c r="A55" i="55"/>
  <c r="A56" i="55"/>
  <c r="A57" i="55"/>
  <c r="A58" i="55"/>
  <c r="A59" i="55"/>
  <c r="A60" i="55"/>
  <c r="A61" i="55"/>
  <c r="A62" i="55"/>
  <c r="A67" i="55"/>
  <c r="A68" i="55"/>
  <c r="A69" i="55"/>
  <c r="A70" i="55"/>
  <c r="A71" i="55"/>
  <c r="A72" i="55"/>
  <c r="A73" i="55"/>
  <c r="A74" i="55"/>
  <c r="A75" i="55"/>
  <c r="A76" i="55"/>
  <c r="A77" i="55"/>
  <c r="A78" i="55"/>
  <c r="A79" i="55"/>
  <c r="A80" i="55"/>
  <c r="A81" i="55"/>
  <c r="A82" i="55"/>
  <c r="A83" i="55"/>
  <c r="A88" i="55"/>
  <c r="A89" i="55"/>
  <c r="A90" i="55"/>
  <c r="A91" i="55"/>
  <c r="A92" i="55"/>
  <c r="A93" i="55"/>
  <c r="A94" i="55"/>
  <c r="A95" i="55"/>
  <c r="A96" i="55"/>
  <c r="A97" i="55"/>
  <c r="A98" i="55"/>
  <c r="A99" i="55"/>
  <c r="A100" i="55"/>
  <c r="A101" i="55"/>
  <c r="A102" i="55"/>
  <c r="A103" i="55"/>
  <c r="A104" i="55"/>
  <c r="A7" i="68"/>
  <c r="A8" i="68"/>
  <c r="A9" i="68"/>
  <c r="A10" i="68"/>
  <c r="A11" i="68"/>
  <c r="A12" i="68"/>
  <c r="A13" i="68"/>
  <c r="A14" i="68"/>
  <c r="A15" i="68"/>
  <c r="A16" i="68"/>
  <c r="A17" i="68"/>
  <c r="A18" i="68"/>
  <c r="A19" i="68"/>
  <c r="A20" i="68"/>
  <c r="A21" i="68"/>
  <c r="A22" i="68"/>
  <c r="A23" i="68"/>
  <c r="A24" i="68"/>
  <c r="A25" i="68"/>
  <c r="A26" i="68"/>
  <c r="A27" i="68"/>
  <c r="A28" i="68"/>
  <c r="A29" i="68"/>
  <c r="A30" i="68"/>
  <c r="A31" i="68"/>
  <c r="A32" i="68"/>
  <c r="A33" i="68"/>
  <c r="A34" i="68"/>
  <c r="A35" i="68"/>
  <c r="A36" i="68"/>
  <c r="A37" i="68"/>
  <c r="A38" i="68"/>
  <c r="A39" i="68"/>
  <c r="A40" i="68"/>
  <c r="A41" i="68"/>
  <c r="A42" i="68"/>
  <c r="A43" i="68"/>
  <c r="A44" i="68"/>
  <c r="A45" i="68"/>
  <c r="A46" i="68"/>
  <c r="A47" i="68"/>
  <c r="A48" i="68"/>
  <c r="A49" i="68"/>
  <c r="A50" i="68"/>
  <c r="A51" i="68"/>
  <c r="A52" i="68"/>
  <c r="A53" i="68"/>
  <c r="A54" i="68"/>
  <c r="A55" i="68"/>
  <c r="A56" i="68"/>
  <c r="A57" i="68"/>
  <c r="A58" i="68"/>
  <c r="A6" i="68"/>
  <c r="A7" i="67"/>
  <c r="A8" i="67"/>
  <c r="A9" i="67"/>
  <c r="A10" i="67"/>
  <c r="A11" i="67"/>
  <c r="A12" i="67"/>
  <c r="A13" i="67"/>
  <c r="A14" i="67"/>
  <c r="A15" i="67"/>
  <c r="A16" i="67"/>
  <c r="A17" i="67"/>
  <c r="A18" i="67"/>
  <c r="A19" i="67"/>
  <c r="A20" i="67"/>
  <c r="A21" i="67"/>
  <c r="A22" i="67"/>
  <c r="A23" i="67"/>
  <c r="A24" i="67"/>
  <c r="A25" i="67"/>
  <c r="A26" i="67"/>
  <c r="A27" i="67"/>
  <c r="A28" i="67"/>
  <c r="A29" i="67"/>
  <c r="A30" i="67"/>
  <c r="A31" i="67"/>
  <c r="A32" i="67"/>
  <c r="A33" i="67"/>
  <c r="A34" i="67"/>
  <c r="A35" i="67"/>
  <c r="A36" i="67"/>
  <c r="A37" i="67"/>
  <c r="A38" i="67"/>
  <c r="A39" i="67"/>
  <c r="A40" i="67"/>
  <c r="A41" i="67"/>
  <c r="A42" i="67"/>
  <c r="A43" i="67"/>
  <c r="A44" i="67"/>
  <c r="A45" i="67"/>
  <c r="A46" i="67"/>
  <c r="A47" i="67"/>
  <c r="A48" i="67"/>
  <c r="A49" i="67"/>
  <c r="A50" i="67"/>
  <c r="A51" i="67"/>
  <c r="A52" i="67"/>
  <c r="A53" i="67"/>
  <c r="A54" i="67"/>
  <c r="A7" i="66"/>
  <c r="A8" i="66"/>
  <c r="A9" i="66"/>
  <c r="A10" i="66"/>
  <c r="A11" i="66"/>
  <c r="A12" i="66"/>
  <c r="A13" i="66"/>
  <c r="A14" i="66"/>
  <c r="A15" i="66"/>
  <c r="A16" i="66"/>
  <c r="A17" i="66"/>
  <c r="A18" i="66"/>
  <c r="A19" i="66"/>
  <c r="A20" i="66"/>
  <c r="A21" i="66"/>
  <c r="A22" i="66"/>
  <c r="A23" i="66"/>
  <c r="A24" i="66"/>
  <c r="A25" i="66"/>
  <c r="A26" i="66"/>
  <c r="A27" i="66"/>
  <c r="A28" i="66"/>
  <c r="A29" i="66"/>
  <c r="A30" i="66"/>
  <c r="A31" i="66"/>
  <c r="A32" i="66"/>
  <c r="A33" i="66"/>
  <c r="A34" i="66"/>
  <c r="A35" i="66"/>
  <c r="A36" i="66"/>
  <c r="A37" i="66"/>
  <c r="A38" i="66"/>
  <c r="A39" i="66"/>
  <c r="A40" i="66"/>
  <c r="A41" i="66"/>
  <c r="A42" i="66"/>
  <c r="A43" i="66"/>
  <c r="A44" i="66"/>
  <c r="A45" i="66"/>
  <c r="A46" i="66"/>
  <c r="A47" i="66"/>
  <c r="A48" i="66"/>
  <c r="A49" i="66"/>
  <c r="A50" i="66"/>
  <c r="A51" i="66"/>
  <c r="A52" i="66"/>
  <c r="A53" i="66"/>
  <c r="A54" i="66"/>
  <c r="A55" i="66"/>
  <c r="A56" i="66"/>
  <c r="A57" i="66"/>
  <c r="A58" i="66"/>
  <c r="A7" i="58"/>
  <c r="A8" i="58"/>
  <c r="A9" i="58"/>
  <c r="A10" i="58"/>
  <c r="A11" i="58"/>
  <c r="A12" i="58"/>
  <c r="A13" i="58"/>
  <c r="A14" i="58"/>
  <c r="A15" i="58"/>
  <c r="A16" i="58"/>
  <c r="A17" i="58"/>
  <c r="A18" i="58"/>
  <c r="A19" i="58"/>
  <c r="A20" i="58"/>
  <c r="A21" i="58"/>
  <c r="A22" i="58"/>
  <c r="A23" i="58"/>
  <c r="A24" i="58"/>
  <c r="A25" i="58"/>
  <c r="A26" i="58"/>
  <c r="A27" i="58"/>
  <c r="A28" i="58"/>
  <c r="A29" i="58"/>
  <c r="A30" i="58"/>
  <c r="A31" i="58"/>
  <c r="A32" i="58"/>
  <c r="A33" i="58"/>
  <c r="A34" i="58"/>
  <c r="A35" i="58"/>
  <c r="A36" i="58"/>
  <c r="A37" i="58"/>
  <c r="A38" i="58"/>
  <c r="A39" i="58"/>
  <c r="A40" i="58"/>
  <c r="A41" i="58"/>
  <c r="A42" i="58"/>
  <c r="A43" i="58"/>
  <c r="A44" i="58"/>
  <c r="A45" i="58"/>
  <c r="A46" i="58"/>
  <c r="A47" i="58"/>
  <c r="A48" i="58"/>
  <c r="A49" i="58"/>
  <c r="A50" i="58"/>
  <c r="A51" i="58"/>
  <c r="A52" i="58"/>
  <c r="A53" i="58"/>
  <c r="A54" i="58"/>
  <c r="A6" i="67"/>
  <c r="A6" i="66"/>
  <c r="A6" i="58"/>
  <c r="A6" i="55"/>
</calcChain>
</file>

<file path=xl/sharedStrings.xml><?xml version="1.0" encoding="utf-8"?>
<sst xmlns="http://schemas.openxmlformats.org/spreadsheetml/2006/main" count="1327" uniqueCount="172">
  <si>
    <t>.</t>
  </si>
  <si>
    <t>Statistische Berichte</t>
  </si>
  <si>
    <t>Herausgabe:</t>
  </si>
  <si>
    <t>Herausgeber: Statistisches Amt Mecklenburg-Vorpommern, Lübecker Straße 287, 19059 Schwerin,</t>
  </si>
  <si>
    <t>Zeichenerklärungen und Abkürzungen</t>
  </si>
  <si>
    <t>-</t>
  </si>
  <si>
    <t>Zahlenwert unbekannt oder geheim zu halten</t>
  </si>
  <si>
    <t>…</t>
  </si>
  <si>
    <t>Zahl lag bei Redaktionsschluss noch nicht vor</t>
  </si>
  <si>
    <t>x</t>
  </si>
  <si>
    <t>Aussage nicht sinnvoll oder Fragestellung nicht zutreffend</t>
  </si>
  <si>
    <t>/</t>
  </si>
  <si>
    <t>( )</t>
  </si>
  <si>
    <t>Zahl hat eingeschränkte Aussagefähigkeit</t>
  </si>
  <si>
    <t>Abweichungen in den Summen erklären sich aus dem Auf- und Abrunden der Einzelwerte.</t>
  </si>
  <si>
    <t>VGR der Länder</t>
  </si>
  <si>
    <t>P I - j</t>
  </si>
  <si>
    <t>in Mecklenburg-Vorpommern</t>
  </si>
  <si>
    <t>Inhaltsverzeichnis</t>
  </si>
  <si>
    <t>Seite</t>
  </si>
  <si>
    <t>Vorbemerkungen</t>
  </si>
  <si>
    <t>Zur Methodik der Berechnungen</t>
  </si>
  <si>
    <t>Begriffe und Definitionen</t>
  </si>
  <si>
    <t>Einkommensentstehung - Gesamte Volkswirtschaft</t>
  </si>
  <si>
    <t>Betriebsüberschuss/Selbstständigeneinkommen</t>
  </si>
  <si>
    <t>./.</t>
  </si>
  <si>
    <t>sonstige Subventionen</t>
  </si>
  <si>
    <t>+</t>
  </si>
  <si>
    <t>sonstige Produktionsabgaben</t>
  </si>
  <si>
    <t>geleistetes Arbeitnehmerentgelt</t>
  </si>
  <si>
    <t>=</t>
  </si>
  <si>
    <t>Nettowertschöpfung</t>
  </si>
  <si>
    <t>Abschreibungen</t>
  </si>
  <si>
    <t xml:space="preserve">+ </t>
  </si>
  <si>
    <t>sonstige Gütersteuern</t>
  </si>
  <si>
    <t>Gütersubventionen</t>
  </si>
  <si>
    <t>Bruttoinlandsprodukt zu Marktpreisen</t>
  </si>
  <si>
    <t>Mill. EUR</t>
  </si>
  <si>
    <t>Veränderung gegenüber dem Vorjahr in Prozent</t>
  </si>
  <si>
    <t>Deutschland = 100</t>
  </si>
  <si>
    <t>Lfd.
Nr.</t>
  </si>
  <si>
    <t>Bruttolöhne und -gehälter nach Wirtschaftsbereichen
(WZ 2008)</t>
  </si>
  <si>
    <t xml:space="preserve">   davon</t>
  </si>
  <si>
    <t xml:space="preserve">   Land- und Forstwirtschaft, Fischerei (A)</t>
  </si>
  <si>
    <t xml:space="preserve">      davon</t>
  </si>
  <si>
    <t xml:space="preserve">         davon</t>
  </si>
  <si>
    <t xml:space="preserve">         Bergbau und Gewinnung von Steinen und Erden ( B)</t>
  </si>
  <si>
    <t xml:space="preserve">         Verarbeitendes Gewerbe (C)</t>
  </si>
  <si>
    <t xml:space="preserve">         Energieversorgung (D)</t>
  </si>
  <si>
    <t xml:space="preserve">         Wasserversorgung (E)</t>
  </si>
  <si>
    <t xml:space="preserve">            davon</t>
  </si>
  <si>
    <t xml:space="preserve">            Verkehr und Lagerei (H)</t>
  </si>
  <si>
    <t xml:space="preserve">         Information und Kommunikation (J)</t>
  </si>
  <si>
    <t xml:space="preserve">         Finanz- und Versicherungsdienstleister (K)</t>
  </si>
  <si>
    <t xml:space="preserve">         Grundstücks- und Wohnungswesen (L)</t>
  </si>
  <si>
    <t xml:space="preserve">      Baugewerbe (F)</t>
  </si>
  <si>
    <t>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</si>
  <si>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</si>
  <si>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</si>
  <si>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</si>
  <si>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</si>
  <si>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</si>
  <si>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</si>
  <si>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</si>
  <si>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</si>
  <si>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</si>
  <si>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</si>
  <si>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</si>
  <si>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</si>
  <si>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</si>
  <si>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</si>
  <si>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</si>
  <si>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</si>
  <si>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Deutschland</t>
  </si>
  <si>
    <t>Anteil am geleisteten Arbeitnehmerentgelt in Prozent</t>
  </si>
  <si>
    <t>Jahr</t>
  </si>
  <si>
    <t>Mecklenburg-
Vorpommern</t>
  </si>
  <si>
    <t>Baden-
Württemberg</t>
  </si>
  <si>
    <t>Branden-
burg</t>
  </si>
  <si>
    <t>Nieder-
sachsen</t>
  </si>
  <si>
    <t>Nordrhein-
Westfalen</t>
  </si>
  <si>
    <t>Rheinland-
Pfalz</t>
  </si>
  <si>
    <t>Sachsen-
Anhalt</t>
  </si>
  <si>
    <t>Schleswig-
Holstein</t>
  </si>
  <si>
    <t>Arbeitnehmerentgelt nach Wirtschaftsbereichen
(WZ 2008)</t>
  </si>
  <si>
    <t>Anteil an Deutschland in Prozent</t>
  </si>
  <si>
    <t>Je Arbeitnehmer in EUR</t>
  </si>
  <si>
    <t>Je Arbeitnehmer in EUR (Lohnkosten)</t>
  </si>
  <si>
    <t>Tabelle 1</t>
  </si>
  <si>
    <t>Lfd. Nr.</t>
  </si>
  <si>
    <t>Tabelle 2</t>
  </si>
  <si>
    <t>Lfd. 
Nr.</t>
  </si>
  <si>
    <t>Tabelle 3</t>
  </si>
  <si>
    <t>Veränderung zum Vorjahr in Prozent</t>
  </si>
  <si>
    <t>Tabelle 4</t>
  </si>
  <si>
    <t>Tabelle 5</t>
  </si>
  <si>
    <t xml:space="preserve">            Erbringung von freiberuflichen, wissenschaftlichen
               und technischen Dienstleistungen (M)</t>
  </si>
  <si>
    <t xml:space="preserve">         Unternehmensdienstleister (M - N)</t>
  </si>
  <si>
    <t xml:space="preserve">         Handel, Verkehr und Gastgewerbe (G - I)</t>
  </si>
  <si>
    <t xml:space="preserve">      Handel, Verkehr, Lagerei, Gastgewerbe, Information und 
         Kommunikation (G - J)</t>
  </si>
  <si>
    <t xml:space="preserve">      Produzierendes Gewerbe ohne Baugewerbe (B - E)</t>
  </si>
  <si>
    <t xml:space="preserve">   Produzierendes Gewerbe (B - F)</t>
  </si>
  <si>
    <t>Insgesamt (A - T)</t>
  </si>
  <si>
    <t xml:space="preserve">   Dienstleistungsbereiche (G - T)</t>
  </si>
  <si>
    <t xml:space="preserve">            Erbringung von sonstigen wirtschaftlichen
               Dienstleistungen (N) </t>
  </si>
  <si>
    <t xml:space="preserve">            Erbringung von sonstigen wirtschaftlichen 
               Dienstleistungen (N) </t>
  </si>
  <si>
    <t>Tabelle 6</t>
  </si>
  <si>
    <t>Bruttowertschöpfung zu Herstellungspreisen (A - T)</t>
  </si>
  <si>
    <t>Tabelle 7</t>
  </si>
  <si>
    <t>Tabelle 9</t>
  </si>
  <si>
    <t>[rot]</t>
  </si>
  <si>
    <t>Bruttolöhne und -gehälter sowie Arbeitnehmer-</t>
  </si>
  <si>
    <t>entgelt am Arbeitsort nach Wirtschaftsbereichen</t>
  </si>
  <si>
    <t>Tabelle 8</t>
  </si>
  <si>
    <t xml:space="preserve">Im Inland gezahlte Bruttolöhne und -gehälter nach Ländern </t>
  </si>
  <si>
    <t xml:space="preserve">Geleistetes Arbeitnehmerentgelt nach Ländern </t>
  </si>
  <si>
    <t>Bruttolöhne und -gehälter nach Wirtschaftsbereichen 
in Mecklenburg-Vorpommern</t>
  </si>
  <si>
    <t xml:space="preserve">Bruttolöhne und -gehälter der Arbeitnehmer ohne marginal Beschäftigte nach Ländern </t>
  </si>
  <si>
    <t xml:space="preserve">Geleistetes Arbeitnehmerentgelt je Arbeitsstunde der Arbeitnehmer 
(Lohnkosten) nach Ländern </t>
  </si>
  <si>
    <t>Geleistetes Arbeitnehmerentgelt je Arbeitsstunde
der Arbeitnehmer (Lohnkosten) nach Wirtschafts-
bereichen in Mecklenburg-Vorpommern</t>
  </si>
  <si>
    <t xml:space="preserve">         darunter</t>
  </si>
  <si>
    <t>Geleistetes Arbeitnehmerentgelt nach Wirtschaftsbereichen
in Mecklenburg-Vorpommern</t>
  </si>
  <si>
    <t xml:space="preserve">Bruttolöhne und -gehälter je Arbeitsstunde der Arbeitnehmer (Verdienst)
nach Ländern </t>
  </si>
  <si>
    <t>EUR je Arbeitsstunde Arbeitnehmer</t>
  </si>
  <si>
    <t>Grafiken</t>
  </si>
  <si>
    <t xml:space="preserve">Entwicklung der gesamtwirtschaftlichen Produktivität, Lohnkosten und Lohnstückkosten </t>
  </si>
  <si>
    <t xml:space="preserve">         Bergbau und Gewinnung von Steinen und Erden (B)</t>
  </si>
  <si>
    <t xml:space="preserve">Begriffe und Definitionen </t>
  </si>
  <si>
    <t xml:space="preserve">Tabelle 6 </t>
  </si>
  <si>
    <t>Kennziffer:</t>
  </si>
  <si>
    <t>Nichts vorhanden</t>
  </si>
  <si>
    <t>Weniger als die Hälfte von 1 in der letzten besetzten Stelle, jedoch mehr als nichts</t>
  </si>
  <si>
    <t>Keine Angabe, da Zahlenwert nicht ausreichend genau oder nicht repräsentativ</t>
  </si>
  <si>
    <t>Berichtigte Zahl</t>
  </si>
  <si>
    <t xml:space="preserve">     Auszugsweise Vervielfältigung und Verbreitung  mit Quellenangabe gestattet.</t>
  </si>
  <si>
    <t>Telefon: 0385 588-0, Telefax: 0385 588-56909, www.statistik-mv.de, statistik.post@statistik-mv.de</t>
  </si>
  <si>
    <t>Buttolöhne und -gehälter je Arbeitsstunde der Arbeitnehmer (Verdienst) in der 
   Gesamtwirtschaft</t>
  </si>
  <si>
    <t xml:space="preserve">      Handel, Verkehr, Lagerei, Gastgewerbe, Information
         und Kommunikation (G - J)</t>
  </si>
  <si>
    <t xml:space="preserve">      Finanz-, Versicherungs- und Unternehmensdienstleister;  
         Grundstücks- und Wohnungswesen (K - N)</t>
  </si>
  <si>
    <t xml:space="preserve">      Öffentliche und sonstige Dienstleister, Erziehung und
         Gesundheit; Private Haushalte (O - T)</t>
  </si>
  <si>
    <t xml:space="preserve">      Finanz-, Versicherungs- und Unternehmensdienstleister;
         Grundstücks- und Wohnungswesen (K - N)</t>
  </si>
  <si>
    <t xml:space="preserve">      Finanz-, Versicherungs- und Unternehmensdienst-
         leister; Grundstücks- und Wohnungswesen (K - N)</t>
  </si>
  <si>
    <t xml:space="preserve">      Öffentliche und sonstige Dienstleister, Erziehung
         und Gesundheit; Private Haushalte (O - T)</t>
  </si>
  <si>
    <t xml:space="preserve">         Öffentliche Dienstleister, Erziehung und Gesund-
            heit (O - Q)</t>
  </si>
  <si>
    <t xml:space="preserve">            Öffentliche Verwaltung, Verteidigung, Sozialver-
               sicherung (O)</t>
  </si>
  <si>
    <t xml:space="preserve">            Erziehung und Unterricht (P)</t>
  </si>
  <si>
    <t xml:space="preserve">            Gesundheits- und Sozialwesen (Q)</t>
  </si>
  <si>
    <t xml:space="preserve">         Sonstige Dienstleister (R - T)</t>
  </si>
  <si>
    <t xml:space="preserve">            Kunst, Unterhaltung und Erholung (R)</t>
  </si>
  <si>
    <t xml:space="preserve">            Sonstige Dienstleistungen (S)</t>
  </si>
  <si>
    <t xml:space="preserve">            Häusliche Dienste (T)</t>
  </si>
  <si>
    <t xml:space="preserve">         Öffentliche Dienstleister, Erziehung und
            Gesundheit (O - Q)</t>
  </si>
  <si>
    <t>Bruttolöhne und -gehälter je Arbeitsstunde der Arbeitnehmer 
(Verdienst) nach Wirtschaftsbereichen in Mecklenburg-Vorpommern</t>
  </si>
  <si>
    <t>Zuständige Dezernentin: Dr. Margit Herrmann, Telefon: 0385 588-56042</t>
  </si>
  <si>
    <t>Struktur der Arbeitnehmer im Zeitvergleich</t>
  </si>
  <si>
    <t>Um die Lesbarkeit der Texte, Tabellen und Grafiken zu erhalten, wird – soweit keine geschlechtsneutrale Formu-
lierung vorhanden ist – von der Benennung der Geschlechter abgesehen. Die verwendeten Bezeichnungen gelten
demnach gleichermaßen für weiblich, männlich und divers.</t>
  </si>
  <si>
    <r>
      <t xml:space="preserve">            Handel; Instandhaltung und Reparatur von Kfz</t>
    </r>
    <r>
      <rPr>
        <sz val="8.5"/>
        <rFont val="Calibri"/>
        <family val="2"/>
        <scheme val="minor"/>
      </rPr>
      <t xml:space="preserve"> (G)</t>
    </r>
  </si>
  <si>
    <r>
      <t xml:space="preserve">            Gastgewerbe</t>
    </r>
    <r>
      <rPr>
        <sz val="8.5"/>
        <rFont val="Calibri"/>
        <family val="2"/>
        <scheme val="minor"/>
      </rPr>
      <t xml:space="preserve"> (I)</t>
    </r>
  </si>
  <si>
    <t>2000 bis 2022</t>
  </si>
  <si>
    <t>P123 2022 00</t>
  </si>
  <si>
    <t>©  Statistisches Amt Mecklenburg-Vorpommern, Schwerin, 2023</t>
  </si>
  <si>
    <t>Duchschnittsverdienst der Arbeitnehmer 2022 nach Wirtschaftsbereichen</t>
  </si>
  <si>
    <t>Durchschnittliche Bruttolöhne und -gehälter je Arbeitnehmer in der Gesamtwirtschaft 2022
   nach Ländern</t>
  </si>
  <si>
    <t>Bruttolöhne und -gehälter nach Wirtschaftsbereichen in Mecklenburg-Vorpommern</t>
  </si>
  <si>
    <t>Geleistetes Arbeitnehmerentgelt nach Wirtschaftsbereichen in Mecklenburg-Vorpommern</t>
  </si>
  <si>
    <t>Bruttolöhne und -gehälter der Arbeitnehmer ohne marginal Beschäftigte nach Ländern</t>
  </si>
  <si>
    <t xml:space="preserve">Bruttolöhne und -gehälter je Arbeitsstunde der Arbeitnehmer (Verdienst) nach
   Wirtschaftsbereichen in Mecklenburg-Vorpommern </t>
  </si>
  <si>
    <t>Bruttolöhne und -gehälter je Arbeitsstunde der Arbeitnehmer (Verdienst) nach Ländern</t>
  </si>
  <si>
    <t>Geleistetes Arbeitnehmerentgelt je Arbeitsstunde der Arbeitnehmer (Lohnkosten)
   nach Wirtschaftsbereichen in Mecklenburg-Vorpommern</t>
  </si>
  <si>
    <t>Geleistetes Arbeitnehmerentgelt je Arbeitsstunde der Arbeitnehmer (Lohnkosten) nach Ländern</t>
  </si>
  <si>
    <t xml:space="preserve"> </t>
  </si>
  <si>
    <t>30. März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</si>
</sst>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2">
    <numFmt numFmtId="164" formatCode="\+\ #,##0.0&quot;   &quot;;\-\ #,##0.0&quot;   &quot;"/>
    <numFmt numFmtId="165" formatCode="#,##0&quot;   &quot;"/>
    <numFmt numFmtId="166" formatCode="#\ ###\ ###\ ##0\ \ ;\ \–###\ ###\ ##0\ \ ;\ * \–\ \ ;\ * @\ \ "/>
    <numFmt numFmtId="167" formatCode="#,##0&quot;  &quot;;\-\ #,##0&quot;  &quot;;0&quot;  &quot;;@&quot;  &quot;"/>
    <numFmt numFmtId="168" formatCode="#,##0&quot;    &quot;;\-\ #,##0&quot;    &quot;;0&quot;    &quot;;@&quot;    &quot;"/>
    <numFmt numFmtId="169" formatCode="#,##0.0&quot;    &quot;;\-\ #,##0.0&quot;    &quot;;0.0&quot;    &quot;;@&quot;    &quot;"/>
    <numFmt numFmtId="170" formatCode="#,##0&quot;   &quot;;\-\ #,##0&quot;   &quot;;0&quot;   &quot;;@&quot;   &quot;"/>
    <numFmt numFmtId="171" formatCode="#,##0.0&quot;   &quot;;\-\ #,##0.0&quot;   &quot;;0.0&quot;   &quot;;@&quot;   &quot;"/>
    <numFmt numFmtId="172" formatCode="#,##0.00&quot;   &quot;;\-\ #,##0.00&quot;   &quot;;0.00&quot;   &quot;;@&quot;   &quot;"/>
    <numFmt numFmtId="173" formatCode="#\ ###\ ##0.00\ \ ;\ \–###\ ##0.00\ \ ;\ * \–\ \ ;\ * @\ \ "/>
    <numFmt numFmtId="174" formatCode="#,##0&quot; &quot;;\-\ #,##0&quot; &quot;;0&quot; &quot;;@&quot; &quot;"/>
    <numFmt numFmtId="175" formatCode="#,##0.0&quot; &quot;;\-\ #,##0.0&quot; &quot;;0.0&quot; &quot;;@&quot; &quot;"/>
    <numFmt numFmtId="176" formatCode="#,##\-\ 0.0&quot;   &quot;;\-\ #,##\-\ 0.0&quot;   &quot;;\-\ 0.0&quot;   &quot;;@&quot;   &quot;"/>
    <numFmt numFmtId="177" formatCode="###\ ##0.0\ \ ;\ * \–###\ ##0.0\ \ ;\ * \–\ \ ;\ * @\ \ "/>
    <numFmt numFmtId="178" formatCode="###\ ##0.0\ \ ;\ * \–###\ ##0.0\ \ ;\ * \X\ \ ;\ * @\ \ "/>
    <numFmt numFmtId="179" formatCode="#,##0.00&quot; &quot;;\-\ #,##0.00&quot; &quot;;0.00&quot; &quot;;@&quot; &quot;"/>
    <numFmt numFmtId="180" formatCode="#,##0&quot;      &quot;;\-\ #,##0&quot;      &quot;;0&quot;      &quot;;@&quot;      &quot;"/>
    <numFmt numFmtId="181" formatCode="#\ ###\ ###\ ##0"/>
    <numFmt numFmtId="182" formatCode="#,##0&quot;       &quot;;\-\ #,##0&quot;       &quot;;0&quot;       &quot;;@&quot;       &quot;"/>
    <numFmt numFmtId="183" formatCode="#,##0.0&quot;  &quot;;\-\ #,##0.0&quot;  &quot;;0.0&quot;  &quot;;@&quot;  &quot;"/>
    <numFmt numFmtId="184" formatCode="#,##0&quot;     &quot;;\-\ #,##0&quot;     &quot;;0&quot;     &quot;;@&quot;     &quot;"/>
    <numFmt numFmtId="185" formatCode="#\ ###\ ##0"/>
  </numFmts>
  <fonts count="41" x14ac:knownFonts="1">
    <font>
      <sz val="10"/>
      <name val="Arial"/>
    </font>
    <font>
      <sz val="10"/>
      <name val="Arial"/>
      <family val="2"/>
    </font>
    <font>
      <sz val="10"/>
      <name val="Arial"/>
      <family val="2"/>
    </font>
    <font>
      <sz val="10"/>
      <name val="Arial"/>
      <family val="2"/>
    </font>
    <font>
      <sz val="10"/>
      <color theme="1"/>
      <name val="Arial"/>
      <family val="2"/>
    </font>
    <font>
      <u/>
      <sz val="10"/>
      <color theme="10"/>
      <name val="Arial"/>
      <family val="2"/>
    </font>
    <font>
      <sz val="11"/>
      <color indexed="8"/>
      <name val="Calibri"/>
      <family val="2"/>
      <scheme val="minor"/>
    </font>
    <font>
      <b/>
      <sz val="35"/>
      <color theme="1"/>
      <name val="Calibri"/>
      <family val="2"/>
      <scheme val="minor"/>
    </font>
    <font>
      <sz val="10"/>
      <color theme="1"/>
      <name val="Calibri"/>
      <family val="2"/>
      <scheme val="minor"/>
    </font>
    <font>
      <b/>
      <sz val="12"/>
      <color theme="1"/>
      <name val="Calibri"/>
      <family val="2"/>
      <scheme val="minor"/>
    </font>
    <font>
      <b/>
      <sz val="20"/>
      <color theme="1"/>
      <name val="Calibri"/>
      <family val="2"/>
      <scheme val="minor"/>
    </font>
    <font>
      <sz val="20"/>
      <color theme="1"/>
      <name val="Calibri"/>
      <family val="2"/>
      <scheme val="minor"/>
    </font>
    <font>
      <sz val="20"/>
      <color rgb="FF0070C0"/>
      <name val="Calibri"/>
      <family val="2"/>
      <scheme val="minor"/>
    </font>
    <font>
      <b/>
      <sz val="13"/>
      <color theme="1"/>
      <name val="Calibri"/>
      <family val="2"/>
      <scheme val="minor"/>
    </font>
    <font>
      <sz val="13"/>
      <color theme="1"/>
      <name val="Calibri"/>
      <family val="2"/>
      <scheme val="minor"/>
    </font>
    <font>
      <b/>
      <sz val="21"/>
      <color theme="1"/>
      <name val="Calibri"/>
      <family val="2"/>
      <scheme val="minor"/>
    </font>
    <font>
      <sz val="21"/>
      <color theme="1"/>
      <name val="Calibri"/>
      <family val="2"/>
      <scheme val="minor"/>
    </font>
    <font>
      <b/>
      <sz val="10"/>
      <color theme="1"/>
      <name val="Calibri"/>
      <family val="2"/>
      <scheme val="minor"/>
    </font>
    <font>
      <sz val="9"/>
      <name val="Calibri"/>
      <family val="2"/>
      <scheme val="minor"/>
    </font>
    <font>
      <b/>
      <sz val="9"/>
      <name val="Calibri"/>
      <family val="2"/>
      <scheme val="minor"/>
    </font>
    <font>
      <b/>
      <sz val="11"/>
      <name val="Calibri"/>
      <family val="2"/>
      <scheme val="minor"/>
    </font>
    <font>
      <sz val="6"/>
      <name val="Calibri"/>
      <family val="2"/>
      <scheme val="minor"/>
    </font>
    <font>
      <b/>
      <sz val="8.5"/>
      <color theme="1"/>
      <name val="Calibri"/>
      <family val="2"/>
      <scheme val="minor"/>
    </font>
    <font>
      <sz val="8.5"/>
      <color theme="1"/>
      <name val="Calibri"/>
      <family val="2"/>
      <scheme val="minor"/>
    </font>
    <font>
      <sz val="8.5"/>
      <name val="Calibri"/>
      <family val="2"/>
      <scheme val="minor"/>
    </font>
    <font>
      <sz val="8.5"/>
      <color rgb="FFFF0000"/>
      <name val="Calibri"/>
      <family val="2"/>
      <scheme val="minor"/>
    </font>
    <font>
      <sz val="10"/>
      <name val="Calibri"/>
      <family val="2"/>
      <scheme val="minor"/>
    </font>
    <font>
      <b/>
      <sz val="10"/>
      <name val="Calibri"/>
      <family val="2"/>
      <scheme val="minor"/>
    </font>
    <font>
      <sz val="8"/>
      <name val="Calibri"/>
      <family val="2"/>
      <scheme val="minor"/>
    </font>
    <font>
      <i/>
      <sz val="10"/>
      <name val="Calibri"/>
      <family val="2"/>
      <scheme val="minor"/>
    </font>
    <font>
      <sz val="9"/>
      <color rgb="FFFF0000"/>
      <name val="Calibri"/>
      <family val="2"/>
      <scheme val="minor"/>
    </font>
    <font>
      <b/>
      <sz val="8"/>
      <name val="Calibri"/>
      <family val="2"/>
      <scheme val="minor"/>
    </font>
    <font>
      <b/>
      <i/>
      <sz val="9"/>
      <name val="Calibri"/>
      <family val="2"/>
      <scheme val="minor"/>
    </font>
    <font>
      <sz val="11"/>
      <name val="Calibri"/>
      <family val="2"/>
      <scheme val="minor"/>
    </font>
    <font>
      <b/>
      <sz val="8.5"/>
      <name val="Calibri"/>
      <family val="2"/>
      <scheme val="minor"/>
    </font>
    <font>
      <sz val="8.5"/>
      <color rgb="FF000000"/>
      <name val="Calibri"/>
      <family val="2"/>
      <scheme val="minor"/>
    </font>
    <font>
      <sz val="7"/>
      <name val="Arial"/>
      <family val="2"/>
    </font>
    <font>
      <sz val="7"/>
      <name val="Arial"/>
      <family val="2"/>
    </font>
    <font>
      <i/>
      <sz val="9"/>
      <name val="Calibri"/>
      <family val="2"/>
      <scheme val="minor"/>
    </font>
    <font>
      <sz val="8"/>
      <name val="Arial"/>
      <family val="2"/>
    </font>
    <font>
      <b/>
      <sz val="31"/>
      <name val="Calibri"/>
      <family val="2"/>
      <scheme val="minor"/>
    </font>
  </fonts>
  <fills count="2">
    <fill>
      <patternFill patternType="none"/>
    </fill>
    <fill>
      <patternFill patternType="gray125"/>
    </fill>
  </fills>
  <borders count="22">
    <border>
      <left/>
      <right/>
      <top/>
      <bottom/>
      <diagonal/>
    </border>
    <border>
      <left style="hair">
        <color indexed="64"/>
      </left>
      <right style="hair">
        <color indexed="64"/>
      </right>
      <top/>
      <bottom/>
      <diagonal/>
    </border>
    <border>
      <left/>
      <right style="hair">
        <color indexed="64"/>
      </right>
      <top/>
      <bottom/>
      <diagonal/>
    </border>
    <border>
      <left/>
      <right style="thin">
        <color indexed="64"/>
      </right>
      <top/>
      <bottom/>
      <diagonal/>
    </border>
    <border>
      <left style="thin">
        <color indexed="64"/>
      </left>
      <right/>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hair">
        <color indexed="64"/>
      </left>
      <right/>
      <top/>
      <bottom/>
      <diagonal/>
    </border>
    <border>
      <left style="hair">
        <color indexed="64"/>
      </left>
      <right style="hair">
        <color indexed="64"/>
      </right>
      <top style="hair">
        <color indexed="64"/>
      </top>
      <bottom/>
      <diagonal/>
    </border>
    <border>
      <left/>
      <right style="hair">
        <color indexed="64"/>
      </right>
      <top style="hair">
        <color indexed="64"/>
      </top>
      <bottom/>
      <diagonal/>
    </border>
    <border>
      <left/>
      <right/>
      <top/>
      <bottom style="thick">
        <color indexed="64"/>
      </bottom>
      <diagonal/>
    </border>
    <border>
      <left/>
      <right/>
      <top style="thick">
        <color indexed="64"/>
      </top>
      <bottom/>
      <diagonal/>
    </border>
    <border>
      <left/>
      <right/>
      <top/>
      <bottom style="thin">
        <color indexed="64"/>
      </bottom>
      <diagonal/>
    </border>
    <border>
      <left/>
      <right/>
      <top style="thin">
        <color indexed="64"/>
      </top>
      <bottom/>
      <diagonal/>
    </border>
    <border>
      <left/>
      <right/>
      <top style="hair">
        <color indexed="64"/>
      </top>
      <bottom/>
      <diagonal/>
    </border>
    <border>
      <left style="hair">
        <color indexed="64"/>
      </left>
      <right/>
      <top style="hair">
        <color indexed="64"/>
      </top>
      <bottom/>
      <diagonal/>
    </border>
    <border>
      <left/>
      <right/>
      <top style="hair">
        <color indexed="64"/>
      </top>
      <bottom style="hair">
        <color indexed="64"/>
      </bottom>
      <diagonal/>
    </border>
  </borders>
  <cellStyleXfs count="11">
    <xf numFmtId="0" fontId="0" fillId="0" borderId="0"/>
    <xf numFmtId="0" fontId="5" fillId="0" borderId="0" applyNumberFormat="0" applyFill="0" applyBorder="0" applyAlignment="0" applyProtection="0"/>
    <xf numFmtId="0" fontId="2" fillId="0" borderId="0"/>
    <xf numFmtId="0" fontId="3" fillId="0" borderId="0"/>
    <xf numFmtId="0" fontId="1" fillId="0" borderId="0"/>
    <xf numFmtId="0" fontId="1" fillId="0" borderId="0"/>
    <xf numFmtId="0" fontId="4" fillId="0" borderId="0"/>
    <xf numFmtId="0" fontId="1" fillId="0" borderId="0"/>
    <xf numFmtId="0" fontId="6" fillId="0" borderId="0"/>
    <xf numFmtId="0" fontId="1" fillId="0" borderId="0"/>
    <xf numFmtId="0" fontId="1" fillId="0" borderId="0"/>
  </cellStyleXfs>
  <cellXfs count="209">
    <xf numFmtId="0" fontId="0" fillId="0" borderId="0" xfId="0"/>
    <xf numFmtId="0" fontId="8" fillId="0" borderId="0" xfId="6" applyFont="1"/>
    <xf numFmtId="49" fontId="8" fillId="0" borderId="0" xfId="6" applyNumberFormat="1" applyFont="1" applyAlignment="1">
      <alignment horizontal="right"/>
    </xf>
    <xf numFmtId="0" fontId="8" fillId="0" borderId="0" xfId="6" applyFont="1" applyAlignment="1"/>
    <xf numFmtId="0" fontId="8" fillId="0" borderId="0" xfId="6" applyFont="1" applyAlignment="1">
      <alignment horizontal="left" vertical="center" indent="33"/>
    </xf>
    <xf numFmtId="0" fontId="17" fillId="0" borderId="0" xfId="6" applyFont="1" applyAlignment="1">
      <alignment vertical="center"/>
    </xf>
    <xf numFmtId="49" fontId="8" fillId="0" borderId="0" xfId="6" applyNumberFormat="1" applyFont="1" applyAlignment="1">
      <alignment horizontal="left" vertical="center"/>
    </xf>
    <xf numFmtId="0" fontId="8" fillId="0" borderId="0" xfId="6" applyNumberFormat="1" applyFont="1" applyAlignment="1">
      <alignment horizontal="left" vertical="center"/>
    </xf>
    <xf numFmtId="0" fontId="8" fillId="0" borderId="0" xfId="6" applyFont="1" applyAlignment="1">
      <alignment horizontal="left" vertical="center"/>
    </xf>
    <xf numFmtId="0" fontId="8" fillId="0" borderId="0" xfId="6" applyFont="1"/>
    <xf numFmtId="0" fontId="18" fillId="0" borderId="0" xfId="4" applyFont="1"/>
    <xf numFmtId="0" fontId="26" fillId="0" borderId="0" xfId="0" applyFont="1"/>
    <xf numFmtId="0" fontId="18" fillId="0" borderId="0" xfId="0" applyFont="1" applyAlignment="1">
      <alignment vertical="center" wrapText="1"/>
    </xf>
    <xf numFmtId="0" fontId="18" fillId="0" borderId="0" xfId="0" applyFont="1" applyAlignment="1">
      <alignment horizontal="right" vertical="center" wrapText="1"/>
    </xf>
    <xf numFmtId="0" fontId="28" fillId="0" borderId="0" xfId="0" applyFont="1" applyAlignment="1">
      <alignment vertical="center" wrapText="1"/>
    </xf>
    <xf numFmtId="0" fontId="28" fillId="0" borderId="0" xfId="0" applyFont="1" applyAlignment="1">
      <alignment horizontal="right" vertical="center" wrapText="1"/>
    </xf>
    <xf numFmtId="0" fontId="26" fillId="0" borderId="0" xfId="0" applyFont="1" applyAlignment="1">
      <alignment vertical="center" wrapText="1"/>
    </xf>
    <xf numFmtId="0" fontId="18" fillId="0" borderId="0" xfId="0" applyFont="1" applyAlignment="1">
      <alignment horizontal="right"/>
    </xf>
    <xf numFmtId="0" fontId="29" fillId="0" borderId="0" xfId="0" applyFont="1"/>
    <xf numFmtId="0" fontId="29" fillId="0" borderId="0" xfId="0" applyFont="1" applyAlignment="1">
      <alignment vertical="center" wrapText="1"/>
    </xf>
    <xf numFmtId="0" fontId="18" fillId="0" borderId="0" xfId="0" applyFont="1" applyAlignment="1">
      <alignment horizontal="right" vertical="center"/>
    </xf>
    <xf numFmtId="0" fontId="18" fillId="0" borderId="0" xfId="0" applyFont="1"/>
    <xf numFmtId="0" fontId="26" fillId="0" borderId="0" xfId="0" applyFont="1" applyAlignment="1">
      <alignment horizontal="left"/>
    </xf>
    <xf numFmtId="0" fontId="21" fillId="0" borderId="5" xfId="0" applyFont="1" applyBorder="1" applyAlignment="1">
      <alignment horizontal="center" vertical="center"/>
    </xf>
    <xf numFmtId="0" fontId="21" fillId="0" borderId="6" xfId="0" applyFont="1" applyBorder="1" applyAlignment="1">
      <alignment horizontal="center" vertical="center" wrapText="1"/>
    </xf>
    <xf numFmtId="0" fontId="21" fillId="0" borderId="7" xfId="0" applyFont="1" applyBorder="1" applyAlignment="1">
      <alignment horizontal="center" vertical="center" wrapText="1"/>
    </xf>
    <xf numFmtId="0" fontId="21" fillId="0" borderId="5" xfId="0" applyFont="1" applyBorder="1" applyAlignment="1">
      <alignment horizontal="center" vertical="center" wrapText="1"/>
    </xf>
    <xf numFmtId="167" fontId="21" fillId="0" borderId="2" xfId="0" applyNumberFormat="1" applyFont="1" applyBorder="1" applyAlignment="1" applyProtection="1">
      <alignment horizontal="right"/>
    </xf>
    <xf numFmtId="0" fontId="21" fillId="0" borderId="0" xfId="0" applyFont="1" applyAlignment="1">
      <alignment horizontal="center" vertical="center" wrapText="1"/>
    </xf>
    <xf numFmtId="0" fontId="18" fillId="0" borderId="0" xfId="4" applyFont="1" applyAlignment="1">
      <alignment vertical="top" wrapText="1"/>
    </xf>
    <xf numFmtId="0" fontId="18" fillId="0" borderId="0" xfId="4" applyFont="1" applyAlignment="1">
      <alignment wrapText="1"/>
    </xf>
    <xf numFmtId="0" fontId="30" fillId="0" borderId="0" xfId="4" applyFont="1"/>
    <xf numFmtId="0" fontId="18" fillId="0" borderId="0" xfId="1" applyFont="1" applyAlignment="1">
      <alignment horizontal="left" vertical="top" wrapText="1"/>
    </xf>
    <xf numFmtId="0" fontId="18" fillId="0" borderId="0" xfId="0" applyFont="1" applyAlignment="1">
      <alignment horizontal="justify" vertical="top" wrapText="1"/>
    </xf>
    <xf numFmtId="0" fontId="18" fillId="0" borderId="10" xfId="0" applyFont="1" applyBorder="1" applyAlignment="1">
      <alignment horizontal="justify" vertical="top" wrapText="1"/>
    </xf>
    <xf numFmtId="0" fontId="18" fillId="0" borderId="11" xfId="0" applyFont="1" applyBorder="1" applyAlignment="1">
      <alignment horizontal="justify" vertical="top" wrapText="1"/>
    </xf>
    <xf numFmtId="0" fontId="18" fillId="0" borderId="4" xfId="0" applyFont="1" applyBorder="1" applyAlignment="1">
      <alignment horizontal="center" vertical="top" wrapText="1"/>
    </xf>
    <xf numFmtId="0" fontId="18" fillId="0" borderId="3" xfId="0" applyFont="1" applyBorder="1" applyAlignment="1">
      <alignment horizontal="justify" vertical="top" wrapText="1"/>
    </xf>
    <xf numFmtId="0" fontId="19" fillId="0" borderId="3" xfId="0" applyFont="1" applyBorder="1" applyAlignment="1">
      <alignment horizontal="justify" vertical="top" wrapText="1"/>
    </xf>
    <xf numFmtId="0" fontId="21" fillId="0" borderId="0" xfId="0" applyFont="1" applyAlignment="1">
      <alignment horizontal="justify" vertical="top" wrapText="1"/>
    </xf>
    <xf numFmtId="0" fontId="21" fillId="0" borderId="8" xfId="0" applyFont="1" applyBorder="1" applyAlignment="1">
      <alignment horizontal="justify" vertical="top" wrapText="1"/>
    </xf>
    <xf numFmtId="0" fontId="21" fillId="0" borderId="9" xfId="0" applyFont="1" applyBorder="1" applyAlignment="1">
      <alignment horizontal="justify" vertical="top" wrapText="1"/>
    </xf>
    <xf numFmtId="0" fontId="21" fillId="0" borderId="0" xfId="0" applyFont="1"/>
    <xf numFmtId="0" fontId="26" fillId="0" borderId="0" xfId="0" applyFont="1" applyAlignment="1">
      <alignment horizontal="justify" vertical="top" wrapText="1"/>
    </xf>
    <xf numFmtId="0" fontId="26" fillId="0" borderId="0" xfId="0" applyFont="1" applyAlignment="1">
      <alignment horizontal="left" vertical="center"/>
    </xf>
    <xf numFmtId="0" fontId="18" fillId="0" borderId="0" xfId="0" applyFont="1" applyAlignment="1">
      <alignment horizontal="justify" vertical="center" wrapText="1"/>
    </xf>
    <xf numFmtId="0" fontId="26" fillId="0" borderId="0" xfId="0" applyFont="1" applyAlignment="1">
      <alignment horizontal="left" vertical="top" wrapText="1"/>
    </xf>
    <xf numFmtId="0" fontId="33" fillId="0" borderId="0" xfId="0" applyFont="1"/>
    <xf numFmtId="0" fontId="20" fillId="0" borderId="0" xfId="4" applyFont="1" applyAlignment="1">
      <alignment vertical="center"/>
    </xf>
    <xf numFmtId="0" fontId="33" fillId="0" borderId="0" xfId="4" applyFont="1" applyAlignment="1">
      <alignment vertical="center"/>
    </xf>
    <xf numFmtId="0" fontId="24" fillId="0" borderId="0" xfId="0" applyFont="1"/>
    <xf numFmtId="0" fontId="24" fillId="0" borderId="0" xfId="0" applyFont="1" applyAlignment="1">
      <alignment horizontal="center" vertical="center" wrapText="1"/>
    </xf>
    <xf numFmtId="0" fontId="24" fillId="0" borderId="1" xfId="0" applyFont="1" applyBorder="1" applyAlignment="1">
      <alignment vertical="center" wrapText="1"/>
    </xf>
    <xf numFmtId="0" fontId="34" fillId="0" borderId="1" xfId="0" applyFont="1" applyBorder="1" applyAlignment="1">
      <alignment vertical="center" wrapText="1"/>
    </xf>
    <xf numFmtId="166" fontId="24" fillId="0" borderId="0" xfId="0" applyNumberFormat="1" applyFont="1" applyAlignment="1">
      <alignment horizontal="right"/>
    </xf>
    <xf numFmtId="0" fontId="24" fillId="0" borderId="1" xfId="0" applyFont="1" applyBorder="1" applyAlignment="1">
      <alignment horizontal="left" vertical="center" wrapText="1"/>
    </xf>
    <xf numFmtId="170" fontId="24" fillId="0" borderId="0" xfId="0" applyNumberFormat="1" applyFont="1" applyAlignment="1">
      <alignment horizontal="right"/>
    </xf>
    <xf numFmtId="0" fontId="35" fillId="0" borderId="1" xfId="0" applyFont="1" applyBorder="1" applyAlignment="1">
      <alignment horizontal="left" vertical="center" wrapText="1"/>
    </xf>
    <xf numFmtId="177" fontId="24" fillId="0" borderId="0" xfId="0" applyNumberFormat="1" applyFont="1" applyAlignment="1">
      <alignment horizontal="right"/>
    </xf>
    <xf numFmtId="175" fontId="24" fillId="0" borderId="0" xfId="0" applyNumberFormat="1" applyFont="1" applyAlignment="1">
      <alignment horizontal="right"/>
    </xf>
    <xf numFmtId="171" fontId="24" fillId="0" borderId="0" xfId="0" applyNumberFormat="1" applyFont="1" applyAlignment="1">
      <alignment horizontal="right"/>
    </xf>
    <xf numFmtId="171" fontId="24" fillId="0" borderId="0" xfId="0" applyNumberFormat="1" applyFont="1" applyBorder="1" applyAlignment="1">
      <alignment horizontal="right"/>
    </xf>
    <xf numFmtId="178" fontId="24" fillId="0" borderId="0" xfId="0" applyNumberFormat="1" applyFont="1" applyAlignment="1">
      <alignment horizontal="right"/>
    </xf>
    <xf numFmtId="0" fontId="24" fillId="0" borderId="0" xfId="0" applyFont="1" applyAlignment="1">
      <alignment horizontal="right"/>
    </xf>
    <xf numFmtId="0" fontId="21" fillId="0" borderId="0" xfId="0" applyFont="1" applyBorder="1" applyAlignment="1">
      <alignment vertical="center" wrapText="1"/>
    </xf>
    <xf numFmtId="0" fontId="24" fillId="0" borderId="0" xfId="0" applyFont="1" applyAlignment="1">
      <alignment horizontal="center" vertical="center"/>
    </xf>
    <xf numFmtId="0" fontId="24" fillId="0" borderId="2" xfId="0" applyFont="1" applyBorder="1" applyAlignment="1">
      <alignment vertical="center" wrapText="1"/>
    </xf>
    <xf numFmtId="170" fontId="24" fillId="0" borderId="0" xfId="0" applyNumberFormat="1" applyFont="1" applyBorder="1" applyAlignment="1">
      <alignment horizontal="right"/>
    </xf>
    <xf numFmtId="0" fontId="34" fillId="0" borderId="2" xfId="0" applyFont="1" applyBorder="1" applyAlignment="1">
      <alignment vertical="center" wrapText="1"/>
    </xf>
    <xf numFmtId="170" fontId="34" fillId="0" borderId="0" xfId="0" applyNumberFormat="1" applyFont="1" applyBorder="1" applyAlignment="1">
      <alignment horizontal="right"/>
    </xf>
    <xf numFmtId="171" fontId="34" fillId="0" borderId="0" xfId="0" applyNumberFormat="1" applyFont="1" applyBorder="1" applyAlignment="1">
      <alignment horizontal="right"/>
    </xf>
    <xf numFmtId="180" fontId="24" fillId="0" borderId="0" xfId="0" applyNumberFormat="1" applyFont="1" applyBorder="1" applyAlignment="1">
      <alignment horizontal="right"/>
    </xf>
    <xf numFmtId="175" fontId="23" fillId="0" borderId="0" xfId="0" applyNumberFormat="1" applyFont="1" applyAlignment="1">
      <alignment horizontal="right"/>
    </xf>
    <xf numFmtId="0" fontId="21" fillId="0" borderId="0" xfId="0" applyFont="1" applyAlignment="1">
      <alignment horizontal="center" vertical="center"/>
    </xf>
    <xf numFmtId="0" fontId="34" fillId="0" borderId="0" xfId="0" applyFont="1" applyBorder="1" applyAlignment="1">
      <alignment vertical="center" wrapText="1"/>
    </xf>
    <xf numFmtId="0" fontId="24" fillId="0" borderId="0" xfId="0" applyFont="1" applyAlignment="1">
      <alignment vertical="top" wrapText="1"/>
    </xf>
    <xf numFmtId="0" fontId="24" fillId="0" borderId="13" xfId="0" applyFont="1" applyBorder="1" applyAlignment="1">
      <alignment horizontal="center" vertical="center" wrapText="1"/>
    </xf>
    <xf numFmtId="176" fontId="24" fillId="0" borderId="0" xfId="0" applyNumberFormat="1" applyFont="1" applyAlignment="1">
      <alignment horizontal="right"/>
    </xf>
    <xf numFmtId="168" fontId="23" fillId="0" borderId="0" xfId="0" applyNumberFormat="1" applyFont="1" applyAlignment="1">
      <alignment horizontal="right"/>
    </xf>
    <xf numFmtId="0" fontId="24" fillId="0" borderId="0" xfId="0" applyFont="1" applyAlignment="1">
      <alignment horizontal="left"/>
    </xf>
    <xf numFmtId="0" fontId="21" fillId="0" borderId="14" xfId="0" applyFont="1" applyBorder="1"/>
    <xf numFmtId="0" fontId="24" fillId="0" borderId="0" xfId="0" applyFont="1" applyBorder="1" applyAlignment="1">
      <alignment horizontal="center" vertical="top" wrapText="1"/>
    </xf>
    <xf numFmtId="0" fontId="24" fillId="0" borderId="0" xfId="0" applyFont="1" applyAlignment="1">
      <alignment horizontal="center" vertical="top" wrapText="1"/>
    </xf>
    <xf numFmtId="0" fontId="24" fillId="0" borderId="0" xfId="0" applyFont="1" applyBorder="1"/>
    <xf numFmtId="172" fontId="34" fillId="0" borderId="0" xfId="0" applyNumberFormat="1" applyFont="1" applyBorder="1" applyAlignment="1">
      <alignment horizontal="right"/>
    </xf>
    <xf numFmtId="165" fontId="24" fillId="0" borderId="0" xfId="0" applyNumberFormat="1" applyFont="1" applyBorder="1" applyAlignment="1">
      <alignment horizontal="right"/>
    </xf>
    <xf numFmtId="172" fontId="24" fillId="0" borderId="0" xfId="0" applyNumberFormat="1" applyFont="1" applyBorder="1" applyAlignment="1">
      <alignment horizontal="right"/>
    </xf>
    <xf numFmtId="0" fontId="24" fillId="0" borderId="1" xfId="0" applyFont="1" applyBorder="1" applyAlignment="1">
      <alignment horizontal="left" vertical="center"/>
    </xf>
    <xf numFmtId="173" fontId="24" fillId="0" borderId="0" xfId="0" applyNumberFormat="1" applyFont="1" applyAlignment="1">
      <alignment horizontal="right"/>
    </xf>
    <xf numFmtId="164" fontId="24" fillId="0" borderId="0" xfId="0" applyNumberFormat="1" applyFont="1" applyBorder="1" applyAlignment="1">
      <alignment vertical="center" wrapText="1"/>
    </xf>
    <xf numFmtId="0" fontId="24" fillId="0" borderId="0" xfId="0" applyFont="1" applyBorder="1" applyAlignment="1">
      <alignment horizontal="right" vertical="center" wrapText="1"/>
    </xf>
    <xf numFmtId="164" fontId="34" fillId="0" borderId="0" xfId="0" applyNumberFormat="1" applyFont="1" applyBorder="1" applyAlignment="1">
      <alignment vertical="center" wrapText="1"/>
    </xf>
    <xf numFmtId="0" fontId="34" fillId="0" borderId="0" xfId="0" applyFont="1" applyBorder="1" applyAlignment="1">
      <alignment horizontal="right" vertical="center" wrapText="1"/>
    </xf>
    <xf numFmtId="171" fontId="25" fillId="0" borderId="0" xfId="0" applyNumberFormat="1" applyFont="1" applyBorder="1" applyAlignment="1">
      <alignment horizontal="right"/>
    </xf>
    <xf numFmtId="0" fontId="21" fillId="0" borderId="0" xfId="0" applyFont="1" applyBorder="1"/>
    <xf numFmtId="172" fontId="24" fillId="0" borderId="12" xfId="0" applyNumberFormat="1" applyFont="1" applyBorder="1" applyAlignment="1">
      <alignment horizontal="right"/>
    </xf>
    <xf numFmtId="179" fontId="24" fillId="0" borderId="0" xfId="0" applyNumberFormat="1" applyFont="1" applyBorder="1" applyAlignment="1">
      <alignment horizontal="right"/>
    </xf>
    <xf numFmtId="172" fontId="34" fillId="0" borderId="12" xfId="0" applyNumberFormat="1" applyFont="1" applyBorder="1" applyAlignment="1">
      <alignment horizontal="right"/>
    </xf>
    <xf numFmtId="179" fontId="34" fillId="0" borderId="0" xfId="0" applyNumberFormat="1" applyFont="1" applyBorder="1" applyAlignment="1">
      <alignment horizontal="right"/>
    </xf>
    <xf numFmtId="169" fontId="24" fillId="0" borderId="12" xfId="0" applyNumberFormat="1" applyFont="1" applyBorder="1" applyAlignment="1">
      <alignment horizontal="right"/>
    </xf>
    <xf numFmtId="175" fontId="24" fillId="0" borderId="0" xfId="0" applyNumberFormat="1" applyFont="1" applyBorder="1" applyAlignment="1">
      <alignment horizontal="right"/>
    </xf>
    <xf numFmtId="169" fontId="34" fillId="0" borderId="12" xfId="0" applyNumberFormat="1" applyFont="1" applyBorder="1" applyAlignment="1">
      <alignment horizontal="right"/>
    </xf>
    <xf numFmtId="175" fontId="34" fillId="0" borderId="0" xfId="0" applyNumberFormat="1" applyFont="1" applyBorder="1" applyAlignment="1">
      <alignment horizontal="right"/>
    </xf>
    <xf numFmtId="171" fontId="24" fillId="0" borderId="12" xfId="0" applyNumberFormat="1" applyFont="1" applyBorder="1" applyAlignment="1">
      <alignment horizontal="right"/>
    </xf>
    <xf numFmtId="171" fontId="34" fillId="0" borderId="12" xfId="0" applyNumberFormat="1" applyFont="1" applyBorder="1" applyAlignment="1">
      <alignment horizontal="right"/>
    </xf>
    <xf numFmtId="180" fontId="24" fillId="0" borderId="12" xfId="0" applyNumberFormat="1" applyFont="1" applyBorder="1" applyAlignment="1">
      <alignment horizontal="right"/>
    </xf>
    <xf numFmtId="168" fontId="24" fillId="0" borderId="0" xfId="0" applyNumberFormat="1" applyFont="1" applyBorder="1" applyAlignment="1">
      <alignment horizontal="right"/>
    </xf>
    <xf numFmtId="174" fontId="34" fillId="0" borderId="0" xfId="0" applyNumberFormat="1" applyFont="1" applyBorder="1" applyAlignment="1">
      <alignment horizontal="right"/>
    </xf>
    <xf numFmtId="174" fontId="25" fillId="0" borderId="0" xfId="0" applyNumberFormat="1" applyFont="1" applyBorder="1" applyAlignment="1">
      <alignment horizontal="right"/>
    </xf>
    <xf numFmtId="174" fontId="24" fillId="0" borderId="0" xfId="0" applyNumberFormat="1" applyFont="1" applyBorder="1" applyAlignment="1">
      <alignment horizontal="right"/>
    </xf>
    <xf numFmtId="174" fontId="24" fillId="0" borderId="0" xfId="0" applyNumberFormat="1" applyFont="1" applyFill="1" applyBorder="1" applyAlignment="1">
      <alignment horizontal="right"/>
    </xf>
    <xf numFmtId="174" fontId="25" fillId="0" borderId="0" xfId="0" applyNumberFormat="1" applyFont="1" applyFill="1" applyBorder="1" applyAlignment="1">
      <alignment horizontal="right"/>
    </xf>
    <xf numFmtId="175" fontId="25" fillId="0" borderId="0" xfId="0" applyNumberFormat="1" applyFont="1" applyBorder="1" applyAlignment="1">
      <alignment horizontal="right"/>
    </xf>
    <xf numFmtId="167" fontId="24" fillId="0" borderId="0" xfId="0" applyNumberFormat="1" applyFont="1" applyBorder="1" applyAlignment="1">
      <alignment horizontal="right"/>
    </xf>
    <xf numFmtId="167" fontId="34" fillId="0" borderId="0" xfId="0" applyNumberFormat="1" applyFont="1" applyBorder="1" applyAlignment="1">
      <alignment horizontal="right"/>
    </xf>
    <xf numFmtId="183" fontId="24" fillId="0" borderId="0" xfId="0" applyNumberFormat="1" applyFont="1" applyBorder="1" applyAlignment="1">
      <alignment horizontal="right"/>
    </xf>
    <xf numFmtId="183" fontId="34" fillId="0" borderId="0" xfId="0" applyNumberFormat="1" applyFont="1" applyBorder="1" applyAlignment="1">
      <alignment horizontal="right"/>
    </xf>
    <xf numFmtId="184" fontId="24" fillId="0" borderId="0" xfId="0" applyNumberFormat="1" applyFont="1" applyBorder="1" applyAlignment="1">
      <alignment horizontal="right"/>
    </xf>
    <xf numFmtId="179" fontId="34" fillId="0" borderId="12" xfId="0" applyNumberFormat="1" applyFont="1" applyBorder="1" applyAlignment="1">
      <alignment horizontal="right"/>
    </xf>
    <xf numFmtId="179" fontId="24" fillId="0" borderId="12" xfId="0" applyNumberFormat="1" applyFont="1" applyBorder="1" applyAlignment="1">
      <alignment horizontal="right"/>
    </xf>
    <xf numFmtId="175" fontId="34" fillId="0" borderId="12" xfId="0" applyNumberFormat="1" applyFont="1" applyBorder="1" applyAlignment="1">
      <alignment horizontal="right"/>
    </xf>
    <xf numFmtId="175" fontId="24" fillId="0" borderId="12" xfId="0" applyNumberFormat="1" applyFont="1" applyBorder="1" applyAlignment="1">
      <alignment horizontal="right"/>
    </xf>
    <xf numFmtId="169" fontId="24" fillId="0" borderId="0" xfId="0" applyNumberFormat="1" applyFont="1" applyBorder="1" applyAlignment="1">
      <alignment horizontal="right"/>
    </xf>
    <xf numFmtId="169" fontId="34" fillId="0" borderId="0" xfId="0" applyNumberFormat="1" applyFont="1" applyBorder="1" applyAlignment="1">
      <alignment horizontal="right"/>
    </xf>
    <xf numFmtId="182" fontId="24" fillId="0" borderId="12" xfId="0" applyNumberFormat="1" applyFont="1" applyBorder="1" applyAlignment="1">
      <alignment horizontal="right"/>
    </xf>
    <xf numFmtId="182" fontId="24" fillId="0" borderId="0" xfId="0" applyNumberFormat="1" applyFont="1" applyBorder="1" applyAlignment="1">
      <alignment horizontal="right"/>
    </xf>
    <xf numFmtId="174" fontId="34" fillId="0" borderId="12" xfId="0" applyNumberFormat="1" applyFont="1" applyBorder="1" applyAlignment="1">
      <alignment horizontal="right"/>
    </xf>
    <xf numFmtId="174" fontId="24" fillId="0" borderId="12" xfId="0" applyNumberFormat="1" applyFont="1" applyBorder="1" applyAlignment="1">
      <alignment horizontal="right"/>
    </xf>
    <xf numFmtId="0" fontId="18" fillId="0" borderId="0" xfId="0" applyFont="1" applyAlignment="1">
      <alignment horizontal="left" vertical="center" wrapText="1"/>
    </xf>
    <xf numFmtId="0" fontId="18" fillId="0" borderId="0" xfId="0" applyFont="1" applyAlignment="1">
      <alignment horizontal="left" vertical="top" wrapText="1"/>
    </xf>
    <xf numFmtId="179" fontId="25" fillId="0" borderId="0" xfId="0" applyNumberFormat="1" applyFont="1" applyBorder="1" applyAlignment="1">
      <alignment horizontal="right"/>
    </xf>
    <xf numFmtId="173" fontId="36" fillId="0" borderId="0" xfId="0" applyNumberFormat="1" applyFont="1" applyAlignment="1">
      <alignment horizontal="right"/>
    </xf>
    <xf numFmtId="177" fontId="36" fillId="0" borderId="0" xfId="0" applyNumberFormat="1" applyFont="1" applyAlignment="1">
      <alignment horizontal="right"/>
    </xf>
    <xf numFmtId="178" fontId="36" fillId="0" borderId="0" xfId="0" applyNumberFormat="1" applyFont="1" applyAlignment="1">
      <alignment horizontal="right"/>
    </xf>
    <xf numFmtId="173" fontId="37" fillId="0" borderId="0" xfId="0" applyNumberFormat="1" applyFont="1" applyAlignment="1">
      <alignment horizontal="right"/>
    </xf>
    <xf numFmtId="178" fontId="37" fillId="0" borderId="0" xfId="0" applyNumberFormat="1" applyFont="1" applyAlignment="1">
      <alignment horizontal="right"/>
    </xf>
    <xf numFmtId="166" fontId="36" fillId="0" borderId="0" xfId="0" applyNumberFormat="1" applyFont="1" applyAlignment="1">
      <alignment horizontal="right"/>
    </xf>
    <xf numFmtId="166" fontId="37" fillId="0" borderId="0" xfId="0" applyNumberFormat="1" applyFont="1" applyAlignment="1">
      <alignment horizontal="right"/>
    </xf>
    <xf numFmtId="177" fontId="37" fillId="0" borderId="0" xfId="0" applyNumberFormat="1" applyFont="1" applyAlignment="1">
      <alignment horizontal="right"/>
    </xf>
    <xf numFmtId="0" fontId="18" fillId="0" borderId="0" xfId="0" applyFont="1" applyAlignment="1">
      <alignment horizontal="left" vertical="center" wrapText="1"/>
    </xf>
    <xf numFmtId="0" fontId="38" fillId="0" borderId="0" xfId="0" applyFont="1" applyAlignment="1">
      <alignment vertical="top"/>
    </xf>
    <xf numFmtId="0" fontId="29" fillId="0" borderId="0" xfId="0" applyFont="1" applyAlignment="1">
      <alignment vertical="top"/>
    </xf>
    <xf numFmtId="0" fontId="38" fillId="0" borderId="0" xfId="0" applyFont="1" applyAlignment="1">
      <alignment vertical="center" wrapText="1"/>
    </xf>
    <xf numFmtId="181" fontId="39" fillId="0" borderId="0" xfId="0" applyNumberFormat="1" applyFont="1" applyFill="1"/>
    <xf numFmtId="185" fontId="0" fillId="0" borderId="0" xfId="0" applyNumberFormat="1" applyFill="1"/>
    <xf numFmtId="185" fontId="39" fillId="0" borderId="0" xfId="0" applyNumberFormat="1" applyFont="1" applyFill="1"/>
    <xf numFmtId="0" fontId="8" fillId="0" borderId="0" xfId="6" applyFont="1" applyAlignment="1">
      <alignment horizontal="left" wrapText="1"/>
    </xf>
    <xf numFmtId="0" fontId="8" fillId="0" borderId="0" xfId="6" applyFont="1" applyAlignment="1">
      <alignment horizontal="left" vertical="center"/>
    </xf>
    <xf numFmtId="49" fontId="8" fillId="0" borderId="0" xfId="6" applyNumberFormat="1" applyFont="1" applyAlignment="1">
      <alignment horizontal="left" vertical="center"/>
    </xf>
    <xf numFmtId="0" fontId="15" fillId="0" borderId="0" xfId="4" applyFont="1" applyAlignment="1">
      <alignment horizontal="left" vertical="center" wrapText="1"/>
    </xf>
    <xf numFmtId="0" fontId="8" fillId="0" borderId="0" xfId="6" applyFont="1" applyAlignment="1">
      <alignment horizontal="center" vertical="center"/>
    </xf>
    <xf numFmtId="0" fontId="8" fillId="0" borderId="0" xfId="6" applyFont="1" applyBorder="1" applyAlignment="1">
      <alignment horizontal="center" vertical="center"/>
    </xf>
    <xf numFmtId="0" fontId="8" fillId="0" borderId="0" xfId="6" applyFont="1" applyBorder="1" applyAlignment="1">
      <alignment horizontal="left" vertical="center"/>
    </xf>
    <xf numFmtId="0" fontId="8" fillId="0" borderId="0" xfId="6" applyFont="1" applyAlignment="1">
      <alignment horizontal="right"/>
    </xf>
    <xf numFmtId="0" fontId="8" fillId="0" borderId="17" xfId="6" applyFont="1" applyBorder="1" applyAlignment="1">
      <alignment horizontal="center" vertical="center"/>
    </xf>
    <xf numFmtId="0" fontId="8" fillId="0" borderId="18" xfId="6" applyFont="1" applyBorder="1" applyAlignment="1">
      <alignment horizontal="center" vertical="center"/>
    </xf>
    <xf numFmtId="0" fontId="17" fillId="0" borderId="0" xfId="6" applyFont="1" applyAlignment="1">
      <alignment horizontal="center" vertical="center"/>
    </xf>
    <xf numFmtId="0" fontId="17" fillId="0" borderId="17" xfId="6" applyFont="1" applyBorder="1" applyAlignment="1">
      <alignment horizontal="right"/>
    </xf>
    <xf numFmtId="0" fontId="8" fillId="0" borderId="0" xfId="4" applyFont="1" applyBorder="1" applyAlignment="1">
      <alignment horizontal="center" vertical="center"/>
    </xf>
    <xf numFmtId="0" fontId="10" fillId="0" borderId="0" xfId="6" applyFont="1" applyAlignment="1">
      <alignment horizontal="left" vertical="center"/>
    </xf>
    <xf numFmtId="0" fontId="40" fillId="0" borderId="15" xfId="6" applyFont="1" applyBorder="1" applyAlignment="1">
      <alignment horizontal="left" wrapText="1"/>
    </xf>
    <xf numFmtId="0" fontId="7" fillId="0" borderId="15" xfId="6" applyFont="1" applyBorder="1" applyAlignment="1">
      <alignment horizontal="center" vertical="center" wrapText="1"/>
    </xf>
    <xf numFmtId="0" fontId="13" fillId="0" borderId="16" xfId="4" applyFont="1" applyBorder="1" applyAlignment="1">
      <alignment horizontal="left" vertical="center" wrapText="1"/>
    </xf>
    <xf numFmtId="0" fontId="14" fillId="0" borderId="16" xfId="4" applyFont="1" applyBorder="1" applyAlignment="1">
      <alignment horizontal="right" vertical="center" wrapText="1"/>
    </xf>
    <xf numFmtId="0" fontId="9" fillId="0" borderId="0" xfId="4" applyFont="1" applyBorder="1" applyAlignment="1">
      <alignment horizontal="center" vertical="center" wrapText="1"/>
    </xf>
    <xf numFmtId="0" fontId="15" fillId="0" borderId="0" xfId="4" applyFont="1" applyAlignment="1">
      <alignment vertical="center" wrapText="1"/>
    </xf>
    <xf numFmtId="0" fontId="15" fillId="0" borderId="0" xfId="4" applyFont="1" applyAlignment="1">
      <alignment vertical="center"/>
    </xf>
    <xf numFmtId="49" fontId="16" fillId="0" borderId="0" xfId="6" quotePrefix="1" applyNumberFormat="1" applyFont="1" applyAlignment="1">
      <alignment horizontal="left"/>
    </xf>
    <xf numFmtId="49" fontId="16" fillId="0" borderId="0" xfId="6" applyNumberFormat="1" applyFont="1" applyAlignment="1">
      <alignment horizontal="left"/>
    </xf>
    <xf numFmtId="49" fontId="11" fillId="0" borderId="0" xfId="6" quotePrefix="1" applyNumberFormat="1" applyFont="1" applyAlignment="1">
      <alignment horizontal="left"/>
    </xf>
    <xf numFmtId="49" fontId="12" fillId="0" borderId="0" xfId="6" quotePrefix="1" applyNumberFormat="1" applyFont="1" applyAlignment="1">
      <alignment horizontal="center"/>
    </xf>
    <xf numFmtId="0" fontId="20" fillId="0" borderId="0" xfId="0" applyFont="1" applyAlignment="1">
      <alignment horizontal="left" vertical="center"/>
    </xf>
    <xf numFmtId="0" fontId="18" fillId="0" borderId="0" xfId="0" applyFont="1" applyAlignment="1">
      <alignment horizontal="left" vertical="center" wrapText="1"/>
    </xf>
    <xf numFmtId="0" fontId="26" fillId="0" borderId="0" xfId="0" applyFont="1" applyAlignment="1">
      <alignment horizontal="left" vertical="center"/>
    </xf>
    <xf numFmtId="0" fontId="27" fillId="0" borderId="4" xfId="0" applyFont="1" applyBorder="1" applyAlignment="1">
      <alignment horizontal="center" vertical="top" wrapText="1"/>
    </xf>
    <xf numFmtId="0" fontId="27" fillId="0" borderId="3" xfId="0" applyFont="1" applyBorder="1" applyAlignment="1">
      <alignment horizontal="center" vertical="top" wrapText="1"/>
    </xf>
    <xf numFmtId="0" fontId="20" fillId="0" borderId="0" xfId="0" applyFont="1" applyAlignment="1">
      <alignment horizontal="left" vertical="center" wrapText="1"/>
    </xf>
    <xf numFmtId="0" fontId="18" fillId="0" borderId="0" xfId="0" applyFont="1" applyAlignment="1">
      <alignment horizontal="justify" vertical="center" wrapText="1"/>
    </xf>
    <xf numFmtId="0" fontId="26" fillId="0" borderId="0" xfId="0" applyFont="1" applyAlignment="1">
      <alignment horizontal="left" vertical="top" wrapText="1"/>
    </xf>
    <xf numFmtId="0" fontId="18" fillId="0" borderId="0" xfId="1" applyFont="1" applyAlignment="1">
      <alignment horizontal="left" vertical="top" wrapText="1"/>
    </xf>
    <xf numFmtId="0" fontId="18" fillId="0" borderId="0" xfId="1" applyFont="1" applyAlignment="1">
      <alignment horizontal="justify" vertical="top" wrapText="1"/>
    </xf>
    <xf numFmtId="0" fontId="18" fillId="0" borderId="0" xfId="0" applyFont="1" applyAlignment="1">
      <alignment horizontal="left" vertical="top" wrapText="1"/>
    </xf>
    <xf numFmtId="0" fontId="27" fillId="0" borderId="0" xfId="0" applyFont="1" applyAlignment="1">
      <alignment horizontal="left" vertical="center"/>
    </xf>
    <xf numFmtId="0" fontId="18" fillId="0" borderId="0" xfId="0" applyFont="1" applyAlignment="1">
      <alignment horizontal="left" vertical="center"/>
    </xf>
    <xf numFmtId="0" fontId="32" fillId="0" borderId="0" xfId="0" applyFont="1" applyAlignment="1">
      <alignment horizontal="left" vertical="center"/>
    </xf>
    <xf numFmtId="0" fontId="31" fillId="0" borderId="0" xfId="0" applyFont="1" applyAlignment="1">
      <alignment horizontal="center"/>
    </xf>
    <xf numFmtId="0" fontId="34" fillId="0" borderId="5" xfId="0" applyFont="1" applyBorder="1" applyAlignment="1">
      <alignment horizontal="left" vertical="center"/>
    </xf>
    <xf numFmtId="0" fontId="34" fillId="0" borderId="6" xfId="0" applyFont="1" applyBorder="1" applyAlignment="1">
      <alignment horizontal="left" vertical="center"/>
    </xf>
    <xf numFmtId="0" fontId="24" fillId="0" borderId="5"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7" xfId="0" applyFont="1" applyBorder="1" applyAlignment="1">
      <alignment horizontal="center" vertical="center" wrapText="1"/>
    </xf>
    <xf numFmtId="0" fontId="34" fillId="0" borderId="5" xfId="0" applyFont="1" applyBorder="1" applyAlignment="1">
      <alignment horizontal="center" vertical="center" wrapText="1"/>
    </xf>
    <xf numFmtId="0" fontId="34" fillId="0" borderId="6" xfId="0" applyFont="1" applyBorder="1" applyAlignment="1">
      <alignment horizontal="center" vertical="center" wrapText="1"/>
    </xf>
    <xf numFmtId="0" fontId="34" fillId="0" borderId="7" xfId="0" applyFont="1" applyBorder="1" applyAlignment="1">
      <alignment horizontal="center" vertical="center" wrapText="1"/>
    </xf>
    <xf numFmtId="0" fontId="34" fillId="0" borderId="21" xfId="0" applyFont="1" applyBorder="1" applyAlignment="1">
      <alignment horizontal="center" vertical="center" wrapText="1"/>
    </xf>
    <xf numFmtId="0" fontId="34" fillId="0" borderId="20" xfId="0" applyFont="1" applyBorder="1" applyAlignment="1">
      <alignment horizontal="center" vertical="center"/>
    </xf>
    <xf numFmtId="0" fontId="34" fillId="0" borderId="19" xfId="0" applyFont="1" applyBorder="1" applyAlignment="1">
      <alignment horizontal="center" vertical="center"/>
    </xf>
    <xf numFmtId="0" fontId="34" fillId="0" borderId="12" xfId="0" applyFont="1" applyBorder="1" applyAlignment="1">
      <alignment horizontal="center" vertical="center"/>
    </xf>
    <xf numFmtId="0" fontId="34" fillId="0" borderId="0" xfId="0" applyFont="1" applyBorder="1" applyAlignment="1">
      <alignment horizontal="center" vertical="center"/>
    </xf>
    <xf numFmtId="0" fontId="22" fillId="0" borderId="12" xfId="0" applyNumberFormat="1" applyFont="1" applyBorder="1" applyAlignment="1">
      <alignment horizontal="center" vertical="center"/>
    </xf>
    <xf numFmtId="0" fontId="22" fillId="0" borderId="0" xfId="0" applyNumberFormat="1" applyFont="1" applyBorder="1" applyAlignment="1">
      <alignment horizontal="center" vertical="center"/>
    </xf>
    <xf numFmtId="0" fontId="34" fillId="0" borderId="12" xfId="0" applyFont="1" applyBorder="1" applyAlignment="1">
      <alignment horizontal="center" vertical="center" wrapText="1"/>
    </xf>
    <xf numFmtId="0" fontId="34" fillId="0" borderId="0" xfId="0" applyFont="1" applyBorder="1" applyAlignment="1">
      <alignment horizontal="center" vertical="center" wrapText="1"/>
    </xf>
    <xf numFmtId="0" fontId="34" fillId="0" borderId="20" xfId="0" applyFont="1" applyBorder="1" applyAlignment="1">
      <alignment horizontal="center" vertical="center" wrapText="1"/>
    </xf>
    <xf numFmtId="0" fontId="34" fillId="0" borderId="19" xfId="0" applyFont="1" applyBorder="1" applyAlignment="1">
      <alignment horizontal="center" vertical="center" wrapText="1"/>
    </xf>
    <xf numFmtId="0" fontId="34" fillId="0" borderId="5" xfId="0" applyFont="1" applyBorder="1" applyAlignment="1">
      <alignment horizontal="left" vertical="center" wrapText="1"/>
    </xf>
    <xf numFmtId="0" fontId="34" fillId="0" borderId="6" xfId="0" applyFont="1" applyBorder="1" applyAlignment="1">
      <alignment horizontal="left" vertical="center" wrapText="1"/>
    </xf>
    <xf numFmtId="0" fontId="24" fillId="0" borderId="5" xfId="0" applyFont="1" applyBorder="1" applyAlignment="1">
      <alignment horizontal="center" vertical="center"/>
    </xf>
    <xf numFmtId="0" fontId="34" fillId="0" borderId="0" xfId="0" quotePrefix="1" applyFont="1" applyBorder="1" applyAlignment="1">
      <alignment horizontal="center" vertical="center" wrapText="1"/>
    </xf>
  </cellXfs>
  <cellStyles count="11">
    <cellStyle name="Link" xfId="1" builtinId="8"/>
    <cellStyle name="Standard" xfId="0" builtinId="0"/>
    <cellStyle name="Standard 2" xfId="2"/>
    <cellStyle name="Standard 2 2" xfId="3"/>
    <cellStyle name="Standard 2 2 2" xfId="4"/>
    <cellStyle name="Standard 2 2 2 2" xfId="5"/>
    <cellStyle name="Standard 2 3" xfId="6"/>
    <cellStyle name="Standard 3" xfId="7"/>
    <cellStyle name="Standard 3 2" xfId="9"/>
    <cellStyle name="Standard 4" xfId="8"/>
    <cellStyle name="Standard 4 2" xfId="10"/>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1.wdp"/><Relationship Id="rId1" Type="http://schemas.openxmlformats.org/officeDocument/2006/relationships/image" Target="../media/image2.png"/><Relationship Id="rId4" Type="http://schemas.microsoft.com/office/2007/relationships/hdphoto" Target="../media/hdphoto2.wdp"/></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microsoft.com/office/2007/relationships/hdphoto" Target="../media/hdphoto3.wdp"/><Relationship Id="rId1" Type="http://schemas.openxmlformats.org/officeDocument/2006/relationships/image" Target="../media/image4.png"/><Relationship Id="rId4" Type="http://schemas.microsoft.com/office/2007/relationships/hdphoto" Target="../media/hdphoto4.wdp"/></Relationships>
</file>

<file path=xl/drawings/_rels/drawing5.x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3705225</xdr:colOff>
      <xdr:row>0</xdr:row>
      <xdr:rowOff>38100</xdr:rowOff>
    </xdr:from>
    <xdr:to>
      <xdr:col>3</xdr:col>
      <xdr:colOff>1104900</xdr:colOff>
      <xdr:row>0</xdr:row>
      <xdr:rowOff>600075</xdr:rowOff>
    </xdr:to>
    <xdr:pic>
      <xdr:nvPicPr>
        <xdr:cNvPr id="944202" name="Grafik 3" descr="Logo_Stala-Schwarzweiß"/>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19600" y="38100"/>
          <a:ext cx="16954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6801</xdr:colOff>
      <xdr:row>1</xdr:row>
      <xdr:rowOff>5435</xdr:rowOff>
    </xdr:from>
    <xdr:to>
      <xdr:col>3</xdr:col>
      <xdr:colOff>368997</xdr:colOff>
      <xdr:row>48</xdr:row>
      <xdr:rowOff>68036</xdr:rowOff>
    </xdr:to>
    <xdr:sp macro="" textlink="">
      <xdr:nvSpPr>
        <xdr:cNvPr id="3" name="Textfeld 2"/>
        <xdr:cNvSpPr txBox="1"/>
      </xdr:nvSpPr>
      <xdr:spPr>
        <a:xfrm>
          <a:off x="6801" y="440864"/>
          <a:ext cx="6084000" cy="67777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b="0" i="0">
              <a:solidFill>
                <a:schemeClr val="dk1"/>
              </a:solidFill>
              <a:effectLst/>
              <a:latin typeface="+mn-lt"/>
              <a:ea typeface="+mn-ea"/>
              <a:cs typeface="Arial" panose="020B0604020202020204" pitchFamily="34" charset="0"/>
            </a:rPr>
            <a:t>In den regionalen Volkswirtschaftlichen Gesamtrechnungen werden die wesentlichen Informationen über die Wirtschafts­leistung eines regional abgegrenzten Gebiets, z. B. Land Mecklenburg-Vorpommern, hinsichtlich ihrer Entstehung, Ver­teilung und Verwendung aufbereitet. Dazu sind Ergebnisse aus nahezu allen Fachstatistiken auszuwerten. Die hier ver­öffentlichten Ergebnisse der regionalen Volkswirtschaftlichen Gesamtrechnungen (VGR) basieren auf dem Europäischen System Volkswirt­schaftlicher Gesamtrechnungen 2010 (ESVG 2010). Eine EU-Verordnung (Verordnung (EU) Nr. 549/2013 des Europäischen Parlaments und des Rates vom 21. Mai 2013 zum Europäischen System Volkswirtschaftlicher Gesamt­rechnungen auf nationaler und regionaler Ebene in der Europäischen Union (ABl. EU Nr. L 174 S. 1)) schreibt allen EU-Mitgliedstaaten die Anwendung des ESVG 2010 auf nationaler und regionaler Ebene verbindlich vor. Ziel der Verordnung ist die europaweite Harmonisierung der Berechnung gesamtwirtschaftlicher Kenngrößen.</a:t>
          </a:r>
        </a:p>
        <a:p>
          <a:pPr eaLnBrk="1" fontAlgn="auto" latinLnBrk="0" hangingPunct="1"/>
          <a:r>
            <a:rPr lang="de-DE" sz="950" b="0" i="0">
              <a:solidFill>
                <a:schemeClr val="dk1"/>
              </a:solidFill>
              <a:effectLst/>
              <a:latin typeface="+mn-lt"/>
              <a:ea typeface="+mn-ea"/>
              <a:cs typeface="Arial" panose="020B0604020202020204" pitchFamily="34" charset="0"/>
            </a:rPr>
            <a:t>Im Jahr 2019 fand in Deutschland – wie in den meisten Mitgliedstaaten der Europäischen Union – eine </a:t>
          </a:r>
          <a:r>
            <a:rPr lang="de-DE" sz="950" b="1" i="0">
              <a:solidFill>
                <a:schemeClr val="dk1"/>
              </a:solidFill>
              <a:effectLst/>
              <a:latin typeface="+mn-lt"/>
              <a:ea typeface="+mn-ea"/>
              <a:cs typeface="Arial" panose="020B0604020202020204" pitchFamily="34" charset="0"/>
            </a:rPr>
            <a:t>umfassende</a:t>
          </a:r>
          <a:r>
            <a:rPr lang="de-DE" sz="950" b="0" i="0">
              <a:solidFill>
                <a:schemeClr val="dk1"/>
              </a:solidFill>
              <a:effectLst/>
              <a:latin typeface="+mn-lt"/>
              <a:ea typeface="+mn-ea"/>
              <a:cs typeface="Arial" panose="020B0604020202020204" pitchFamily="34" charset="0"/>
            </a:rPr>
            <a:t> </a:t>
          </a:r>
          <a:r>
            <a:rPr lang="de-DE" sz="950" b="1" i="0">
              <a:solidFill>
                <a:schemeClr val="dk1"/>
              </a:solidFill>
              <a:effectLst/>
              <a:latin typeface="+mn-lt"/>
              <a:ea typeface="+mn-ea"/>
              <a:cs typeface="Arial" panose="020B0604020202020204" pitchFamily="34" charset="0"/>
            </a:rPr>
            <a:t>Revision</a:t>
          </a:r>
          <a:r>
            <a:rPr lang="de-DE" sz="950" b="0" i="0">
              <a:solidFill>
                <a:schemeClr val="dk1"/>
              </a:solidFill>
              <a:effectLst/>
              <a:latin typeface="+mn-lt"/>
              <a:ea typeface="+mn-ea"/>
              <a:cs typeface="Arial" panose="020B0604020202020204" pitchFamily="34" charset="0"/>
            </a:rPr>
            <a:t> der Volkswirtschaftlichen Gesamtrechnungen (VGR) einschließlich der Erwerbstätigenrechnung (ETR) statt. Die wesentliche Ände­rung, die diese Generalrevision in der regionalen ETR bewirkt hat, war die einheitliche Verwendung des Statistischen Unter­nehmensregisters (URS) als Quelle für die Zuordnung in den Wirtschaftszweig, dem der Betrieb eines Unternehmens angehört. Diese sogenannte Wirtschaftszweigsignierung überträgt sich auf die Arbeitnehmerinnen und Arbeitnehmer, die in der ETR er­fasst werden. Bisher kam diese Information aus verschiedenen Datenquellen, was teil­weise zu Über- oder Untererfassungen führte. Die Nutzung des URS als Quelle schafft also eine höhere Einheitlichkeit und damit höhere Qualität für dieses wichtige Merkmal. Im Rahmen der VGR-Revision 2019 gab es keine maßgeblichen konzeptionellen Änderungen, vielmehr wurden ins­besondere neue Datenquellen und Berechnungsmethoden berück­sichtigt. Indirekt wirken sich die Änderungen in der regionalen ETR aber auch auf Aggregate der regionalen VGR (vor allem der Entstehungsrechnung) aus. Darüber hinaus wurde die Revision 2019 genutzt, um die gesamten VGR-Systeme um­fassend zu überprüfen und – wo nötig – zu überarbeiten und neue Erkennt­nisse in die Berechnungen zu integrieren. Um Brüche in den Zeitreihen zu vermeiden und den Datennutzern weiterhin metho­disch konsistente Zeitreihen zur Verfügung zu stellen, wurden die Ergebnisse bis 1991 zurück neu berechnet. Die nächste VGR-Generalrevision findet, überwiegend europaweit harmonisiert, voraussichtlich 2024 statt.</a:t>
          </a:r>
        </a:p>
        <a:p>
          <a:r>
            <a:rPr lang="de-DE" sz="950" b="0" i="0">
              <a:solidFill>
                <a:schemeClr val="dk1"/>
              </a:solidFill>
              <a:effectLst/>
              <a:latin typeface="+mn-lt"/>
              <a:ea typeface="+mn-ea"/>
              <a:cs typeface="Arial" panose="020B0604020202020204" pitchFamily="34" charset="0"/>
            </a:rPr>
            <a:t>Die in diesem Bericht veröffentlichten Ergebnisse zum </a:t>
          </a:r>
          <a:r>
            <a:rPr lang="de-DE" sz="950" b="1" i="0">
              <a:solidFill>
                <a:schemeClr val="dk1"/>
              </a:solidFill>
              <a:effectLst/>
              <a:latin typeface="+mn-lt"/>
              <a:ea typeface="+mn-ea"/>
              <a:cs typeface="Arial" panose="020B0604020202020204" pitchFamily="34" charset="0"/>
            </a:rPr>
            <a:t>Berechnungsstand August 2022 </a:t>
          </a:r>
          <a:r>
            <a:rPr lang="de-DE" sz="950" b="0" i="0">
              <a:solidFill>
                <a:schemeClr val="dk1"/>
              </a:solidFill>
              <a:effectLst/>
              <a:latin typeface="+mn-lt"/>
              <a:ea typeface="+mn-ea"/>
              <a:cs typeface="Arial" panose="020B0604020202020204" pitchFamily="34" charset="0"/>
            </a:rPr>
            <a:t>sind daher mit Angaben der</a:t>
          </a:r>
          <a:r>
            <a:rPr lang="de-DE" sz="950" b="0" i="0" baseline="0">
              <a:solidFill>
                <a:schemeClr val="dk1"/>
              </a:solidFill>
              <a:effectLst/>
              <a:latin typeface="+mn-lt"/>
              <a:ea typeface="+mn-ea"/>
              <a:cs typeface="Arial" panose="020B0604020202020204" pitchFamily="34" charset="0"/>
            </a:rPr>
            <a:t> </a:t>
          </a:r>
          <a:r>
            <a:rPr lang="de-DE" sz="950" b="0" i="0">
              <a:solidFill>
                <a:schemeClr val="dk1"/>
              </a:solidFill>
              <a:effectLst/>
              <a:latin typeface="+mn-lt"/>
              <a:ea typeface="+mn-ea"/>
              <a:cs typeface="Arial" panose="020B0604020202020204" pitchFamily="34" charset="0"/>
            </a:rPr>
            <a:t>Be­rech­nungsstände </a:t>
          </a:r>
          <a:r>
            <a:rPr lang="de-DE" sz="950" b="1" i="0">
              <a:solidFill>
                <a:srgbClr val="FF0000"/>
              </a:solidFill>
              <a:effectLst/>
              <a:latin typeface="+mn-lt"/>
              <a:ea typeface="+mn-ea"/>
              <a:cs typeface="Arial" panose="020B0604020202020204" pitchFamily="34" charset="0"/>
            </a:rPr>
            <a:t>vor Revision 2019 </a:t>
          </a:r>
          <a:r>
            <a:rPr lang="de-DE" sz="950" b="0" i="0">
              <a:solidFill>
                <a:schemeClr val="dk1"/>
              </a:solidFill>
              <a:effectLst/>
              <a:latin typeface="+mn-lt"/>
              <a:ea typeface="+mn-ea"/>
              <a:cs typeface="Arial" panose="020B0604020202020204" pitchFamily="34" charset="0"/>
            </a:rPr>
            <a:t>(August 2018 und früher) </a:t>
          </a:r>
          <a:r>
            <a:rPr lang="de-DE" sz="950" b="1" i="0">
              <a:solidFill>
                <a:srgbClr val="FF0000"/>
              </a:solidFill>
              <a:effectLst/>
              <a:latin typeface="+mn-lt"/>
              <a:ea typeface="+mn-ea"/>
              <a:cs typeface="Arial" panose="020B0604020202020204" pitchFamily="34" charset="0"/>
            </a:rPr>
            <a:t>nicht vergleichbar</a:t>
          </a:r>
          <a:r>
            <a:rPr lang="de-DE" sz="950" b="0" i="0">
              <a:solidFill>
                <a:sysClr val="windowText" lastClr="000000"/>
              </a:solidFill>
              <a:effectLst/>
              <a:latin typeface="+mn-lt"/>
              <a:ea typeface="+mn-ea"/>
              <a:cs typeface="Arial" panose="020B0604020202020204" pitchFamily="34" charset="0"/>
            </a:rPr>
            <a:t>.</a:t>
          </a:r>
          <a:endParaRPr lang="de-DE" sz="950">
            <a:solidFill>
              <a:sysClr val="windowText" lastClr="000000"/>
            </a:solidFill>
            <a:effectLst/>
            <a:latin typeface="+mn-lt"/>
            <a:cs typeface="Arial" panose="020B0604020202020204" pitchFamily="34" charset="0"/>
          </a:endParaRPr>
        </a:p>
        <a:p>
          <a:endParaRPr lang="de-DE" sz="950" b="0" i="0" u="none" strike="noStrike">
            <a:solidFill>
              <a:schemeClr val="dk1"/>
            </a:solidFill>
            <a:effectLst/>
            <a:latin typeface="+mn-lt"/>
            <a:ea typeface="+mn-ea"/>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de-DE" sz="950" b="0" i="0" u="none" strike="noStrike">
              <a:solidFill>
                <a:schemeClr val="dk1"/>
              </a:solidFill>
              <a:effectLst/>
              <a:latin typeface="+mn-lt"/>
              <a:ea typeface="+mn-ea"/>
              <a:cs typeface="Arial" pitchFamily="34" charset="0"/>
            </a:rPr>
            <a:t>Mit diesem Statistischen Bericht liegen aus der </a:t>
          </a:r>
          <a:r>
            <a:rPr lang="de-DE" sz="950" b="1" i="0" u="none" strike="noStrike">
              <a:solidFill>
                <a:schemeClr val="dk1"/>
              </a:solidFill>
              <a:effectLst/>
              <a:latin typeface="+mn-lt"/>
              <a:ea typeface="+mn-ea"/>
              <a:cs typeface="Arial" pitchFamily="34" charset="0"/>
            </a:rPr>
            <a:t>Entstehungsrechnung</a:t>
          </a:r>
          <a:r>
            <a:rPr lang="de-DE" sz="950" b="0" i="0" u="none" strike="noStrike">
              <a:solidFill>
                <a:schemeClr val="dk1"/>
              </a:solidFill>
              <a:effectLst/>
              <a:latin typeface="+mn-lt"/>
              <a:ea typeface="+mn-ea"/>
              <a:cs typeface="Arial" pitchFamily="34" charset="0"/>
            </a:rPr>
            <a:t> Angaben für die Jahre 2000 bis 2022  zu den Brutto­löhnen und ‑gehältern sowie dem geleisteten Arbeitnehmerentgelt vor. Die Entstehungsrechnung basiert auf dem so genannten In­landskonzept, d. h. hier wird z. B. das in einer bestimmten Region gezahlte Einkommen, an dem auch Ge­bietsfremde teilhaben, gemessen. Angaben vor 2000 können dem Bericht  P123 1999 00 entnommen werden. Weitere Ergebnisse aus der Entstehungs­rechnung (u. a. Bruttoinlandsprodukt und Bruttowertschöpfung) enthalten die Berichte der Reihe P113. Die Entstehungsrech­nung dient neben Konjunkturbetrachtungen vor allem der Analyse der Wirtschafts­struktur und dem Leistungsvergleich von Wirtschaftsbereichen.</a:t>
          </a:r>
          <a:r>
            <a:rPr lang="de-DE" sz="950">
              <a:latin typeface="+mn-lt"/>
              <a:cs typeface="Arial" pitchFamily="34" charset="0"/>
            </a:rPr>
            <a:t> </a:t>
          </a:r>
        </a:p>
        <a:p>
          <a:endParaRPr lang="de-DE" sz="950" b="1" i="0" u="none" strike="noStrike">
            <a:solidFill>
              <a:schemeClr val="dk1"/>
            </a:solidFill>
            <a:effectLst/>
            <a:latin typeface="+mn-lt"/>
            <a:ea typeface="+mn-ea"/>
            <a:cs typeface="Arial" pitchFamily="34" charset="0"/>
          </a:endParaRPr>
        </a:p>
        <a:p>
          <a:endParaRPr lang="de-DE" sz="950" b="1" i="0" u="none" strike="noStrike">
            <a:solidFill>
              <a:schemeClr val="dk1"/>
            </a:solidFill>
            <a:effectLst/>
            <a:latin typeface="+mn-lt"/>
            <a:ea typeface="+mn-ea"/>
            <a:cs typeface="Arial" pitchFamily="34" charset="0"/>
          </a:endParaRPr>
        </a:p>
        <a:p>
          <a:r>
            <a:rPr lang="de-DE" sz="950" b="1" i="0" u="none" strike="noStrike">
              <a:solidFill>
                <a:schemeClr val="dk1"/>
              </a:solidFill>
              <a:effectLst/>
              <a:latin typeface="+mn-lt"/>
              <a:ea typeface="+mn-ea"/>
              <a:cs typeface="Arial" pitchFamily="34" charset="0"/>
            </a:rPr>
            <a:t>Zur Methodik der Berechnungen</a:t>
          </a:r>
          <a:r>
            <a:rPr lang="de-DE" sz="950">
              <a:latin typeface="+mn-lt"/>
              <a:cs typeface="Arial" pitchFamily="34" charset="0"/>
            </a:rPr>
            <a:t> </a:t>
          </a:r>
        </a:p>
        <a:p>
          <a:endParaRPr lang="de-DE" sz="950" b="0" i="0" u="none" strike="noStrike">
            <a:solidFill>
              <a:schemeClr val="dk1"/>
            </a:solidFill>
            <a:effectLst/>
            <a:latin typeface="+mn-lt"/>
            <a:ea typeface="+mn-ea"/>
            <a:cs typeface="Arial" pitchFamily="34" charset="0"/>
          </a:endParaRPr>
        </a:p>
        <a:p>
          <a:r>
            <a:rPr lang="de-DE" sz="950" b="0" i="0" u="none" strike="noStrike">
              <a:solidFill>
                <a:schemeClr val="dk1"/>
              </a:solidFill>
              <a:effectLst/>
              <a:latin typeface="+mn-lt"/>
              <a:ea typeface="+mn-ea"/>
              <a:cs typeface="Arial" pitchFamily="34" charset="0"/>
            </a:rPr>
            <a:t>Im Mittelpunkt der Entstehungsrechnung steht, neben dem Bruttoinlandsprodukt, das Arbeitnehmerentgelt. Das Brutto­inlandsprodukt ist eine gesamtwirtschaftliche Größe, die nicht nach einzelnen Wirtschaftsbereichen oder Sektoren auf­gegliedert werden kann. Es umfasst die innerhalb eines regional abgegrenzten Gebietes erbrachte gesamtwirtschaftliche Leistung. Das Bruttoinlandsprodukt wird zu Marktpreisen bewertet. Es kann bestimmt werden nach dem Produktions-, aber auch dem Ein­kommensansatz. Nach dem </a:t>
          </a:r>
          <a:r>
            <a:rPr lang="de-DE" sz="950" b="1" i="0" u="none" strike="noStrike">
              <a:solidFill>
                <a:schemeClr val="dk1"/>
              </a:solidFill>
              <a:effectLst/>
              <a:latin typeface="+mn-lt"/>
              <a:ea typeface="+mn-ea"/>
              <a:cs typeface="Arial" pitchFamily="34" charset="0"/>
            </a:rPr>
            <a:t>Einkommensansatz </a:t>
          </a:r>
          <a:r>
            <a:rPr lang="de-DE" sz="950" b="0" i="0" u="none" strike="noStrike">
              <a:solidFill>
                <a:schemeClr val="dk1"/>
              </a:solidFill>
              <a:effectLst/>
              <a:latin typeface="+mn-lt"/>
              <a:ea typeface="+mn-ea"/>
              <a:cs typeface="Arial" pitchFamily="34" charset="0"/>
            </a:rPr>
            <a:t>wird das Bruttoinlandsprodukt als Summe aller Komponenten der Bruttowert­schöpfung zu Herstellungspreisen der Wirtschaftsbereiche zuzüglich der Nettogütersteuern berechnet.</a:t>
          </a:r>
          <a:r>
            <a:rPr lang="de-DE" sz="950">
              <a:latin typeface="+mn-lt"/>
              <a:cs typeface="Arial" pitchFamily="34" charset="0"/>
            </a:rPr>
            <a:t> </a:t>
          </a:r>
        </a:p>
      </xdr:txBody>
    </xdr:sp>
    <xdr:clientData/>
  </xdr:twoCellAnchor>
  <xdr:twoCellAnchor>
    <xdr:from>
      <xdr:col>0</xdr:col>
      <xdr:colOff>0</xdr:colOff>
      <xdr:row>66</xdr:row>
      <xdr:rowOff>13557</xdr:rowOff>
    </xdr:from>
    <xdr:to>
      <xdr:col>3</xdr:col>
      <xdr:colOff>398196</xdr:colOff>
      <xdr:row>87</xdr:row>
      <xdr:rowOff>47625</xdr:rowOff>
    </xdr:to>
    <xdr:sp macro="" textlink="">
      <xdr:nvSpPr>
        <xdr:cNvPr id="4" name="Textfeld 3"/>
        <xdr:cNvSpPr txBox="1"/>
      </xdr:nvSpPr>
      <xdr:spPr>
        <a:xfrm>
          <a:off x="0" y="10096450"/>
          <a:ext cx="6120000" cy="303444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b="0" i="0">
              <a:solidFill>
                <a:schemeClr val="dk1"/>
              </a:solidFill>
              <a:effectLst/>
              <a:latin typeface="+mn-lt"/>
              <a:ea typeface="+mn-ea"/>
              <a:cs typeface="Arial" panose="020B0604020202020204" pitchFamily="34" charset="0"/>
            </a:rPr>
            <a:t>Das Arbeitnehmerentgelt gibt die Entlohnung der Arbeitnehmer für ihre im gesamtwirtschaftlichen Produktionsprozess eingesetzte Arbeitskraft wider. Das zu diesem Aggregat komplementäre Einkommen ist der Betriebsüberschuss einschließ­lich Selbstständigeneinkommen. Beide Einkommensgrößen sind Bestandteil der Bruttowertschöpfung (siehe Abbildung). Sichtbar wird dabei, inwieweit Arbeitnehmerentgelt bzw. Produktionsabgaben abzüglich Subventionen durch Wert­schöpfung gedeckt sind. Das Selbstständigeneinkommen entsteht im Sektor Private Haushalte und entspricht der Vergü­tung für die vom Eigentümer eines Unternehmens ohne eigene Rechtspersönlichkeit und von den Mitgliedern seiner Fami­lie geleistete Arbeit (Unternehmer­lohn). Der Betriebsüberschuss kann dagegen in allen Sektoren entstehen. Der Betriebs­überschuss ist das Einkommen, das den Einheiten aus der Eigennutzung ihrer Produktionsanlagen zufließt. Im Falle der Privaten Haushalte z. B. handelt es sich dabei um den Betriebsüberschuss aus der Produktion von Dienstleistungen aus eigen genutzten Wohnungen.</a:t>
          </a:r>
          <a:endParaRPr lang="de-DE" sz="950">
            <a:effectLst/>
            <a:latin typeface="+mn-lt"/>
            <a:cs typeface="Arial" panose="020B0604020202020204" pitchFamily="34" charset="0"/>
          </a:endParaRPr>
        </a:p>
        <a:p>
          <a:endParaRPr lang="de-DE" sz="950" b="0" i="0" u="none" strike="noStrike">
            <a:solidFill>
              <a:schemeClr val="dk1"/>
            </a:solidFill>
            <a:effectLst/>
            <a:latin typeface="+mn-lt"/>
            <a:ea typeface="+mn-ea"/>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de-DE" sz="950" b="0" i="0">
              <a:solidFill>
                <a:schemeClr val="dk1"/>
              </a:solidFill>
              <a:effectLst/>
              <a:latin typeface="+mn-lt"/>
              <a:ea typeface="+mn-ea"/>
              <a:cs typeface="Arial" panose="020B0604020202020204" pitchFamily="34" charset="0"/>
            </a:rPr>
            <a:t>Höhe und damit auch Anteil des Arbeitnehmerentgelts an der Bruttowertschöpfung (kurz: Lohnkostenanteil) werden durch eine Vielzahl im Komplex wirkender Einflussfaktoren bestimmt. Diese sind im Einzelnen schwer identifizierbar. In den neuen Ländern werden sie zudem noch immer durch die mit der Umstrukturierung der Wirtschaft einhergehenden Effekte überlagert. Als Ein­flussfaktoren seien hier exemplarisch genannt: Grad des Kapital- bzw. Arbeitseinsatzes im Produktions­prozess. So wird in der Tendenz der Lohnkostenanteil umso geringer, je höher die Kapitalintensität ist, während eine hohe Arbeitsintensität zu einem hohen Lohnkostenanteil führt. Des Weiteren wird der Lohnkostenanteil auch durch die Struktur der</a:t>
          </a:r>
          <a:r>
            <a:rPr lang="de-DE" sz="950" b="1" i="0">
              <a:solidFill>
                <a:schemeClr val="dk1"/>
              </a:solidFill>
              <a:effectLst/>
              <a:latin typeface="+mn-lt"/>
              <a:ea typeface="+mn-ea"/>
              <a:cs typeface="Arial" panose="020B0604020202020204" pitchFamily="34" charset="0"/>
            </a:rPr>
            <a:t> </a:t>
          </a:r>
          <a:r>
            <a:rPr lang="de-DE" sz="950" b="0" i="0">
              <a:solidFill>
                <a:schemeClr val="dk1"/>
              </a:solidFill>
              <a:effectLst/>
              <a:latin typeface="+mn-lt"/>
              <a:ea typeface="+mn-ea"/>
              <a:cs typeface="Arial" panose="020B0604020202020204" pitchFamily="34" charset="0"/>
            </a:rPr>
            <a:t>Erwerbstätigen (Verhältnis Selbstständige ‑ abhängig beschäftigte Arbeitnehmer) beeinflusst, denn ein hoher Selbst­ständigenanteil führt zu einem geringe­ren Lohnkostenanteil. Höhe und Anteil des Arbeitnehmerentgelts werden schließlich auch nicht unmaßgeblich von den Ergeb­nissen der Tarifverhandlungen bestimmt.</a:t>
          </a:r>
          <a:r>
            <a:rPr lang="de-DE" sz="950" i="0">
              <a:latin typeface="+mn-lt"/>
              <a:cs typeface="Arial" pitchFamily="34" charset="0"/>
            </a:rPr>
            <a:t> </a:t>
          </a:r>
          <a:endParaRPr lang="de-DE" sz="950">
            <a:latin typeface="+mn-lt"/>
            <a:cs typeface="Arial" pitchFamily="34" charset="0"/>
          </a:endParaRPr>
        </a:p>
      </xdr:txBody>
    </xdr:sp>
    <xdr:clientData/>
  </xdr:twoCellAnchor>
  <xdr:twoCellAnchor>
    <xdr:from>
      <xdr:col>0</xdr:col>
      <xdr:colOff>0</xdr:colOff>
      <xdr:row>89</xdr:row>
      <xdr:rowOff>13616</xdr:rowOff>
    </xdr:from>
    <xdr:to>
      <xdr:col>3</xdr:col>
      <xdr:colOff>398196</xdr:colOff>
      <xdr:row>128</xdr:row>
      <xdr:rowOff>129266</xdr:rowOff>
    </xdr:to>
    <xdr:sp macro="" textlink="">
      <xdr:nvSpPr>
        <xdr:cNvPr id="5" name="Textfeld 4"/>
        <xdr:cNvSpPr txBox="1"/>
      </xdr:nvSpPr>
      <xdr:spPr>
        <a:xfrm>
          <a:off x="0" y="13688795"/>
          <a:ext cx="6120000" cy="56877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b="0" i="0" u="none" strike="noStrike">
              <a:solidFill>
                <a:schemeClr val="dk1"/>
              </a:solidFill>
              <a:effectLst/>
              <a:latin typeface="+mn-lt"/>
              <a:ea typeface="+mn-ea"/>
              <a:cs typeface="Arial" pitchFamily="34" charset="0"/>
            </a:rPr>
            <a:t>Die folgenden, knapp gefassten Erläuterungen beziehen sich nur auf die wichtigsten Inhalte und Zusammenhänge der Ent­stehungsrechnung innerhalb der Volkswirtschaftlichen Gesamtrechnungen.</a:t>
          </a:r>
        </a:p>
        <a:p>
          <a:endParaRPr lang="de-DE" sz="950" b="0" i="0" u="none" strike="noStrike">
            <a:solidFill>
              <a:schemeClr val="dk1"/>
            </a:solidFill>
            <a:effectLst/>
            <a:latin typeface="+mn-lt"/>
            <a:ea typeface="+mn-ea"/>
            <a:cs typeface="Arial" pitchFamily="34" charset="0"/>
          </a:endParaRPr>
        </a:p>
        <a:p>
          <a:r>
            <a:rPr lang="de-DE" sz="950" b="1" i="0" u="none" strike="noStrike">
              <a:solidFill>
                <a:schemeClr val="dk1"/>
              </a:solidFill>
              <a:effectLst/>
              <a:latin typeface="+mn-lt"/>
              <a:ea typeface="+mn-ea"/>
              <a:cs typeface="Arial" pitchFamily="34" charset="0"/>
            </a:rPr>
            <a:t>Arbeitnehmer</a:t>
          </a:r>
          <a:r>
            <a:rPr lang="de-DE" sz="950" i="0">
              <a:latin typeface="+mn-lt"/>
              <a:cs typeface="Arial" pitchFamily="34" charset="0"/>
            </a:rPr>
            <a:t> </a:t>
          </a:r>
        </a:p>
        <a:p>
          <a:pPr>
            <a:lnSpc>
              <a:spcPct val="115000"/>
            </a:lnSpc>
            <a:spcAft>
              <a:spcPts val="0"/>
            </a:spcAft>
          </a:pPr>
          <a:r>
            <a:rPr lang="de-DE" sz="700">
              <a:effectLst/>
              <a:latin typeface="+mn-lt"/>
              <a:ea typeface="Calibri"/>
              <a:cs typeface="Times New Roman"/>
            </a:rPr>
            <a:t> </a:t>
          </a:r>
        </a:p>
        <a:p>
          <a:r>
            <a:rPr lang="de-DE" sz="950" b="0" i="0" u="none" strike="noStrike">
              <a:solidFill>
                <a:schemeClr val="dk1"/>
              </a:solidFill>
              <a:effectLst/>
              <a:latin typeface="+mn-lt"/>
              <a:ea typeface="+mn-ea"/>
              <a:cs typeface="Arial" pitchFamily="34" charset="0"/>
            </a:rPr>
            <a:t>Als beschäftigter Arbeitnehmer zählt, wer als Arbeiter, Angestellter, Beamter, Richter, Berufssoldat, Soldat auf Zeit, Wehr­pflichtiger, Auszubildender, Praktikant oder Volontär in einem Arbeits- oder Dienstverhältnis steht und hauptsächlich diese Tätigkeiten ausübt. </a:t>
          </a:r>
          <a:r>
            <a:rPr lang="de-DE" sz="950" i="0">
              <a:latin typeface="+mn-lt"/>
              <a:cs typeface="Arial" pitchFamily="34" charset="0"/>
            </a:rPr>
            <a:t> </a:t>
          </a:r>
        </a:p>
        <a:p>
          <a:endParaRPr lang="de-DE" sz="950" b="1" i="0" u="none" strike="noStrike">
            <a:solidFill>
              <a:schemeClr val="dk1"/>
            </a:solidFill>
            <a:effectLst/>
            <a:latin typeface="+mn-lt"/>
            <a:ea typeface="+mn-ea"/>
            <a:cs typeface="Arial" pitchFamily="34" charset="0"/>
          </a:endParaRPr>
        </a:p>
        <a:p>
          <a:r>
            <a:rPr lang="de-DE" sz="950" b="1" i="0" u="none" strike="noStrike">
              <a:solidFill>
                <a:schemeClr val="dk1"/>
              </a:solidFill>
              <a:effectLst/>
              <a:latin typeface="+mn-lt"/>
              <a:ea typeface="+mn-ea"/>
              <a:cs typeface="Arial" pitchFamily="34" charset="0"/>
            </a:rPr>
            <a:t>Arbeitnehmerentgelt, geleistetes (Inlandskonzept)</a:t>
          </a:r>
          <a:r>
            <a:rPr lang="de-DE" sz="950" i="0">
              <a:latin typeface="+mn-lt"/>
              <a:cs typeface="Arial" pitchFamily="34" charset="0"/>
            </a:rPr>
            <a:t> </a:t>
          </a:r>
        </a:p>
        <a:p>
          <a:r>
            <a:rPr lang="de-DE" sz="700">
              <a:solidFill>
                <a:schemeClr val="dk1"/>
              </a:solidFill>
              <a:effectLst/>
              <a:latin typeface="+mn-lt"/>
              <a:ea typeface="+mn-ea"/>
              <a:cs typeface="+mn-cs"/>
            </a:rPr>
            <a:t> </a:t>
          </a:r>
          <a:endParaRPr lang="de-DE" sz="700">
            <a:effectLst/>
          </a:endParaRPr>
        </a:p>
        <a:p>
          <a:r>
            <a:rPr lang="de-DE" sz="950" b="0" i="0" u="none" strike="noStrike">
              <a:solidFill>
                <a:schemeClr val="dk1"/>
              </a:solidFill>
              <a:effectLst/>
              <a:latin typeface="+mn-lt"/>
              <a:ea typeface="+mn-ea"/>
              <a:cs typeface="Arial" pitchFamily="34" charset="0"/>
            </a:rPr>
            <a:t>Das geleistete (oder: gezahlte) Arbeitnehmerentgelt (nach dem Inlandskonzept) umfasst sämtliche Geld- und Sachleistun­gen, die von einem Arbeitgeber an einen Arbeitnehmer erbracht werden, und zwar als Entgelt für die von diesem im Dar­stellungszeitraum geleistete Arbeit. Das Arbeitnehmerentgelt schließt neben den Bruttolöhnen und -gehältern auch die Sozialbeiträge der Arbeit­geber ein. Inlandskonzept heißt, dass der Nachweis des Arbeitnehmerentgelts am Ort der Arbeits­stätten erfolgt, unabhängig vom Wohnort der Arbeitnehmer.</a:t>
          </a:r>
          <a:r>
            <a:rPr lang="de-DE" sz="950" i="0">
              <a:latin typeface="+mn-lt"/>
              <a:cs typeface="Arial" pitchFamily="34" charset="0"/>
            </a:rPr>
            <a:t> </a:t>
          </a:r>
        </a:p>
        <a:p>
          <a:endParaRPr lang="de-DE" sz="950" b="1" i="0" u="none" strike="noStrike">
            <a:solidFill>
              <a:schemeClr val="dk1"/>
            </a:solidFill>
            <a:effectLst/>
            <a:latin typeface="+mn-lt"/>
            <a:ea typeface="+mn-ea"/>
            <a:cs typeface="Arial" pitchFamily="34" charset="0"/>
          </a:endParaRPr>
        </a:p>
        <a:p>
          <a:r>
            <a:rPr lang="de-DE" sz="950" b="1" i="0" u="none" strike="noStrike">
              <a:solidFill>
                <a:schemeClr val="dk1"/>
              </a:solidFill>
              <a:effectLst/>
              <a:latin typeface="+mn-lt"/>
              <a:ea typeface="+mn-ea"/>
              <a:cs typeface="Arial" pitchFamily="34" charset="0"/>
            </a:rPr>
            <a:t>Bruttolöhne und -gehälter</a:t>
          </a:r>
          <a:r>
            <a:rPr lang="de-DE" sz="950" i="0">
              <a:latin typeface="+mn-lt"/>
              <a:cs typeface="Arial" pitchFamily="34" charset="0"/>
            </a:rPr>
            <a:t> </a:t>
          </a:r>
        </a:p>
        <a:p>
          <a:r>
            <a:rPr lang="de-DE" sz="700">
              <a:solidFill>
                <a:schemeClr val="dk1"/>
              </a:solidFill>
              <a:effectLst/>
              <a:latin typeface="+mn-lt"/>
              <a:ea typeface="+mn-ea"/>
              <a:cs typeface="+mn-cs"/>
            </a:rPr>
            <a:t> </a:t>
          </a:r>
          <a:endParaRPr lang="de-DE" sz="700">
            <a:effectLst/>
          </a:endParaRPr>
        </a:p>
        <a:p>
          <a:r>
            <a:rPr lang="de-DE" sz="950" b="0" i="0" u="none" strike="noStrike">
              <a:solidFill>
                <a:schemeClr val="dk1"/>
              </a:solidFill>
              <a:effectLst/>
              <a:latin typeface="+mn-lt"/>
              <a:ea typeface="+mn-ea"/>
              <a:cs typeface="Arial" pitchFamily="34" charset="0"/>
            </a:rPr>
            <a:t>Bruttolöhne und -gehälter in Form von Geldleistungen schließen alle vom Arbeitnehmer gezahlten Sozialbeiträge, Ein­kommen­steuern usw. ein, auch wenn diese vom Arbeitgeber einbehalten und für den Arbeitnehmer direkt an Sozial­systeme und Steuer­behörden abgeführt werden. Sie umfassen regelmäßig gezahlte Grundlöhne und ‑gehälter, Zuschläge u. a. für Über­stunden, Nacht- oder Sonntagsarbeit, sowie alle Prämien, Zuschüsse und Sonderzahlungen des Arbeitgebers. Bruttolöhne und -gehälter in Form von Sachleistungen umfassen Waren, Dienstleistungen und sonstige Leistungen, die unentgeltlich oder verbilligt von den Arbeitgebern zur Verfügung gestellt werden.</a:t>
          </a:r>
          <a:r>
            <a:rPr lang="de-DE" sz="950" i="0">
              <a:latin typeface="+mn-lt"/>
              <a:cs typeface="Arial" pitchFamily="34" charset="0"/>
            </a:rPr>
            <a:t> </a:t>
          </a:r>
        </a:p>
        <a:p>
          <a:endParaRPr lang="de-DE" sz="950" b="1" i="0" u="none" strike="noStrike">
            <a:solidFill>
              <a:schemeClr val="dk1"/>
            </a:solidFill>
            <a:effectLst/>
            <a:latin typeface="+mn-lt"/>
            <a:ea typeface="+mn-ea"/>
            <a:cs typeface="Arial" pitchFamily="34" charset="0"/>
          </a:endParaRPr>
        </a:p>
        <a:p>
          <a:r>
            <a:rPr lang="de-DE" sz="950" b="1" i="0" u="none" strike="noStrike">
              <a:solidFill>
                <a:schemeClr val="dk1"/>
              </a:solidFill>
              <a:effectLst/>
              <a:latin typeface="+mn-lt"/>
              <a:ea typeface="+mn-ea"/>
              <a:cs typeface="Arial" pitchFamily="34" charset="0"/>
            </a:rPr>
            <a:t>Erwerbstätige</a:t>
          </a:r>
          <a:r>
            <a:rPr lang="de-DE" sz="950" i="0">
              <a:latin typeface="+mn-lt"/>
              <a:cs typeface="Arial" pitchFamily="34" charset="0"/>
            </a:rPr>
            <a:t> </a:t>
          </a:r>
        </a:p>
        <a:p>
          <a:r>
            <a:rPr lang="de-DE" sz="700">
              <a:solidFill>
                <a:schemeClr val="dk1"/>
              </a:solidFill>
              <a:effectLst/>
              <a:latin typeface="+mn-lt"/>
              <a:ea typeface="+mn-ea"/>
              <a:cs typeface="+mn-cs"/>
            </a:rPr>
            <a:t> </a:t>
          </a:r>
          <a:endParaRPr lang="de-DE" sz="700">
            <a:effectLst/>
          </a:endParaRPr>
        </a:p>
        <a:p>
          <a:r>
            <a:rPr lang="de-DE" sz="950" b="0" i="0" u="none" strike="noStrike">
              <a:solidFill>
                <a:schemeClr val="dk1"/>
              </a:solidFill>
              <a:effectLst/>
              <a:latin typeface="+mn-lt"/>
              <a:ea typeface="+mn-ea"/>
              <a:cs typeface="Arial" pitchFamily="34" charset="0"/>
            </a:rPr>
            <a:t>Erwerbstätige sind alle Personen, die unabhängig von der Dauer ihrer Arbeitszeit einer oder mehreren Erwerbstätigkeiten nach­gehen. Zu den Erwerbstätigen gehören die Selbstständigen, mithelfenden Familienangehörigen, beschäftigten Arbeit­nehmer und auch die Soldaten (einschließlich Wehr- und Zivildienstleistende). In der Entstehungsrechnung werden zu den Erwerbstätigen alle Personen unabhängig von ihrem Wohnsitz gerechnet, die im Inland (= Arbeitsort) erwerbstätig sind.</a:t>
          </a:r>
          <a:r>
            <a:rPr lang="de-DE" sz="950" i="0">
              <a:latin typeface="+mn-lt"/>
              <a:cs typeface="Arial" pitchFamily="34" charset="0"/>
            </a:rPr>
            <a:t> </a:t>
          </a:r>
        </a:p>
        <a:p>
          <a:pPr>
            <a:lnSpc>
              <a:spcPts val="900"/>
            </a:lnSpc>
          </a:pPr>
          <a:endParaRPr lang="de-DE" sz="950" b="1" i="0" u="none" strike="noStrike">
            <a:solidFill>
              <a:schemeClr val="dk1"/>
            </a:solidFill>
            <a:effectLst/>
            <a:latin typeface="+mn-lt"/>
            <a:ea typeface="+mn-ea"/>
            <a:cs typeface="Arial" pitchFamily="34" charset="0"/>
          </a:endParaRPr>
        </a:p>
        <a:p>
          <a:pPr>
            <a:lnSpc>
              <a:spcPts val="900"/>
            </a:lnSpc>
          </a:pPr>
          <a:endParaRPr lang="de-DE" sz="950" b="1" i="0" u="none" strike="noStrike">
            <a:solidFill>
              <a:schemeClr val="dk1"/>
            </a:solidFill>
            <a:effectLst/>
            <a:latin typeface="+mn-lt"/>
            <a:ea typeface="+mn-ea"/>
            <a:cs typeface="Arial" pitchFamily="34" charset="0"/>
          </a:endParaRPr>
        </a:p>
        <a:p>
          <a:pPr>
            <a:lnSpc>
              <a:spcPts val="900"/>
            </a:lnSpc>
          </a:pPr>
          <a:r>
            <a:rPr lang="de-DE" sz="950" b="1" i="0" u="none" strike="noStrike">
              <a:solidFill>
                <a:schemeClr val="dk1"/>
              </a:solidFill>
              <a:effectLst/>
              <a:latin typeface="+mn-lt"/>
              <a:ea typeface="+mn-ea"/>
              <a:cs typeface="Arial" pitchFamily="34" charset="0"/>
            </a:rPr>
            <a:t>Inlandskonzept</a:t>
          </a:r>
          <a:r>
            <a:rPr lang="de-DE" sz="950" i="0">
              <a:latin typeface="+mn-lt"/>
              <a:cs typeface="Arial" pitchFamily="34" charset="0"/>
            </a:rPr>
            <a:t> </a:t>
          </a:r>
        </a:p>
        <a:p>
          <a:r>
            <a:rPr lang="de-DE" sz="700">
              <a:solidFill>
                <a:schemeClr val="dk1"/>
              </a:solidFill>
              <a:effectLst/>
              <a:latin typeface="+mn-lt"/>
              <a:ea typeface="+mn-ea"/>
              <a:cs typeface="+mn-cs"/>
            </a:rPr>
            <a:t> </a:t>
          </a:r>
          <a:endParaRPr lang="de-DE" sz="700">
            <a:effectLst/>
          </a:endParaRPr>
        </a:p>
        <a:p>
          <a:r>
            <a:rPr lang="de-DE" sz="950" b="0" i="0" u="none" strike="noStrike">
              <a:solidFill>
                <a:schemeClr val="dk1"/>
              </a:solidFill>
              <a:effectLst/>
              <a:latin typeface="+mn-lt"/>
              <a:ea typeface="+mn-ea"/>
              <a:cs typeface="Arial" pitchFamily="34" charset="0"/>
            </a:rPr>
            <a:t>Beim so genannten Inlandskonzept wird die wirtschaftliche Leistung der Region selbst, an der auch Gebietsfremde teil­haben, gemessen. Inlandskonzept</a:t>
          </a:r>
          <a:r>
            <a:rPr lang="de-DE" sz="950" b="1" i="0" u="none" strike="noStrike">
              <a:solidFill>
                <a:schemeClr val="dk1"/>
              </a:solidFill>
              <a:effectLst/>
              <a:latin typeface="+mn-lt"/>
              <a:ea typeface="+mn-ea"/>
              <a:cs typeface="Arial" pitchFamily="34" charset="0"/>
            </a:rPr>
            <a:t> </a:t>
          </a:r>
          <a:r>
            <a:rPr lang="de-DE" sz="950" b="0" i="0" u="none" strike="noStrike">
              <a:solidFill>
                <a:schemeClr val="dk1"/>
              </a:solidFill>
              <a:effectLst/>
              <a:latin typeface="+mn-lt"/>
              <a:ea typeface="+mn-ea"/>
              <a:cs typeface="Arial" pitchFamily="34" charset="0"/>
            </a:rPr>
            <a:t>heißt auch, dass der Nachweis des Arbeitnehmerentgelts bzw. der beschäftigten Arbeit­nehmer bei den Wirtschaftseinheiten des jeweiligen Gebiets (z. B. Arbeitsort Mecklenburg-Vorpommern) erfolgt, unab­hängig vom Wohnort der Arbeitnehmer.</a:t>
          </a:r>
          <a:r>
            <a:rPr lang="de-DE" sz="950" i="0">
              <a:latin typeface="+mn-lt"/>
              <a:cs typeface="Arial" pitchFamily="34" charset="0"/>
            </a:rPr>
            <a:t> </a:t>
          </a:r>
        </a:p>
        <a:p>
          <a:pPr eaLnBrk="1" fontAlgn="auto" latinLnBrk="0" hangingPunct="1">
            <a:lnSpc>
              <a:spcPts val="900"/>
            </a:lnSpc>
          </a:pPr>
          <a:endParaRPr lang="de-DE" sz="950">
            <a:effectLst/>
            <a:latin typeface="+mn-lt"/>
            <a:cs typeface="Arial" panose="020B0604020202020204" pitchFamily="34" charset="0"/>
          </a:endParaRPr>
        </a:p>
        <a:p>
          <a:pPr marL="0" marR="0" indent="0" defTabSz="914400" eaLnBrk="1" fontAlgn="auto" latinLnBrk="0" hangingPunct="1">
            <a:lnSpc>
              <a:spcPts val="800"/>
            </a:lnSpc>
            <a:spcBef>
              <a:spcPts val="0"/>
            </a:spcBef>
            <a:spcAft>
              <a:spcPts val="0"/>
            </a:spcAft>
            <a:buClrTx/>
            <a:buSzTx/>
            <a:buFontTx/>
            <a:buNone/>
            <a:tabLst/>
            <a:defRPr/>
          </a:pPr>
          <a:endParaRPr lang="de-DE" sz="950" b="0" i="0" u="none" strike="noStrike">
            <a:solidFill>
              <a:schemeClr val="dk1"/>
            </a:solidFill>
            <a:effectLst/>
            <a:latin typeface="+mn-lt"/>
            <a:ea typeface="+mn-ea"/>
            <a:cs typeface="Arial" pitchFamily="34" charset="0"/>
          </a:endParaRPr>
        </a:p>
        <a:p>
          <a:pPr>
            <a:lnSpc>
              <a:spcPts val="800"/>
            </a:lnSpc>
          </a:pPr>
          <a:endParaRPr lang="de-DE" sz="950" b="1" i="0" u="none" strike="noStrike">
            <a:solidFill>
              <a:schemeClr val="dk1"/>
            </a:solidFill>
            <a:effectLst/>
            <a:latin typeface="+mn-lt"/>
            <a:ea typeface="+mn-ea"/>
            <a:cs typeface="Arial" pitchFamily="34" charset="0"/>
          </a:endParaRPr>
        </a:p>
      </xdr:txBody>
    </xdr:sp>
    <xdr:clientData/>
  </xdr:twoCellAnchor>
  <xdr:twoCellAnchor>
    <xdr:from>
      <xdr:col>0</xdr:col>
      <xdr:colOff>0</xdr:colOff>
      <xdr:row>130</xdr:row>
      <xdr:rowOff>6435</xdr:rowOff>
    </xdr:from>
    <xdr:to>
      <xdr:col>3</xdr:col>
      <xdr:colOff>398196</xdr:colOff>
      <xdr:row>192</xdr:row>
      <xdr:rowOff>88446</xdr:rowOff>
    </xdr:to>
    <xdr:sp macro="" textlink="">
      <xdr:nvSpPr>
        <xdr:cNvPr id="7" name="Textfeld 6"/>
        <xdr:cNvSpPr txBox="1"/>
      </xdr:nvSpPr>
      <xdr:spPr>
        <a:xfrm>
          <a:off x="0" y="19832042"/>
          <a:ext cx="6120000" cy="907633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b="1" i="0" u="none" strike="noStrike">
              <a:solidFill>
                <a:schemeClr val="dk1"/>
              </a:solidFill>
              <a:effectLst/>
              <a:latin typeface="+mn-lt"/>
              <a:ea typeface="+mn-ea"/>
              <a:cs typeface="Arial" pitchFamily="34" charset="0"/>
            </a:rPr>
            <a:t>Lohnkosten</a:t>
          </a:r>
          <a:r>
            <a:rPr lang="de-DE" sz="950" i="0">
              <a:latin typeface="+mn-lt"/>
              <a:cs typeface="Arial" pitchFamily="34" charset="0"/>
            </a:rPr>
            <a:t> </a:t>
          </a:r>
        </a:p>
        <a:p>
          <a:endParaRPr lang="de-DE" sz="950" b="0" i="0" u="none" strike="noStrike">
            <a:solidFill>
              <a:schemeClr val="dk1"/>
            </a:solidFill>
            <a:effectLst/>
            <a:latin typeface="+mn-lt"/>
            <a:ea typeface="+mn-ea"/>
            <a:cs typeface="Arial" pitchFamily="34" charset="0"/>
          </a:endParaRPr>
        </a:p>
        <a:p>
          <a:r>
            <a:rPr lang="de-DE" sz="950" b="0" i="0" u="none" strike="noStrike">
              <a:solidFill>
                <a:schemeClr val="dk1"/>
              </a:solidFill>
              <a:effectLst/>
              <a:latin typeface="+mn-lt"/>
              <a:ea typeface="+mn-ea"/>
              <a:cs typeface="Arial" pitchFamily="34" charset="0"/>
            </a:rPr>
            <a:t>Als Lohnkosten wird das Arbeitnehmerentgelt je Arbeitnehmer bzw. je geleisteter Arbeitsstunde der Arbeitnehmer am Arbeitsort bezeichnet.</a:t>
          </a:r>
          <a:r>
            <a:rPr lang="de-DE" sz="950" i="0">
              <a:latin typeface="+mn-lt"/>
              <a:cs typeface="Arial" pitchFamily="34" charset="0"/>
            </a:rPr>
            <a:t> </a:t>
          </a:r>
        </a:p>
        <a:p>
          <a:endParaRPr lang="de-DE" sz="950" b="1" i="0" u="none" strike="noStrike">
            <a:solidFill>
              <a:schemeClr val="dk1"/>
            </a:solidFill>
            <a:effectLst/>
            <a:latin typeface="+mn-lt"/>
            <a:ea typeface="+mn-ea"/>
            <a:cs typeface="Arial" pitchFamily="34" charset="0"/>
          </a:endParaRPr>
        </a:p>
        <a:p>
          <a:r>
            <a:rPr lang="de-DE" sz="950" b="1" i="0" u="none" strike="noStrike">
              <a:solidFill>
                <a:schemeClr val="dk1"/>
              </a:solidFill>
              <a:effectLst/>
              <a:latin typeface="+mn-lt"/>
              <a:ea typeface="+mn-ea"/>
              <a:cs typeface="Arial" pitchFamily="34" charset="0"/>
            </a:rPr>
            <a:t>Marginal Beschäftigte</a:t>
          </a:r>
        </a:p>
        <a:p>
          <a:endParaRPr lang="de-DE" sz="950" b="1" i="0" u="none" strike="noStrike">
            <a:solidFill>
              <a:schemeClr val="dk1"/>
            </a:solidFill>
            <a:effectLst/>
            <a:latin typeface="+mn-lt"/>
            <a:ea typeface="+mn-ea"/>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de-DE" sz="950" b="0" i="0" u="none" strike="noStrike">
              <a:solidFill>
                <a:schemeClr val="dk1"/>
              </a:solidFill>
              <a:effectLst/>
              <a:latin typeface="+mn-lt"/>
              <a:ea typeface="+mn-ea"/>
              <a:cs typeface="Arial" pitchFamily="34" charset="0"/>
            </a:rPr>
            <a:t>Marginal Beschäftigte sind Personen, die als Arbeiter und Angestellte keine voll sozialversicherungspflichtige Beschäftigung ausüben, jedoch nach dem Labour-Force-Konzept der Internationalen Arbeitsorganisation als Erwerbstätige gelten, wenn sie in einem einwöchigen Berichtszeitraum wenigsten eine Stunde gegen Entgelt gearbeitet haben. Dazu zählen insbeson­dere ausschließlich geringfügig Beschäftigte und Beschäftigte in Arbeitsgelegenheiten</a:t>
          </a:r>
        </a:p>
        <a:p>
          <a:pPr marL="0" marR="0" indent="0" defTabSz="914400" eaLnBrk="1" fontAlgn="auto" latinLnBrk="0" hangingPunct="1">
            <a:lnSpc>
              <a:spcPct val="100000"/>
            </a:lnSpc>
            <a:spcBef>
              <a:spcPts val="0"/>
            </a:spcBef>
            <a:spcAft>
              <a:spcPts val="0"/>
            </a:spcAft>
            <a:buClrTx/>
            <a:buSzTx/>
            <a:buFontTx/>
            <a:buNone/>
            <a:tabLst/>
            <a:defRPr/>
          </a:pPr>
          <a:r>
            <a:rPr lang="de-DE" sz="950" b="0" i="0" u="none" strike="noStrike">
              <a:solidFill>
                <a:schemeClr val="dk1"/>
              </a:solidFill>
              <a:effectLst/>
              <a:latin typeface="+mn-lt"/>
              <a:ea typeface="+mn-ea"/>
              <a:cs typeface="Arial" pitchFamily="34" charset="0"/>
            </a:rPr>
            <a:t> ("1-Euro-Jobs"). </a:t>
          </a:r>
        </a:p>
        <a:p>
          <a:pPr marL="0" marR="0" indent="0" defTabSz="914400" eaLnBrk="1" fontAlgn="auto" latinLnBrk="0" hangingPunct="1">
            <a:lnSpc>
              <a:spcPct val="100000"/>
            </a:lnSpc>
            <a:spcBef>
              <a:spcPts val="0"/>
            </a:spcBef>
            <a:spcAft>
              <a:spcPts val="0"/>
            </a:spcAft>
            <a:buClrTx/>
            <a:buSzTx/>
            <a:buFontTx/>
            <a:buNone/>
            <a:tabLst/>
            <a:defRPr/>
          </a:pPr>
          <a:endParaRPr lang="de-DE" sz="950" b="0" i="0" u="none" strike="noStrike">
            <a:solidFill>
              <a:schemeClr val="dk1"/>
            </a:solidFill>
            <a:effectLst/>
            <a:latin typeface="+mn-lt"/>
            <a:ea typeface="+mn-ea"/>
            <a:cs typeface="Arial" pitchFamily="34" charset="0"/>
          </a:endParaRPr>
        </a:p>
        <a:p>
          <a:pPr eaLnBrk="1" fontAlgn="auto" latinLnBrk="0" hangingPunct="1"/>
          <a:r>
            <a:rPr lang="de-DE" sz="950" b="1" i="0" baseline="0">
              <a:solidFill>
                <a:schemeClr val="dk1"/>
              </a:solidFill>
              <a:effectLst/>
              <a:latin typeface="+mn-lt"/>
              <a:ea typeface="+mn-ea"/>
              <a:cs typeface="Arial" panose="020B0604020202020204" pitchFamily="34" charset="0"/>
            </a:rPr>
            <a:t>Sektoren</a:t>
          </a:r>
          <a:r>
            <a:rPr lang="de-DE" sz="950" b="0" i="0" baseline="0">
              <a:solidFill>
                <a:schemeClr val="dk1"/>
              </a:solidFill>
              <a:effectLst/>
              <a:latin typeface="+mn-lt"/>
              <a:ea typeface="+mn-ea"/>
              <a:cs typeface="Arial" panose="020B0604020202020204" pitchFamily="34" charset="0"/>
            </a:rPr>
            <a:t> </a:t>
          </a:r>
          <a:endParaRPr lang="de-DE" sz="950">
            <a:effectLst/>
            <a:latin typeface="+mn-lt"/>
            <a:cs typeface="Arial" panose="020B0604020202020204" pitchFamily="34" charset="0"/>
          </a:endParaRPr>
        </a:p>
        <a:p>
          <a:pPr eaLnBrk="1" fontAlgn="auto" latinLnBrk="0" hangingPunct="1"/>
          <a:endParaRPr lang="de-DE" sz="950" b="0" i="0" baseline="0">
            <a:solidFill>
              <a:schemeClr val="dk1"/>
            </a:solidFill>
            <a:effectLst/>
            <a:latin typeface="+mn-lt"/>
            <a:ea typeface="+mn-ea"/>
            <a:cs typeface="Arial" panose="020B0604020202020204" pitchFamily="34" charset="0"/>
          </a:endParaRPr>
        </a:p>
        <a:p>
          <a:pPr eaLnBrk="1" fontAlgn="auto" latinLnBrk="0" hangingPunct="1"/>
          <a:r>
            <a:rPr lang="de-DE" sz="950" b="0" i="0" baseline="0">
              <a:solidFill>
                <a:schemeClr val="dk1"/>
              </a:solidFill>
              <a:effectLst/>
              <a:latin typeface="+mn-lt"/>
              <a:ea typeface="+mn-ea"/>
              <a:cs typeface="Arial" panose="020B0604020202020204" pitchFamily="34" charset="0"/>
            </a:rPr>
            <a:t>Als institutionelle Sektoren (kurz Sektoren) werden in den Volkswirtschaftlichen Gesamtrechnungen bestimmte Zusam­men­fassungen wirtschaftender Einheiten (institutionelle Einheiten) bezeichnet. Üblicherweise werden unterschieden: der Sektor Nichtfinanzielle Kapitalgesellschaften, der Sektor Finanzielle Kapitalgesellschaften, der Sektor Staat sowie der Sektor Private Haushalte einschließlich Privater Organisationen ohne Erwerbszweck. Die außerhalb des betrachteten Gebietes – d. h. bei der Länderrechnung in anderen Ländern oder im Ausland – ansässigen Institutionen werden als Übrige Welt zu­sammengefasst. Einen Unternehmenssektor, in dem alle unternehmerischen Tätigkeiten zusammengefasst sind, gibt es jedoch nicht. So werden z. B. die Produktionsunternehmen auf die Nichtfinanziellen Kapitalgesellschaften und die Privaten Haushalte verteilt.</a:t>
          </a:r>
        </a:p>
        <a:p>
          <a:pPr eaLnBrk="1" fontAlgn="auto" latinLnBrk="0" hangingPunct="1"/>
          <a:endParaRPr lang="de-DE" sz="950" b="0" i="0" baseline="0">
            <a:solidFill>
              <a:schemeClr val="dk1"/>
            </a:solidFill>
            <a:effectLst/>
            <a:latin typeface="+mn-lt"/>
            <a:ea typeface="+mn-ea"/>
            <a:cs typeface="Arial" panose="020B0604020202020204" pitchFamily="34" charset="0"/>
          </a:endParaRPr>
        </a:p>
        <a:p>
          <a:r>
            <a:rPr lang="de-DE" sz="950" b="1" i="0">
              <a:solidFill>
                <a:schemeClr val="dk1"/>
              </a:solidFill>
              <a:effectLst/>
              <a:latin typeface="+mn-lt"/>
              <a:ea typeface="+mn-ea"/>
              <a:cs typeface="Arial" panose="020B0604020202020204" pitchFamily="34" charset="0"/>
            </a:rPr>
            <a:t>Sozialbeiträge</a:t>
          </a:r>
          <a:r>
            <a:rPr lang="de-DE" sz="950" i="0">
              <a:solidFill>
                <a:schemeClr val="dk1"/>
              </a:solidFill>
              <a:effectLst/>
              <a:latin typeface="+mn-lt"/>
              <a:ea typeface="+mn-ea"/>
              <a:cs typeface="Arial" panose="020B0604020202020204" pitchFamily="34" charset="0"/>
            </a:rPr>
            <a:t> </a:t>
          </a:r>
          <a:endParaRPr lang="de-DE" sz="950">
            <a:effectLst/>
            <a:latin typeface="+mn-lt"/>
            <a:cs typeface="Arial" panose="020B0604020202020204" pitchFamily="34" charset="0"/>
          </a:endParaRPr>
        </a:p>
        <a:p>
          <a:endParaRPr lang="de-DE" sz="950" b="0" i="0">
            <a:solidFill>
              <a:schemeClr val="dk1"/>
            </a:solidFill>
            <a:effectLst/>
            <a:latin typeface="+mn-lt"/>
            <a:ea typeface="+mn-ea"/>
            <a:cs typeface="Arial" panose="020B0604020202020204" pitchFamily="34" charset="0"/>
          </a:endParaRPr>
        </a:p>
        <a:p>
          <a:r>
            <a:rPr lang="de-DE" sz="950" b="0" i="0">
              <a:solidFill>
                <a:schemeClr val="dk1"/>
              </a:solidFill>
              <a:effectLst/>
              <a:latin typeface="+mn-lt"/>
              <a:ea typeface="+mn-ea"/>
              <a:cs typeface="Arial" panose="020B0604020202020204" pitchFamily="34" charset="0"/>
            </a:rPr>
            <a:t>Die Sozialbeiträge umfassen tatsächliche und unterstellte Sozialbeiträge. Zu den tatsächlichen Sozialbeiträgen rechnen Arbeit­geber- und Arbeitnehmerbeiträge an den Staat sowie an selbstständige Pensionskassen, Versorgungswerke und Lebensversiche­rungsunternehmen. Mit erfasst werden die sonstigen Sozialbeiträge, wie die Pflichtbeiträge der Selbst­ständigen, die Beiträge des Staates für Empfänger sozialer Leistungen und deren Eigenbeiträge und die freiwilligen Beiträge der Selbstständigen u. Ä. Unter­stellte Sozialbeiträge stellen den Gegenwert von sozialen Leistungen dar, die von Arbeit­gebern direkt an die Begünstigten gezahlt oder für diese zurückgestellt werden. Dazu zählen u. a. die Aufwendungen für die Beamtenversorgung bei Gebietskörperschaften, Sozialversicherungen sowie Aufwendungen aufgrund betrieblicher Ruhegeldverpflichtungen und für weitere soziale Leistungen.</a:t>
          </a:r>
          <a:r>
            <a:rPr lang="de-DE" sz="950" i="0">
              <a:solidFill>
                <a:schemeClr val="dk1"/>
              </a:solidFill>
              <a:effectLst/>
              <a:latin typeface="+mn-lt"/>
              <a:ea typeface="+mn-ea"/>
              <a:cs typeface="Arial" panose="020B0604020202020204" pitchFamily="34" charset="0"/>
            </a:rPr>
            <a:t> </a:t>
          </a:r>
          <a:endParaRPr lang="de-DE" sz="950">
            <a:effectLst/>
            <a:latin typeface="+mn-lt"/>
            <a:cs typeface="Arial" panose="020B0604020202020204" pitchFamily="34" charset="0"/>
          </a:endParaRPr>
        </a:p>
        <a:p>
          <a:endParaRPr lang="de-DE" sz="950" b="1" i="0">
            <a:solidFill>
              <a:schemeClr val="dk1"/>
            </a:solidFill>
            <a:effectLst/>
            <a:latin typeface="+mn-lt"/>
            <a:ea typeface="+mn-ea"/>
            <a:cs typeface="Arial" panose="020B0604020202020204" pitchFamily="34" charset="0"/>
          </a:endParaRPr>
        </a:p>
        <a:p>
          <a:r>
            <a:rPr lang="de-DE" sz="950" b="1" i="0">
              <a:solidFill>
                <a:schemeClr val="dk1"/>
              </a:solidFill>
              <a:effectLst/>
              <a:latin typeface="+mn-lt"/>
              <a:ea typeface="+mn-ea"/>
              <a:cs typeface="Arial" panose="020B0604020202020204" pitchFamily="34" charset="0"/>
            </a:rPr>
            <a:t>Verdienst</a:t>
          </a:r>
          <a:endParaRPr lang="de-DE" sz="950">
            <a:effectLst/>
            <a:latin typeface="+mn-lt"/>
            <a:cs typeface="Arial" panose="020B0604020202020204" pitchFamily="34" charset="0"/>
          </a:endParaRPr>
        </a:p>
        <a:p>
          <a:pPr eaLnBrk="1" fontAlgn="auto" latinLnBrk="0" hangingPunct="1"/>
          <a:endParaRPr lang="de-DE" sz="950" b="0" i="0">
            <a:solidFill>
              <a:schemeClr val="dk1"/>
            </a:solidFill>
            <a:effectLst/>
            <a:latin typeface="+mn-lt"/>
            <a:ea typeface="+mn-ea"/>
            <a:cs typeface="Arial" panose="020B0604020202020204" pitchFamily="34" charset="0"/>
          </a:endParaRPr>
        </a:p>
        <a:p>
          <a:pPr eaLnBrk="1" fontAlgn="auto" latinLnBrk="0" hangingPunct="1"/>
          <a:r>
            <a:rPr lang="de-DE" sz="950" b="0" i="0">
              <a:solidFill>
                <a:schemeClr val="dk1"/>
              </a:solidFill>
              <a:effectLst/>
              <a:latin typeface="+mn-lt"/>
              <a:ea typeface="+mn-ea"/>
              <a:cs typeface="Arial" panose="020B0604020202020204" pitchFamily="34" charset="0"/>
            </a:rPr>
            <a:t>Als Verdienst werden die Bruttolöhne und -gehälter je Arbeitnehmer bzw. je geleisteter Arbeitsstunde der Arbeitnehmer am Arbeitsort bezeichnet. </a:t>
          </a:r>
          <a:endParaRPr lang="de-DE" sz="950">
            <a:effectLst/>
            <a:latin typeface="+mn-lt"/>
            <a:cs typeface="Arial" panose="020B0604020202020204" pitchFamily="34" charset="0"/>
          </a:endParaRPr>
        </a:p>
        <a:p>
          <a:endParaRPr lang="de-DE" sz="950" b="1" i="0">
            <a:solidFill>
              <a:schemeClr val="dk1"/>
            </a:solidFill>
            <a:effectLst/>
            <a:latin typeface="+mn-lt"/>
            <a:ea typeface="+mn-ea"/>
            <a:cs typeface="Arial" panose="020B0604020202020204" pitchFamily="34" charset="0"/>
          </a:endParaRPr>
        </a:p>
        <a:p>
          <a:r>
            <a:rPr lang="de-DE" sz="950" b="1" i="0">
              <a:solidFill>
                <a:schemeClr val="dk1"/>
              </a:solidFill>
              <a:effectLst/>
              <a:latin typeface="+mn-lt"/>
              <a:ea typeface="+mn-ea"/>
              <a:cs typeface="Arial" panose="020B0604020202020204" pitchFamily="34" charset="0"/>
            </a:rPr>
            <a:t>Wirtschaftsbereich</a:t>
          </a:r>
          <a:r>
            <a:rPr lang="de-DE" sz="950" i="0">
              <a:solidFill>
                <a:schemeClr val="dk1"/>
              </a:solidFill>
              <a:effectLst/>
              <a:latin typeface="+mn-lt"/>
              <a:ea typeface="+mn-ea"/>
              <a:cs typeface="Arial" panose="020B0604020202020204" pitchFamily="34" charset="0"/>
            </a:rPr>
            <a:t> </a:t>
          </a:r>
          <a:endParaRPr lang="de-DE" sz="950">
            <a:effectLst/>
            <a:latin typeface="+mn-lt"/>
            <a:cs typeface="Arial" panose="020B0604020202020204" pitchFamily="34" charset="0"/>
          </a:endParaRPr>
        </a:p>
        <a:p>
          <a:endParaRPr lang="de-DE" sz="950" b="0" i="0">
            <a:solidFill>
              <a:schemeClr val="dk1"/>
            </a:solidFill>
            <a:effectLst/>
            <a:latin typeface="+mn-lt"/>
            <a:ea typeface="+mn-ea"/>
            <a:cs typeface="Arial" panose="020B0604020202020204" pitchFamily="34" charset="0"/>
          </a:endParaRPr>
        </a:p>
        <a:p>
          <a:r>
            <a:rPr lang="de-DE" sz="950" b="0" i="0">
              <a:solidFill>
                <a:schemeClr val="dk1"/>
              </a:solidFill>
              <a:effectLst/>
              <a:latin typeface="+mn-lt"/>
              <a:ea typeface="+mn-ea"/>
              <a:cs typeface="Arial" panose="020B0604020202020204" pitchFamily="34" charset="0"/>
            </a:rPr>
            <a:t>Eine weitere Möglichkeit zur tieferen Gliederung z. B. der Bruttowertschöpfung, neben der Darstellung nach Sektoren, ist die nach Wirtschaftsbereichen. In den Volkswirtschaftlichen Gesamtrechnungen basiert die Wirtschaftsbereichsgliederung auf der in der Europäischen Union nun einheitlichen Klassifikation der Wirtschaftszweige NACE Rev. 2 (deutsche Fassung: WZ 2008). Einen Wirtschaftsbereich bildet dabei die Gesamtheit der örtlichen fachlichen Einheiten, die dieselben oder vergleichbaren Produk­tions­­tätigkeiten ausüben.</a:t>
          </a:r>
          <a:endParaRPr lang="de-DE" sz="950" b="1" i="0" u="none" strike="noStrike">
            <a:solidFill>
              <a:schemeClr val="dk1"/>
            </a:solidFill>
            <a:effectLst/>
            <a:latin typeface="+mn-lt"/>
            <a:ea typeface="+mn-ea"/>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13608</xdr:colOff>
      <xdr:row>1</xdr:row>
      <xdr:rowOff>13601</xdr:rowOff>
    </xdr:from>
    <xdr:to>
      <xdr:col>1</xdr:col>
      <xdr:colOff>3038656</xdr:colOff>
      <xdr:row>27</xdr:row>
      <xdr:rowOff>45959</xdr:rowOff>
    </xdr:to>
    <xdr:pic>
      <xdr:nvPicPr>
        <xdr:cNvPr id="2" name="Grafik 1"/>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13608" y="449030"/>
          <a:ext cx="6073048" cy="3924000"/>
        </a:xfrm>
        <a:prstGeom prst="rect">
          <a:avLst/>
        </a:prstGeom>
      </xdr:spPr>
    </xdr:pic>
    <xdr:clientData/>
  </xdr:twoCellAnchor>
  <xdr:twoCellAnchor editAs="oneCell">
    <xdr:from>
      <xdr:col>0</xdr:col>
      <xdr:colOff>0</xdr:colOff>
      <xdr:row>31</xdr:row>
      <xdr:rowOff>0</xdr:rowOff>
    </xdr:from>
    <xdr:to>
      <xdr:col>1</xdr:col>
      <xdr:colOff>3025048</xdr:colOff>
      <xdr:row>57</xdr:row>
      <xdr:rowOff>32357</xdr:rowOff>
    </xdr:to>
    <xdr:pic>
      <xdr:nvPicPr>
        <xdr:cNvPr id="3" name="Grafik 2"/>
        <xdr:cNvPicPr>
          <a:picLocks noChangeAspect="1"/>
        </xdr:cNvPicPr>
      </xdr:nvPicPr>
      <xdr:blipFill>
        <a:blip xmlns:r="http://schemas.openxmlformats.org/officeDocument/2006/relationships" r:embed="rId3">
          <a:extLst>
            <a:ext uri="{BEBA8EAE-BF5A-486C-A8C5-ECC9F3942E4B}">
              <a14:imgProps xmlns:a14="http://schemas.microsoft.com/office/drawing/2010/main">
                <a14:imgLayer r:embed="rId4">
                  <a14:imgEffect>
                    <a14:sharpenSoften amount="25000"/>
                  </a14:imgEffect>
                </a14:imgLayer>
              </a14:imgProps>
            </a:ext>
          </a:extLst>
        </a:blip>
        <a:stretch>
          <a:fillRect/>
        </a:stretch>
      </xdr:blipFill>
      <xdr:spPr>
        <a:xfrm>
          <a:off x="0" y="4925786"/>
          <a:ext cx="6073048" cy="3924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272139</xdr:colOff>
      <xdr:row>1</xdr:row>
      <xdr:rowOff>13605</xdr:rowOff>
    </xdr:from>
    <xdr:to>
      <xdr:col>1</xdr:col>
      <xdr:colOff>2782657</xdr:colOff>
      <xdr:row>24</xdr:row>
      <xdr:rowOff>146034</xdr:rowOff>
    </xdr:to>
    <xdr:pic>
      <xdr:nvPicPr>
        <xdr:cNvPr id="2" name="Grafik 1"/>
        <xdr:cNvPicPr>
          <a:picLocks noChangeAspect="1"/>
        </xdr:cNvPicPr>
      </xdr:nvPicPr>
      <xdr:blipFill rotWithShape="1">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rcRect r="7625"/>
        <a:stretch/>
      </xdr:blipFill>
      <xdr:spPr>
        <a:xfrm>
          <a:off x="272139" y="449034"/>
          <a:ext cx="5558518" cy="3888000"/>
        </a:xfrm>
        <a:prstGeom prst="rect">
          <a:avLst/>
        </a:prstGeom>
      </xdr:spPr>
    </xdr:pic>
    <xdr:clientData/>
  </xdr:twoCellAnchor>
  <xdr:twoCellAnchor editAs="oneCell">
    <xdr:from>
      <xdr:col>0</xdr:col>
      <xdr:colOff>1</xdr:colOff>
      <xdr:row>27</xdr:row>
      <xdr:rowOff>6804</xdr:rowOff>
    </xdr:from>
    <xdr:to>
      <xdr:col>1</xdr:col>
      <xdr:colOff>3039688</xdr:colOff>
      <xdr:row>55</xdr:row>
      <xdr:rowOff>42804</xdr:rowOff>
    </xdr:to>
    <xdr:pic>
      <xdr:nvPicPr>
        <xdr:cNvPr id="4" name="Grafik 3"/>
        <xdr:cNvPicPr>
          <a:picLocks noChangeAspect="1"/>
        </xdr:cNvPicPr>
      </xdr:nvPicPr>
      <xdr:blipFill>
        <a:blip xmlns:r="http://schemas.openxmlformats.org/officeDocument/2006/relationships" r:embed="rId3">
          <a:extLst>
            <a:ext uri="{BEBA8EAE-BF5A-486C-A8C5-ECC9F3942E4B}">
              <a14:imgProps xmlns:a14="http://schemas.microsoft.com/office/drawing/2010/main">
                <a14:imgLayer r:embed="rId4">
                  <a14:imgEffect>
                    <a14:sharpenSoften amount="25000"/>
                  </a14:imgEffect>
                </a14:imgLayer>
              </a14:imgProps>
            </a:ext>
          </a:extLst>
        </a:blip>
        <a:stretch>
          <a:fillRect/>
        </a:stretch>
      </xdr:blipFill>
      <xdr:spPr>
        <a:xfrm>
          <a:off x="1" y="4687661"/>
          <a:ext cx="6087687" cy="4608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217719</xdr:colOff>
      <xdr:row>1</xdr:row>
      <xdr:rowOff>13606</xdr:rowOff>
    </xdr:from>
    <xdr:to>
      <xdr:col>1</xdr:col>
      <xdr:colOff>2838999</xdr:colOff>
      <xdr:row>50</xdr:row>
      <xdr:rowOff>29608</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7719" y="449035"/>
          <a:ext cx="5669280" cy="8017002"/>
        </a:xfrm>
        <a:prstGeom prst="rect">
          <a:avLst/>
        </a:prstGeom>
        <a:solidFill>
          <a:schemeClr val="bg1"/>
        </a:solidFill>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D45"/>
  <sheetViews>
    <sheetView tabSelected="1" zoomScale="140" zoomScaleNormal="140" workbookViewId="0">
      <selection sqref="A1:B1"/>
    </sheetView>
  </sheetViews>
  <sheetFormatPr baseColWidth="10" defaultRowHeight="12.75" x14ac:dyDescent="0.2"/>
  <cols>
    <col min="1" max="1" width="10.7109375" style="1" customWidth="1"/>
    <col min="2" max="2" width="55.7109375" style="1" customWidth="1"/>
    <col min="3" max="3" width="8.7109375" style="1" customWidth="1"/>
    <col min="4" max="4" width="16.7109375" style="1" customWidth="1"/>
    <col min="5" max="16384" width="11.42578125" style="1"/>
  </cols>
  <sheetData>
    <row r="1" spans="1:4" ht="50.1" customHeight="1" thickBot="1" x14ac:dyDescent="0.65">
      <c r="A1" s="160" t="s">
        <v>1</v>
      </c>
      <c r="B1" s="160"/>
      <c r="C1" s="161"/>
      <c r="D1" s="161"/>
    </row>
    <row r="2" spans="1:4" ht="35.1" customHeight="1" thickTop="1" x14ac:dyDescent="0.2">
      <c r="A2" s="162" t="s">
        <v>15</v>
      </c>
      <c r="B2" s="162"/>
      <c r="C2" s="163" t="s">
        <v>16</v>
      </c>
      <c r="D2" s="163"/>
    </row>
    <row r="3" spans="1:4" ht="24.95" customHeight="1" x14ac:dyDescent="0.2">
      <c r="A3" s="164"/>
      <c r="B3" s="164"/>
      <c r="C3" s="164"/>
      <c r="D3" s="164"/>
    </row>
    <row r="4" spans="1:4" ht="24.95" customHeight="1" x14ac:dyDescent="0.2">
      <c r="A4" s="149" t="s">
        <v>111</v>
      </c>
      <c r="B4" s="149"/>
      <c r="C4" s="149"/>
      <c r="D4" s="149"/>
    </row>
    <row r="5" spans="1:4" ht="24.95" customHeight="1" x14ac:dyDescent="0.2">
      <c r="A5" s="149" t="s">
        <v>112</v>
      </c>
      <c r="B5" s="149"/>
      <c r="C5" s="149"/>
      <c r="D5" s="149"/>
    </row>
    <row r="6" spans="1:4" ht="24.95" customHeight="1" x14ac:dyDescent="0.2">
      <c r="A6" s="165" t="s">
        <v>17</v>
      </c>
      <c r="B6" s="165"/>
      <c r="C6" s="165"/>
      <c r="D6" s="166"/>
    </row>
    <row r="7" spans="1:4" ht="39.950000000000003" customHeight="1" x14ac:dyDescent="0.45">
      <c r="A7" s="167" t="s">
        <v>158</v>
      </c>
      <c r="B7" s="168"/>
      <c r="C7" s="168"/>
      <c r="D7" s="168"/>
    </row>
    <row r="8" spans="1:4" ht="24.95" customHeight="1" x14ac:dyDescent="0.4">
      <c r="A8" s="169"/>
      <c r="B8" s="169"/>
      <c r="C8" s="169"/>
      <c r="D8" s="169"/>
    </row>
    <row r="9" spans="1:4" ht="24.95" customHeight="1" x14ac:dyDescent="0.4">
      <c r="A9" s="170"/>
      <c r="B9" s="170"/>
      <c r="C9" s="170"/>
      <c r="D9" s="170"/>
    </row>
    <row r="10" spans="1:4" ht="24.95" customHeight="1" x14ac:dyDescent="0.4">
      <c r="A10" s="170"/>
      <c r="B10" s="170"/>
      <c r="C10" s="170"/>
      <c r="D10" s="170"/>
    </row>
    <row r="11" spans="1:4" ht="24.95" customHeight="1" x14ac:dyDescent="0.2">
      <c r="A11" s="159"/>
      <c r="B11" s="159"/>
      <c r="C11" s="159"/>
      <c r="D11" s="159"/>
    </row>
    <row r="12" spans="1:4" ht="24.95" customHeight="1" x14ac:dyDescent="0.2">
      <c r="A12" s="159"/>
      <c r="B12" s="159"/>
      <c r="C12" s="159"/>
      <c r="D12" s="159"/>
    </row>
    <row r="13" spans="1:4" ht="12" customHeight="1" x14ac:dyDescent="0.2">
      <c r="A13" s="4"/>
      <c r="B13" s="153" t="s">
        <v>129</v>
      </c>
      <c r="C13" s="153"/>
      <c r="D13" s="2" t="s">
        <v>159</v>
      </c>
    </row>
    <row r="14" spans="1:4" ht="12" customHeight="1" x14ac:dyDescent="0.2">
      <c r="A14" s="4"/>
      <c r="B14" s="153"/>
      <c r="C14" s="153"/>
      <c r="D14" s="2"/>
    </row>
    <row r="15" spans="1:4" ht="12" customHeight="1" x14ac:dyDescent="0.2">
      <c r="A15" s="4"/>
      <c r="B15" s="153" t="s">
        <v>2</v>
      </c>
      <c r="C15" s="153"/>
      <c r="D15" s="2" t="s">
        <v>171</v>
      </c>
    </row>
    <row r="16" spans="1:4" ht="12" customHeight="1" x14ac:dyDescent="0.2">
      <c r="A16" s="4"/>
      <c r="B16" s="153"/>
      <c r="C16" s="153"/>
      <c r="D16" s="2"/>
    </row>
    <row r="17" spans="1:4" ht="12" customHeight="1" x14ac:dyDescent="0.2">
      <c r="A17" s="5"/>
      <c r="B17" s="157"/>
      <c r="C17" s="157"/>
      <c r="D17" s="3"/>
    </row>
    <row r="18" spans="1:4" ht="12" customHeight="1" x14ac:dyDescent="0.2">
      <c r="A18" s="155"/>
      <c r="B18" s="155"/>
      <c r="C18" s="155"/>
      <c r="D18" s="155"/>
    </row>
    <row r="19" spans="1:4" ht="12" customHeight="1" x14ac:dyDescent="0.2">
      <c r="A19" s="151" t="s">
        <v>3</v>
      </c>
      <c r="B19" s="151"/>
      <c r="C19" s="151"/>
      <c r="D19" s="151"/>
    </row>
    <row r="20" spans="1:4" ht="12" customHeight="1" x14ac:dyDescent="0.2">
      <c r="A20" s="151" t="s">
        <v>135</v>
      </c>
      <c r="B20" s="151"/>
      <c r="C20" s="151"/>
      <c r="D20" s="151"/>
    </row>
    <row r="21" spans="1:4" ht="12" customHeight="1" x14ac:dyDescent="0.2">
      <c r="A21" s="151"/>
      <c r="B21" s="151"/>
      <c r="C21" s="151"/>
      <c r="D21" s="151"/>
    </row>
    <row r="22" spans="1:4" ht="12" customHeight="1" x14ac:dyDescent="0.2">
      <c r="A22" s="158" t="s">
        <v>153</v>
      </c>
      <c r="B22" s="158"/>
      <c r="C22" s="158"/>
      <c r="D22" s="158"/>
    </row>
    <row r="23" spans="1:4" ht="12" customHeight="1" x14ac:dyDescent="0.2">
      <c r="A23" s="151"/>
      <c r="B23" s="151"/>
      <c r="C23" s="151"/>
      <c r="D23" s="151"/>
    </row>
    <row r="24" spans="1:4" ht="12" customHeight="1" x14ac:dyDescent="0.2">
      <c r="A24" s="152" t="s">
        <v>160</v>
      </c>
      <c r="B24" s="152"/>
      <c r="C24" s="152"/>
      <c r="D24" s="152"/>
    </row>
    <row r="25" spans="1:4" ht="12" customHeight="1" x14ac:dyDescent="0.2">
      <c r="A25" s="152" t="s">
        <v>134</v>
      </c>
      <c r="B25" s="152"/>
      <c r="C25" s="152"/>
      <c r="D25" s="152"/>
    </row>
    <row r="26" spans="1:4" ht="12" customHeight="1" x14ac:dyDescent="0.2">
      <c r="A26" s="154"/>
      <c r="B26" s="154"/>
      <c r="C26" s="154"/>
      <c r="D26" s="154"/>
    </row>
    <row r="27" spans="1:4" ht="12" customHeight="1" x14ac:dyDescent="0.2">
      <c r="A27" s="155"/>
      <c r="B27" s="155"/>
      <c r="C27" s="155"/>
      <c r="D27" s="155"/>
    </row>
    <row r="28" spans="1:4" ht="12" customHeight="1" x14ac:dyDescent="0.2">
      <c r="A28" s="156" t="s">
        <v>4</v>
      </c>
      <c r="B28" s="156"/>
      <c r="C28" s="156"/>
      <c r="D28" s="156"/>
    </row>
    <row r="29" spans="1:4" ht="12" customHeight="1" x14ac:dyDescent="0.2">
      <c r="A29" s="150"/>
      <c r="B29" s="150"/>
      <c r="C29" s="150"/>
      <c r="D29" s="150"/>
    </row>
    <row r="30" spans="1:4" ht="12" customHeight="1" x14ac:dyDescent="0.2">
      <c r="A30" s="6" t="s">
        <v>5</v>
      </c>
      <c r="B30" s="6" t="s">
        <v>130</v>
      </c>
      <c r="C30" s="6"/>
      <c r="D30" s="6"/>
    </row>
    <row r="31" spans="1:4" ht="12" customHeight="1" x14ac:dyDescent="0.2">
      <c r="A31" s="7">
        <v>0</v>
      </c>
      <c r="B31" s="6" t="s">
        <v>131</v>
      </c>
      <c r="C31" s="6"/>
      <c r="D31" s="6"/>
    </row>
    <row r="32" spans="1:4" ht="12" customHeight="1" x14ac:dyDescent="0.2">
      <c r="A32" s="6" t="s">
        <v>0</v>
      </c>
      <c r="B32" s="6" t="s">
        <v>6</v>
      </c>
      <c r="C32" s="6"/>
      <c r="D32" s="6"/>
    </row>
    <row r="33" spans="1:4" ht="12" customHeight="1" x14ac:dyDescent="0.2">
      <c r="A33" s="6" t="s">
        <v>7</v>
      </c>
      <c r="B33" s="6" t="s">
        <v>8</v>
      </c>
      <c r="C33" s="6"/>
      <c r="D33" s="6"/>
    </row>
    <row r="34" spans="1:4" ht="12" customHeight="1" x14ac:dyDescent="0.2">
      <c r="A34" s="6" t="s">
        <v>9</v>
      </c>
      <c r="B34" s="6" t="s">
        <v>10</v>
      </c>
      <c r="C34" s="6"/>
      <c r="D34" s="6"/>
    </row>
    <row r="35" spans="1:4" ht="12" customHeight="1" x14ac:dyDescent="0.2">
      <c r="A35" s="6" t="s">
        <v>11</v>
      </c>
      <c r="B35" s="6" t="s">
        <v>132</v>
      </c>
      <c r="C35" s="6"/>
      <c r="D35" s="6"/>
    </row>
    <row r="36" spans="1:4" ht="12" customHeight="1" x14ac:dyDescent="0.2">
      <c r="A36" s="6" t="s">
        <v>12</v>
      </c>
      <c r="B36" s="6" t="s">
        <v>13</v>
      </c>
      <c r="C36" s="6"/>
      <c r="D36" s="6"/>
    </row>
    <row r="37" spans="1:4" ht="12" customHeight="1" x14ac:dyDescent="0.2">
      <c r="A37" s="6" t="s">
        <v>110</v>
      </c>
      <c r="B37" s="6" t="s">
        <v>133</v>
      </c>
      <c r="C37" s="6"/>
      <c r="D37" s="6"/>
    </row>
    <row r="38" spans="1:4" ht="12" customHeight="1" x14ac:dyDescent="0.2">
      <c r="A38" s="6"/>
      <c r="B38" s="148"/>
      <c r="C38" s="148"/>
      <c r="D38" s="148"/>
    </row>
    <row r="39" spans="1:4" ht="12" customHeight="1" x14ac:dyDescent="0.2">
      <c r="A39" s="6"/>
      <c r="B39" s="6"/>
      <c r="C39" s="6"/>
      <c r="D39" s="6"/>
    </row>
    <row r="40" spans="1:4" ht="12" customHeight="1" x14ac:dyDescent="0.2">
      <c r="A40" s="6"/>
      <c r="B40" s="6"/>
      <c r="C40" s="6"/>
      <c r="D40" s="6"/>
    </row>
    <row r="41" spans="1:4" ht="12" customHeight="1" x14ac:dyDescent="0.2">
      <c r="A41" s="6"/>
      <c r="B41" s="148"/>
      <c r="C41" s="148"/>
      <c r="D41" s="148"/>
    </row>
    <row r="42" spans="1:4" ht="12" customHeight="1" x14ac:dyDescent="0.2">
      <c r="A42" s="6"/>
      <c r="B42" s="6"/>
      <c r="C42" s="6"/>
      <c r="D42" s="6"/>
    </row>
    <row r="43" spans="1:4" ht="12" customHeight="1" x14ac:dyDescent="0.2">
      <c r="A43" s="8"/>
      <c r="B43" s="147"/>
      <c r="C43" s="147"/>
      <c r="D43" s="147"/>
    </row>
    <row r="44" spans="1:4" x14ac:dyDescent="0.2">
      <c r="A44" s="148" t="s">
        <v>14</v>
      </c>
      <c r="B44" s="148"/>
      <c r="C44" s="148"/>
      <c r="D44" s="148"/>
    </row>
    <row r="45" spans="1:4" ht="39.950000000000003" customHeight="1" x14ac:dyDescent="0.2">
      <c r="A45" s="146" t="s">
        <v>155</v>
      </c>
      <c r="B45" s="146"/>
      <c r="C45" s="146"/>
      <c r="D45" s="146"/>
    </row>
  </sheetData>
  <mergeCells count="36">
    <mergeCell ref="A6:D6"/>
    <mergeCell ref="A7:D7"/>
    <mergeCell ref="A8:D8"/>
    <mergeCell ref="A9:D9"/>
    <mergeCell ref="A10:D10"/>
    <mergeCell ref="A1:B1"/>
    <mergeCell ref="C1:D1"/>
    <mergeCell ref="A2:B2"/>
    <mergeCell ref="C2:D2"/>
    <mergeCell ref="A3:D3"/>
    <mergeCell ref="A11:D11"/>
    <mergeCell ref="A12:D12"/>
    <mergeCell ref="B13:C13"/>
    <mergeCell ref="B14:C14"/>
    <mergeCell ref="B15:C15"/>
    <mergeCell ref="A18:D18"/>
    <mergeCell ref="A19:D19"/>
    <mergeCell ref="A20:D20"/>
    <mergeCell ref="A21:D21"/>
    <mergeCell ref="A22:D22"/>
    <mergeCell ref="A45:D45"/>
    <mergeCell ref="B43:D43"/>
    <mergeCell ref="A44:D44"/>
    <mergeCell ref="A4:D4"/>
    <mergeCell ref="A5:D5"/>
    <mergeCell ref="B38:D38"/>
    <mergeCell ref="B41:D41"/>
    <mergeCell ref="A29:D29"/>
    <mergeCell ref="A23:D23"/>
    <mergeCell ref="A24:D24"/>
    <mergeCell ref="B16:C16"/>
    <mergeCell ref="A25:D25"/>
    <mergeCell ref="A26:D26"/>
    <mergeCell ref="A27:D27"/>
    <mergeCell ref="A28:D28"/>
    <mergeCell ref="B17:C17"/>
  </mergeCells>
  <pageMargins left="0.59055118110236227" right="0.59055118110236227" top="0.59055118110236227" bottom="0.59055118110236227" header="0.39370078740157483" footer="0.39370078740157483"/>
  <pageSetup paperSize="9" orientation="portrait"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E35"/>
  <sheetViews>
    <sheetView zoomScale="140" zoomScaleNormal="140" workbookViewId="0">
      <selection sqref="A1:C1"/>
    </sheetView>
  </sheetViews>
  <sheetFormatPr baseColWidth="10" defaultRowHeight="12" customHeight="1" x14ac:dyDescent="0.2"/>
  <cols>
    <col min="1" max="1" width="10.140625" style="22" customWidth="1"/>
    <col min="2" max="2" width="71.42578125" style="11" customWidth="1"/>
    <col min="3" max="3" width="6.5703125" style="11" customWidth="1"/>
    <col min="4" max="16384" width="11.42578125" style="11"/>
  </cols>
  <sheetData>
    <row r="1" spans="1:5" s="47" customFormat="1" ht="35.1" customHeight="1" x14ac:dyDescent="0.25">
      <c r="A1" s="171" t="s">
        <v>18</v>
      </c>
      <c r="B1" s="171"/>
      <c r="C1" s="171"/>
    </row>
    <row r="2" spans="1:5" ht="12" customHeight="1" x14ac:dyDescent="0.2">
      <c r="A2" s="12"/>
      <c r="B2" s="12"/>
      <c r="C2" s="13" t="s">
        <v>19</v>
      </c>
      <c r="D2" s="13"/>
      <c r="E2" s="13"/>
    </row>
    <row r="3" spans="1:5" ht="12" customHeight="1" x14ac:dyDescent="0.2">
      <c r="A3" s="14"/>
      <c r="B3" s="14"/>
      <c r="C3" s="15"/>
      <c r="D3" s="15"/>
      <c r="E3" s="16"/>
    </row>
    <row r="4" spans="1:5" ht="12" customHeight="1" x14ac:dyDescent="0.2">
      <c r="A4" s="172" t="s">
        <v>20</v>
      </c>
      <c r="B4" s="172"/>
      <c r="C4" s="13">
        <v>3</v>
      </c>
      <c r="D4" s="13"/>
      <c r="E4" s="16"/>
    </row>
    <row r="5" spans="1:5" ht="12" customHeight="1" x14ac:dyDescent="0.2">
      <c r="A5" s="128"/>
      <c r="B5" s="12"/>
      <c r="C5" s="12"/>
      <c r="D5" s="13"/>
      <c r="E5" s="16"/>
    </row>
    <row r="6" spans="1:5" ht="12" customHeight="1" x14ac:dyDescent="0.2">
      <c r="A6" s="172" t="s">
        <v>21</v>
      </c>
      <c r="B6" s="172"/>
      <c r="C6" s="13">
        <v>3</v>
      </c>
      <c r="D6" s="13"/>
      <c r="E6" s="16"/>
    </row>
    <row r="7" spans="1:5" ht="12" customHeight="1" x14ac:dyDescent="0.2">
      <c r="A7" s="128"/>
      <c r="B7" s="12"/>
      <c r="C7" s="12"/>
      <c r="D7" s="13"/>
      <c r="E7" s="16"/>
    </row>
    <row r="8" spans="1:5" ht="12" customHeight="1" x14ac:dyDescent="0.2">
      <c r="A8" s="172" t="s">
        <v>22</v>
      </c>
      <c r="B8" s="172"/>
      <c r="C8" s="13">
        <v>4</v>
      </c>
      <c r="D8" s="13"/>
      <c r="E8" s="16"/>
    </row>
    <row r="9" spans="1:5" ht="12" customHeight="1" x14ac:dyDescent="0.2">
      <c r="A9" s="139"/>
      <c r="B9" s="12"/>
      <c r="C9" s="12"/>
      <c r="D9" s="13"/>
      <c r="E9" s="16"/>
    </row>
    <row r="10" spans="1:5" ht="12" customHeight="1" x14ac:dyDescent="0.2">
      <c r="A10" s="139"/>
      <c r="B10" s="12"/>
      <c r="C10" s="12"/>
      <c r="D10" s="13"/>
      <c r="E10" s="16"/>
    </row>
    <row r="11" spans="1:5" s="18" customFormat="1" ht="23.1" customHeight="1" x14ac:dyDescent="0.2">
      <c r="A11" s="140" t="s">
        <v>124</v>
      </c>
      <c r="B11" s="142" t="s">
        <v>136</v>
      </c>
      <c r="C11" s="17">
        <v>6</v>
      </c>
      <c r="E11" s="19"/>
    </row>
    <row r="12" spans="1:5" s="18" customFormat="1" ht="12" customHeight="1" x14ac:dyDescent="0.2">
      <c r="A12" s="141"/>
      <c r="B12" s="142" t="s">
        <v>161</v>
      </c>
      <c r="C12" s="20">
        <v>6</v>
      </c>
      <c r="E12" s="19"/>
    </row>
    <row r="13" spans="1:5" s="18" customFormat="1" ht="12" customHeight="1" x14ac:dyDescent="0.2">
      <c r="A13" s="141"/>
      <c r="B13" s="142" t="s">
        <v>154</v>
      </c>
      <c r="C13" s="20">
        <v>7</v>
      </c>
      <c r="E13" s="19"/>
    </row>
    <row r="14" spans="1:5" s="18" customFormat="1" ht="12" customHeight="1" x14ac:dyDescent="0.2">
      <c r="A14" s="141"/>
      <c r="B14" s="142" t="s">
        <v>125</v>
      </c>
      <c r="C14" s="20">
        <v>7</v>
      </c>
      <c r="E14" s="19"/>
    </row>
    <row r="15" spans="1:5" s="18" customFormat="1" ht="23.1" customHeight="1" x14ac:dyDescent="0.2">
      <c r="B15" s="142" t="s">
        <v>162</v>
      </c>
      <c r="C15" s="17">
        <v>8</v>
      </c>
      <c r="E15" s="19"/>
    </row>
    <row r="16" spans="1:5" ht="12" customHeight="1" x14ac:dyDescent="0.2">
      <c r="A16" s="139"/>
      <c r="B16" s="12"/>
      <c r="C16" s="17"/>
      <c r="E16" s="16"/>
    </row>
    <row r="17" spans="1:5" ht="11.25" customHeight="1" x14ac:dyDescent="0.2">
      <c r="A17" s="139"/>
      <c r="B17" s="12"/>
      <c r="C17" s="17"/>
      <c r="E17" s="16"/>
    </row>
    <row r="18" spans="1:5" ht="12" customHeight="1" x14ac:dyDescent="0.2">
      <c r="A18" s="129" t="s">
        <v>88</v>
      </c>
      <c r="B18" s="12" t="s">
        <v>163</v>
      </c>
      <c r="C18" s="17">
        <v>9</v>
      </c>
      <c r="E18" s="16"/>
    </row>
    <row r="19" spans="1:5" ht="12" customHeight="1" x14ac:dyDescent="0.2">
      <c r="A19" s="129"/>
      <c r="B19" s="12"/>
      <c r="C19" s="17"/>
      <c r="E19" s="16"/>
    </row>
    <row r="20" spans="1:5" ht="12" customHeight="1" x14ac:dyDescent="0.2">
      <c r="A20" s="129" t="s">
        <v>90</v>
      </c>
      <c r="B20" s="12" t="s">
        <v>114</v>
      </c>
      <c r="C20" s="17">
        <v>25</v>
      </c>
      <c r="E20" s="16"/>
    </row>
    <row r="21" spans="1:5" ht="12" customHeight="1" x14ac:dyDescent="0.2">
      <c r="A21" s="129"/>
      <c r="B21" s="12"/>
      <c r="C21" s="17"/>
      <c r="E21" s="16"/>
    </row>
    <row r="22" spans="1:5" ht="12" customHeight="1" x14ac:dyDescent="0.2">
      <c r="A22" s="129" t="s">
        <v>92</v>
      </c>
      <c r="B22" s="12" t="s">
        <v>165</v>
      </c>
      <c r="C22" s="17">
        <v>33</v>
      </c>
      <c r="E22" s="16"/>
    </row>
    <row r="23" spans="1:5" ht="12" customHeight="1" x14ac:dyDescent="0.2">
      <c r="A23" s="129"/>
      <c r="B23" s="12"/>
      <c r="C23" s="17"/>
      <c r="E23" s="16"/>
    </row>
    <row r="24" spans="1:5" ht="24" customHeight="1" x14ac:dyDescent="0.2">
      <c r="A24" s="129" t="s">
        <v>94</v>
      </c>
      <c r="B24" s="12" t="s">
        <v>166</v>
      </c>
      <c r="C24" s="21">
        <v>37</v>
      </c>
      <c r="E24" s="16"/>
    </row>
    <row r="25" spans="1:5" ht="12" customHeight="1" x14ac:dyDescent="0.2">
      <c r="A25" s="129"/>
      <c r="B25" s="12"/>
      <c r="C25" s="17"/>
      <c r="E25" s="16"/>
    </row>
    <row r="26" spans="1:5" ht="12" customHeight="1" x14ac:dyDescent="0.2">
      <c r="A26" s="129" t="s">
        <v>95</v>
      </c>
      <c r="B26" s="12" t="s">
        <v>167</v>
      </c>
      <c r="C26" s="17">
        <v>41</v>
      </c>
      <c r="E26" s="16"/>
    </row>
    <row r="27" spans="1:5" ht="12" customHeight="1" x14ac:dyDescent="0.2">
      <c r="A27" s="129"/>
      <c r="B27" s="12"/>
      <c r="C27" s="17"/>
      <c r="E27" s="16"/>
    </row>
    <row r="28" spans="1:5" ht="12" customHeight="1" x14ac:dyDescent="0.2">
      <c r="A28" s="129" t="s">
        <v>128</v>
      </c>
      <c r="B28" s="12" t="s">
        <v>164</v>
      </c>
      <c r="C28" s="17">
        <v>45</v>
      </c>
      <c r="E28" s="16"/>
    </row>
    <row r="29" spans="1:5" ht="12" customHeight="1" x14ac:dyDescent="0.2">
      <c r="A29" s="129"/>
      <c r="B29" s="12"/>
      <c r="C29" s="17"/>
      <c r="E29" s="16"/>
    </row>
    <row r="30" spans="1:5" ht="12" customHeight="1" x14ac:dyDescent="0.2">
      <c r="A30" s="129" t="s">
        <v>108</v>
      </c>
      <c r="B30" s="12" t="s">
        <v>115</v>
      </c>
      <c r="C30" s="17">
        <v>61</v>
      </c>
      <c r="E30" s="16"/>
    </row>
    <row r="31" spans="1:5" ht="12" customHeight="1" x14ac:dyDescent="0.2">
      <c r="A31" s="129"/>
      <c r="B31" s="12"/>
      <c r="C31" s="17"/>
      <c r="E31" s="16"/>
    </row>
    <row r="32" spans="1:5" ht="23.1" customHeight="1" x14ac:dyDescent="0.2">
      <c r="A32" s="129" t="s">
        <v>113</v>
      </c>
      <c r="B32" s="12" t="s">
        <v>168</v>
      </c>
      <c r="C32" s="21">
        <v>69</v>
      </c>
      <c r="E32" s="16"/>
    </row>
    <row r="33" spans="1:5" ht="12" customHeight="1" x14ac:dyDescent="0.2">
      <c r="A33" s="129"/>
      <c r="B33" s="12"/>
      <c r="C33" s="17"/>
      <c r="E33" s="16"/>
    </row>
    <row r="34" spans="1:5" ht="12" customHeight="1" x14ac:dyDescent="0.2">
      <c r="A34" s="129" t="s">
        <v>109</v>
      </c>
      <c r="B34" s="12" t="s">
        <v>169</v>
      </c>
      <c r="C34" s="17">
        <v>73</v>
      </c>
      <c r="E34" s="16"/>
    </row>
    <row r="35" spans="1:5" ht="12" customHeight="1" x14ac:dyDescent="0.2">
      <c r="C35" s="21"/>
    </row>
  </sheetData>
  <mergeCells count="4">
    <mergeCell ref="A1:C1"/>
    <mergeCell ref="A4:B4"/>
    <mergeCell ref="A6:B6"/>
    <mergeCell ref="A8:B8"/>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74"/>
  <sheetViews>
    <sheetView zoomScale="140" zoomScaleNormal="140" workbookViewId="0">
      <selection sqref="A1:D1"/>
    </sheetView>
  </sheetViews>
  <sheetFormatPr baseColWidth="10" defaultRowHeight="12" customHeight="1" x14ac:dyDescent="0.2"/>
  <cols>
    <col min="1" max="1" width="4.42578125" style="43" customWidth="1"/>
    <col min="2" max="2" width="3.42578125" style="43" customWidth="1"/>
    <col min="3" max="3" width="78" style="43" customWidth="1"/>
    <col min="4" max="4" width="6.28515625" style="43" customWidth="1"/>
    <col min="5" max="16384" width="11.42578125" style="11"/>
  </cols>
  <sheetData>
    <row r="1" spans="1:4" s="47" customFormat="1" ht="35.1" customHeight="1" x14ac:dyDescent="0.25">
      <c r="A1" s="176" t="s">
        <v>20</v>
      </c>
      <c r="B1" s="176"/>
      <c r="C1" s="176"/>
      <c r="D1" s="176"/>
    </row>
    <row r="2" spans="1:4" s="21" customFormat="1" ht="11.45" customHeight="1" x14ac:dyDescent="0.2">
      <c r="A2" s="181"/>
      <c r="B2" s="181"/>
      <c r="C2" s="181"/>
      <c r="D2" s="181"/>
    </row>
    <row r="3" spans="1:4" s="21" customFormat="1" ht="11.45" customHeight="1" x14ac:dyDescent="0.2">
      <c r="A3" s="180"/>
      <c r="B3" s="180"/>
      <c r="C3" s="180"/>
      <c r="D3" s="180"/>
    </row>
    <row r="4" spans="1:4" s="21" customFormat="1" ht="11.45" customHeight="1" x14ac:dyDescent="0.2">
      <c r="A4" s="179"/>
      <c r="B4" s="179"/>
      <c r="C4" s="179"/>
      <c r="D4" s="179"/>
    </row>
    <row r="5" spans="1:4" s="21" customFormat="1" ht="11.45" customHeight="1" x14ac:dyDescent="0.2">
      <c r="A5" s="32"/>
      <c r="B5" s="32"/>
      <c r="C5" s="32"/>
      <c r="D5" s="32"/>
    </row>
    <row r="6" spans="1:4" s="21" customFormat="1" ht="11.45" customHeight="1" x14ac:dyDescent="0.2">
      <c r="A6" s="32"/>
      <c r="B6" s="32"/>
      <c r="C6" s="32"/>
      <c r="D6" s="32"/>
    </row>
    <row r="7" spans="1:4" s="21" customFormat="1" ht="11.45" customHeight="1" x14ac:dyDescent="0.2">
      <c r="A7" s="32"/>
      <c r="B7" s="32"/>
      <c r="C7" s="32"/>
      <c r="D7" s="22"/>
    </row>
    <row r="8" spans="1:4" s="21" customFormat="1" ht="11.45" customHeight="1" x14ac:dyDescent="0.2">
      <c r="A8" s="32"/>
      <c r="B8" s="32"/>
      <c r="C8" s="32"/>
      <c r="D8" s="32"/>
    </row>
    <row r="9" spans="1:4" s="21" customFormat="1" ht="11.45" customHeight="1" x14ac:dyDescent="0.2">
      <c r="A9" s="32"/>
      <c r="B9" s="32"/>
      <c r="C9" s="32"/>
      <c r="D9" s="32"/>
    </row>
    <row r="10" spans="1:4" s="21" customFormat="1" ht="11.45" customHeight="1" x14ac:dyDescent="0.2">
      <c r="A10" s="32"/>
      <c r="B10" s="32"/>
      <c r="C10" s="32"/>
      <c r="D10" s="32"/>
    </row>
    <row r="11" spans="1:4" s="21" customFormat="1" ht="11.45" customHeight="1" x14ac:dyDescent="0.2">
      <c r="A11" s="32"/>
      <c r="B11" s="32"/>
      <c r="C11" s="32"/>
      <c r="D11" s="32"/>
    </row>
    <row r="12" spans="1:4" s="21" customFormat="1" ht="11.45" customHeight="1" x14ac:dyDescent="0.2">
      <c r="A12" s="32"/>
      <c r="B12" s="32"/>
      <c r="C12" s="32"/>
      <c r="D12" s="32"/>
    </row>
    <row r="13" spans="1:4" s="21" customFormat="1" ht="11.45" customHeight="1" x14ac:dyDescent="0.2">
      <c r="A13" s="32"/>
      <c r="B13" s="32"/>
      <c r="C13" s="32"/>
      <c r="D13" s="32"/>
    </row>
    <row r="14" spans="1:4" s="21" customFormat="1" ht="11.45" customHeight="1" x14ac:dyDescent="0.2">
      <c r="A14" s="32"/>
      <c r="B14" s="32"/>
      <c r="C14" s="32"/>
      <c r="D14" s="32"/>
    </row>
    <row r="15" spans="1:4" s="21" customFormat="1" ht="11.45" customHeight="1" x14ac:dyDescent="0.2">
      <c r="A15" s="32"/>
      <c r="B15" s="32"/>
      <c r="C15" s="32"/>
      <c r="D15" s="32"/>
    </row>
    <row r="16" spans="1:4" s="21" customFormat="1" ht="11.45" customHeight="1" x14ac:dyDescent="0.2">
      <c r="A16" s="32"/>
      <c r="B16" s="32"/>
      <c r="C16" s="32"/>
      <c r="D16" s="32"/>
    </row>
    <row r="17" spans="1:4" s="21" customFormat="1" ht="11.45" customHeight="1" x14ac:dyDescent="0.2">
      <c r="A17" s="32"/>
      <c r="B17" s="32"/>
      <c r="C17" s="32"/>
      <c r="D17" s="32"/>
    </row>
    <row r="18" spans="1:4" s="21" customFormat="1" ht="11.45" customHeight="1" x14ac:dyDescent="0.2">
      <c r="A18" s="32"/>
      <c r="B18" s="32"/>
      <c r="C18" s="32"/>
      <c r="D18" s="32"/>
    </row>
    <row r="19" spans="1:4" s="21" customFormat="1" ht="11.45" customHeight="1" x14ac:dyDescent="0.2">
      <c r="A19" s="32"/>
      <c r="B19" s="32"/>
      <c r="C19" s="32"/>
      <c r="D19" s="32"/>
    </row>
    <row r="20" spans="1:4" s="21" customFormat="1" ht="11.45" customHeight="1" x14ac:dyDescent="0.2">
      <c r="A20" s="32"/>
      <c r="B20" s="32"/>
      <c r="C20" s="32"/>
      <c r="D20" s="32"/>
    </row>
    <row r="21" spans="1:4" s="21" customFormat="1" ht="11.45" customHeight="1" x14ac:dyDescent="0.2">
      <c r="A21" s="32"/>
      <c r="B21" s="32"/>
      <c r="C21" s="32"/>
      <c r="D21" s="32"/>
    </row>
    <row r="22" spans="1:4" s="21" customFormat="1" ht="11.45" customHeight="1" x14ac:dyDescent="0.2">
      <c r="A22" s="32"/>
      <c r="B22" s="32"/>
      <c r="C22" s="32"/>
      <c r="D22" s="32"/>
    </row>
    <row r="23" spans="1:4" s="21" customFormat="1" ht="11.45" customHeight="1" x14ac:dyDescent="0.2">
      <c r="A23" s="32"/>
      <c r="B23" s="32"/>
      <c r="C23" s="32"/>
      <c r="D23" s="32"/>
    </row>
    <row r="24" spans="1:4" s="21" customFormat="1" ht="11.45" customHeight="1" x14ac:dyDescent="0.2">
      <c r="A24" s="32"/>
      <c r="B24" s="32"/>
      <c r="C24" s="32"/>
      <c r="D24" s="32"/>
    </row>
    <row r="25" spans="1:4" s="21" customFormat="1" ht="11.45" customHeight="1" x14ac:dyDescent="0.2">
      <c r="A25" s="32"/>
      <c r="B25" s="32"/>
      <c r="C25" s="32"/>
      <c r="D25" s="32"/>
    </row>
    <row r="26" spans="1:4" s="21" customFormat="1" ht="11.45" customHeight="1" x14ac:dyDescent="0.2">
      <c r="A26" s="32"/>
      <c r="B26" s="32"/>
      <c r="C26" s="32"/>
      <c r="D26" s="32"/>
    </row>
    <row r="27" spans="1:4" s="21" customFormat="1" ht="11.45" customHeight="1" x14ac:dyDescent="0.2">
      <c r="A27" s="32"/>
      <c r="B27" s="32"/>
      <c r="C27" s="32"/>
      <c r="D27" s="32"/>
    </row>
    <row r="28" spans="1:4" s="21" customFormat="1" ht="11.45" customHeight="1" x14ac:dyDescent="0.2">
      <c r="A28" s="32"/>
      <c r="B28" s="32"/>
      <c r="C28" s="32"/>
      <c r="D28" s="32"/>
    </row>
    <row r="29" spans="1:4" s="21" customFormat="1" ht="11.45" customHeight="1" x14ac:dyDescent="0.2">
      <c r="A29" s="32"/>
      <c r="B29" s="32"/>
      <c r="C29" s="32"/>
      <c r="D29" s="32"/>
    </row>
    <row r="30" spans="1:4" s="21" customFormat="1" ht="11.45" customHeight="1" x14ac:dyDescent="0.2">
      <c r="A30" s="32"/>
      <c r="B30" s="32"/>
      <c r="C30" s="32"/>
      <c r="D30" s="32"/>
    </row>
    <row r="31" spans="1:4" s="21" customFormat="1" ht="11.45" customHeight="1" x14ac:dyDescent="0.2">
      <c r="A31" s="32"/>
      <c r="B31" s="32"/>
      <c r="C31" s="32"/>
      <c r="D31" s="32"/>
    </row>
    <row r="32" spans="1:4" s="21" customFormat="1" ht="11.45" customHeight="1" x14ac:dyDescent="0.2">
      <c r="A32" s="32"/>
      <c r="B32" s="32"/>
      <c r="C32" s="32"/>
      <c r="D32" s="32"/>
    </row>
    <row r="33" spans="1:4" s="21" customFormat="1" ht="11.45" customHeight="1" x14ac:dyDescent="0.2">
      <c r="A33" s="32"/>
      <c r="B33" s="32"/>
      <c r="C33" s="32"/>
      <c r="D33" s="32"/>
    </row>
    <row r="34" spans="1:4" s="21" customFormat="1" ht="11.45" customHeight="1" x14ac:dyDescent="0.2">
      <c r="A34" s="32"/>
      <c r="B34" s="32"/>
      <c r="C34" s="32"/>
      <c r="D34" s="32"/>
    </row>
    <row r="35" spans="1:4" s="21" customFormat="1" ht="11.45" customHeight="1" x14ac:dyDescent="0.2">
      <c r="A35" s="32"/>
      <c r="B35" s="32"/>
      <c r="C35" s="32"/>
      <c r="D35" s="32"/>
    </row>
    <row r="36" spans="1:4" s="21" customFormat="1" ht="11.45" customHeight="1" x14ac:dyDescent="0.2">
      <c r="A36" s="32"/>
      <c r="B36" s="32"/>
      <c r="C36" s="32"/>
      <c r="D36" s="32"/>
    </row>
    <row r="37" spans="1:4" s="21" customFormat="1" ht="11.45" customHeight="1" x14ac:dyDescent="0.2">
      <c r="A37" s="32"/>
      <c r="B37" s="32"/>
      <c r="C37" s="32"/>
      <c r="D37" s="32"/>
    </row>
    <row r="38" spans="1:4" s="21" customFormat="1" ht="11.45" customHeight="1" x14ac:dyDescent="0.2">
      <c r="A38" s="32"/>
      <c r="B38" s="32"/>
      <c r="C38" s="32"/>
      <c r="D38" s="32"/>
    </row>
    <row r="39" spans="1:4" s="21" customFormat="1" ht="11.45" customHeight="1" x14ac:dyDescent="0.2">
      <c r="A39" s="32"/>
      <c r="B39" s="32"/>
      <c r="C39" s="32"/>
      <c r="D39" s="32"/>
    </row>
    <row r="40" spans="1:4" s="21" customFormat="1" ht="11.45" customHeight="1" x14ac:dyDescent="0.2">
      <c r="A40" s="32"/>
      <c r="B40" s="32"/>
      <c r="C40" s="32"/>
      <c r="D40" s="32"/>
    </row>
    <row r="41" spans="1:4" s="21" customFormat="1" ht="11.45" customHeight="1" x14ac:dyDescent="0.2">
      <c r="A41" s="32"/>
      <c r="B41" s="32"/>
      <c r="C41" s="32"/>
      <c r="D41" s="32"/>
    </row>
    <row r="42" spans="1:4" s="21" customFormat="1" ht="11.45" customHeight="1" x14ac:dyDescent="0.2">
      <c r="A42" s="32"/>
      <c r="B42" s="32"/>
      <c r="C42" s="32"/>
      <c r="D42" s="32"/>
    </row>
    <row r="43" spans="1:4" s="21" customFormat="1" ht="11.45" customHeight="1" x14ac:dyDescent="0.2">
      <c r="A43" s="32"/>
      <c r="B43" s="32"/>
      <c r="C43" s="32"/>
      <c r="D43" s="32"/>
    </row>
    <row r="44" spans="1:4" s="21" customFormat="1" ht="11.45" customHeight="1" x14ac:dyDescent="0.2">
      <c r="A44" s="32"/>
      <c r="B44" s="32"/>
      <c r="C44" s="32"/>
      <c r="D44" s="32"/>
    </row>
    <row r="45" spans="1:4" s="21" customFormat="1" ht="11.45" customHeight="1" x14ac:dyDescent="0.2">
      <c r="A45" s="32"/>
      <c r="B45" s="32"/>
      <c r="C45" s="32"/>
      <c r="D45" s="32"/>
    </row>
    <row r="46" spans="1:4" s="21" customFormat="1" ht="11.45" customHeight="1" x14ac:dyDescent="0.2">
      <c r="A46" s="32"/>
      <c r="B46" s="32"/>
      <c r="C46" s="32"/>
      <c r="D46" s="32"/>
    </row>
    <row r="47" spans="1:4" s="21" customFormat="1" ht="11.45" customHeight="1" x14ac:dyDescent="0.2">
      <c r="A47" s="32"/>
      <c r="B47" s="32"/>
      <c r="C47" s="32"/>
      <c r="D47" s="32"/>
    </row>
    <row r="48" spans="1:4" s="21" customFormat="1" ht="11.45" customHeight="1" x14ac:dyDescent="0.2">
      <c r="A48" s="32"/>
      <c r="B48" s="32"/>
      <c r="C48" s="32"/>
      <c r="D48" s="32"/>
    </row>
    <row r="49" spans="1:4" s="21" customFormat="1" ht="11.45" customHeight="1" x14ac:dyDescent="0.2">
      <c r="A49" s="32"/>
      <c r="B49" s="32"/>
      <c r="C49" s="32"/>
      <c r="D49" s="32"/>
    </row>
    <row r="50" spans="1:4" ht="12" customHeight="1" x14ac:dyDescent="0.2">
      <c r="A50" s="33"/>
      <c r="B50" s="34"/>
      <c r="C50" s="35"/>
      <c r="D50" s="33"/>
    </row>
    <row r="51" spans="1:4" ht="18" customHeight="1" x14ac:dyDescent="0.2">
      <c r="A51" s="33"/>
      <c r="B51" s="174" t="s">
        <v>23</v>
      </c>
      <c r="C51" s="175"/>
      <c r="D51" s="33"/>
    </row>
    <row r="52" spans="1:4" ht="11.45" customHeight="1" x14ac:dyDescent="0.2">
      <c r="A52" s="33"/>
      <c r="B52" s="36"/>
      <c r="C52" s="37" t="s">
        <v>24</v>
      </c>
      <c r="D52" s="33"/>
    </row>
    <row r="53" spans="1:4" ht="11.45" customHeight="1" x14ac:dyDescent="0.2">
      <c r="A53" s="33"/>
      <c r="B53" s="36" t="s">
        <v>25</v>
      </c>
      <c r="C53" s="37" t="s">
        <v>26</v>
      </c>
      <c r="D53" s="33"/>
    </row>
    <row r="54" spans="1:4" ht="11.45" customHeight="1" x14ac:dyDescent="0.2">
      <c r="A54" s="33"/>
      <c r="B54" s="36" t="s">
        <v>27</v>
      </c>
      <c r="C54" s="37" t="s">
        <v>28</v>
      </c>
      <c r="D54" s="33"/>
    </row>
    <row r="55" spans="1:4" ht="11.45" customHeight="1" x14ac:dyDescent="0.2">
      <c r="A55" s="33"/>
      <c r="B55" s="36" t="s">
        <v>27</v>
      </c>
      <c r="C55" s="38" t="s">
        <v>29</v>
      </c>
      <c r="D55" s="33"/>
    </row>
    <row r="56" spans="1:4" ht="11.45" customHeight="1" x14ac:dyDescent="0.2">
      <c r="A56" s="33"/>
      <c r="B56" s="36" t="s">
        <v>30</v>
      </c>
      <c r="C56" s="37" t="s">
        <v>31</v>
      </c>
      <c r="D56" s="33"/>
    </row>
    <row r="57" spans="1:4" ht="11.45" customHeight="1" x14ac:dyDescent="0.2">
      <c r="A57" s="33"/>
      <c r="B57" s="36" t="s">
        <v>27</v>
      </c>
      <c r="C57" s="37" t="s">
        <v>32</v>
      </c>
      <c r="D57" s="33"/>
    </row>
    <row r="58" spans="1:4" ht="11.45" customHeight="1" x14ac:dyDescent="0.2">
      <c r="A58" s="33"/>
      <c r="B58" s="36" t="s">
        <v>33</v>
      </c>
      <c r="C58" s="37" t="s">
        <v>34</v>
      </c>
      <c r="D58" s="33"/>
    </row>
    <row r="59" spans="1:4" ht="11.45" customHeight="1" x14ac:dyDescent="0.2">
      <c r="A59" s="33"/>
      <c r="B59" s="36" t="s">
        <v>25</v>
      </c>
      <c r="C59" s="37" t="s">
        <v>35</v>
      </c>
      <c r="D59" s="33"/>
    </row>
    <row r="60" spans="1:4" ht="11.45" customHeight="1" x14ac:dyDescent="0.2">
      <c r="A60" s="33"/>
      <c r="B60" s="36" t="s">
        <v>30</v>
      </c>
      <c r="C60" s="37" t="s">
        <v>36</v>
      </c>
      <c r="D60" s="33"/>
    </row>
    <row r="61" spans="1:4" s="42" customFormat="1" ht="9" customHeight="1" x14ac:dyDescent="0.15">
      <c r="A61" s="39"/>
      <c r="B61" s="40"/>
      <c r="C61" s="41"/>
      <c r="D61" s="39"/>
    </row>
    <row r="62" spans="1:4" ht="11.45" customHeight="1" x14ac:dyDescent="0.2"/>
    <row r="63" spans="1:4" ht="11.45" customHeight="1" x14ac:dyDescent="0.2"/>
    <row r="64" spans="1:4" ht="11.45" customHeight="1" x14ac:dyDescent="0.2"/>
    <row r="65" spans="1:4" ht="11.45" customHeight="1" x14ac:dyDescent="0.2"/>
    <row r="66" spans="1:4" ht="35.1" customHeight="1" x14ac:dyDescent="0.2"/>
    <row r="67" spans="1:4" ht="11.45" customHeight="1" x14ac:dyDescent="0.2"/>
    <row r="68" spans="1:4" ht="11.45" customHeight="1" x14ac:dyDescent="0.2"/>
    <row r="69" spans="1:4" ht="11.45" customHeight="1" x14ac:dyDescent="0.2"/>
    <row r="70" spans="1:4" ht="11.45" customHeight="1" x14ac:dyDescent="0.2"/>
    <row r="71" spans="1:4" ht="11.45" customHeight="1" x14ac:dyDescent="0.2"/>
    <row r="72" spans="1:4" ht="11.45" customHeight="1" x14ac:dyDescent="0.2"/>
    <row r="73" spans="1:4" ht="11.45" customHeight="1" x14ac:dyDescent="0.2"/>
    <row r="74" spans="1:4" ht="11.45" customHeight="1" x14ac:dyDescent="0.2"/>
    <row r="75" spans="1:4" ht="11.45" customHeight="1" x14ac:dyDescent="0.2"/>
    <row r="76" spans="1:4" ht="11.45" customHeight="1" x14ac:dyDescent="0.2">
      <c r="A76" s="177"/>
      <c r="B76" s="177"/>
      <c r="C76" s="177"/>
      <c r="D76" s="177"/>
    </row>
    <row r="77" spans="1:4" ht="11.45" customHeight="1" x14ac:dyDescent="0.2">
      <c r="A77" s="178"/>
      <c r="B77" s="178"/>
      <c r="C77" s="178"/>
      <c r="D77" s="178"/>
    </row>
    <row r="78" spans="1:4" ht="11.45" customHeight="1" x14ac:dyDescent="0.2">
      <c r="A78" s="177"/>
      <c r="B78" s="177"/>
      <c r="C78" s="177"/>
      <c r="D78" s="177"/>
    </row>
    <row r="79" spans="1:4" ht="11.45" customHeight="1" x14ac:dyDescent="0.2">
      <c r="A79" s="171"/>
      <c r="B79" s="171"/>
      <c r="C79" s="171"/>
      <c r="D79" s="171"/>
    </row>
    <row r="80" spans="1:4" ht="11.45" customHeight="1" x14ac:dyDescent="0.2">
      <c r="A80" s="171"/>
      <c r="B80" s="171"/>
      <c r="C80" s="171"/>
      <c r="D80" s="171"/>
    </row>
    <row r="81" spans="1:4" ht="11.45" customHeight="1" x14ac:dyDescent="0.2">
      <c r="A81" s="182"/>
      <c r="B81" s="182"/>
      <c r="C81" s="182"/>
      <c r="D81" s="182"/>
    </row>
    <row r="82" spans="1:4" ht="11.45" customHeight="1" x14ac:dyDescent="0.2">
      <c r="A82" s="183"/>
      <c r="B82" s="183"/>
      <c r="C82" s="183"/>
      <c r="D82" s="183"/>
    </row>
    <row r="83" spans="1:4" ht="11.45" customHeight="1" x14ac:dyDescent="0.2">
      <c r="A83" s="177"/>
      <c r="B83" s="177"/>
      <c r="C83" s="177"/>
      <c r="D83" s="177"/>
    </row>
    <row r="84" spans="1:4" ht="11.45" customHeight="1" x14ac:dyDescent="0.2">
      <c r="A84" s="173"/>
      <c r="B84" s="173"/>
      <c r="C84" s="173"/>
      <c r="D84" s="173"/>
    </row>
    <row r="85" spans="1:4" ht="11.45" customHeight="1" x14ac:dyDescent="0.2">
      <c r="A85" s="44"/>
      <c r="B85" s="44"/>
      <c r="C85" s="44"/>
      <c r="D85" s="44"/>
    </row>
    <row r="86" spans="1:4" ht="11.45" customHeight="1" x14ac:dyDescent="0.2">
      <c r="A86" s="44"/>
      <c r="B86" s="44"/>
      <c r="C86" s="44"/>
      <c r="D86" s="44"/>
    </row>
    <row r="87" spans="1:4" ht="11.45" customHeight="1" x14ac:dyDescent="0.2">
      <c r="A87" s="44"/>
      <c r="B87" s="44"/>
      <c r="C87" s="44"/>
      <c r="D87" s="44"/>
    </row>
    <row r="88" spans="1:4" ht="6.95" customHeight="1" x14ac:dyDescent="0.2">
      <c r="A88" s="44"/>
      <c r="B88" s="44"/>
      <c r="C88" s="44"/>
      <c r="D88" s="44"/>
    </row>
    <row r="89" spans="1:4" s="47" customFormat="1" ht="39.950000000000003" customHeight="1" x14ac:dyDescent="0.25">
      <c r="A89" s="171" t="s">
        <v>127</v>
      </c>
      <c r="B89" s="171"/>
      <c r="C89" s="171"/>
      <c r="D89" s="171"/>
    </row>
    <row r="90" spans="1:4" ht="11.45" customHeight="1" x14ac:dyDescent="0.2">
      <c r="A90" s="183"/>
      <c r="B90" s="183"/>
      <c r="C90" s="183"/>
      <c r="D90" s="183"/>
    </row>
    <row r="91" spans="1:4" ht="11.45" customHeight="1" x14ac:dyDescent="0.2">
      <c r="A91" s="177"/>
      <c r="B91" s="177"/>
      <c r="C91" s="177"/>
      <c r="D91" s="177"/>
    </row>
    <row r="92" spans="1:4" ht="11.45" customHeight="1" x14ac:dyDescent="0.2">
      <c r="A92" s="173"/>
      <c r="B92" s="173"/>
      <c r="C92" s="173"/>
      <c r="D92" s="173"/>
    </row>
    <row r="93" spans="1:4" ht="11.45" customHeight="1" x14ac:dyDescent="0.2">
      <c r="A93" s="184"/>
      <c r="B93" s="184"/>
      <c r="C93" s="184"/>
      <c r="D93" s="184"/>
    </row>
    <row r="94" spans="1:4" ht="11.45" customHeight="1" x14ac:dyDescent="0.2">
      <c r="A94" s="183"/>
      <c r="B94" s="183"/>
      <c r="C94" s="183"/>
      <c r="D94" s="183"/>
    </row>
    <row r="95" spans="1:4" ht="11.45" customHeight="1" x14ac:dyDescent="0.2">
      <c r="A95" s="177"/>
      <c r="B95" s="177"/>
      <c r="C95" s="177"/>
      <c r="D95" s="177"/>
    </row>
    <row r="96" spans="1:4" ht="11.45" customHeight="1" x14ac:dyDescent="0.2">
      <c r="A96" s="173"/>
      <c r="B96" s="173"/>
      <c r="C96" s="173"/>
      <c r="D96" s="173"/>
    </row>
    <row r="97" spans="1:4" ht="11.45" customHeight="1" x14ac:dyDescent="0.2">
      <c r="A97" s="184"/>
      <c r="B97" s="184"/>
      <c r="C97" s="184"/>
      <c r="D97" s="184"/>
    </row>
    <row r="98" spans="1:4" ht="11.45" customHeight="1" x14ac:dyDescent="0.2">
      <c r="A98" s="183"/>
      <c r="B98" s="183"/>
      <c r="C98" s="183"/>
      <c r="D98" s="183"/>
    </row>
    <row r="99" spans="1:4" ht="11.45" customHeight="1" x14ac:dyDescent="0.2">
      <c r="A99" s="177"/>
      <c r="B99" s="177"/>
      <c r="C99" s="177"/>
      <c r="D99" s="177"/>
    </row>
    <row r="100" spans="1:4" ht="11.45" customHeight="1" x14ac:dyDescent="0.2">
      <c r="A100" s="173"/>
      <c r="B100" s="173"/>
      <c r="C100" s="173"/>
      <c r="D100" s="173"/>
    </row>
    <row r="101" spans="1:4" ht="11.45" customHeight="1" x14ac:dyDescent="0.2">
      <c r="A101" s="184"/>
      <c r="B101" s="184"/>
      <c r="C101" s="184"/>
      <c r="D101" s="184"/>
    </row>
    <row r="102" spans="1:4" ht="11.45" customHeight="1" x14ac:dyDescent="0.2">
      <c r="A102" s="183"/>
      <c r="B102" s="183"/>
      <c r="C102" s="183"/>
      <c r="D102" s="183"/>
    </row>
    <row r="103" spans="1:4" ht="11.45" customHeight="1" x14ac:dyDescent="0.2">
      <c r="A103" s="177"/>
      <c r="B103" s="177"/>
      <c r="C103" s="177"/>
      <c r="D103" s="177"/>
    </row>
    <row r="104" spans="1:4" ht="11.45" customHeight="1" x14ac:dyDescent="0.2">
      <c r="A104" s="173"/>
      <c r="B104" s="173"/>
      <c r="C104" s="173"/>
      <c r="D104" s="173"/>
    </row>
    <row r="105" spans="1:4" ht="11.45" customHeight="1" x14ac:dyDescent="0.2">
      <c r="A105" s="184"/>
      <c r="B105" s="184"/>
      <c r="C105" s="184"/>
      <c r="D105" s="184"/>
    </row>
    <row r="106" spans="1:4" ht="11.45" customHeight="1" x14ac:dyDescent="0.2">
      <c r="A106" s="183"/>
      <c r="B106" s="183"/>
      <c r="C106" s="183"/>
      <c r="D106" s="183"/>
    </row>
    <row r="107" spans="1:4" ht="11.45" customHeight="1" x14ac:dyDescent="0.2">
      <c r="A107" s="177"/>
      <c r="B107" s="177"/>
      <c r="C107" s="177"/>
      <c r="D107" s="177"/>
    </row>
    <row r="108" spans="1:4" ht="11.45" customHeight="1" x14ac:dyDescent="0.2">
      <c r="A108" s="173"/>
      <c r="B108" s="173"/>
      <c r="C108" s="173"/>
      <c r="D108" s="173"/>
    </row>
    <row r="109" spans="1:4" ht="11.45" customHeight="1" x14ac:dyDescent="0.2">
      <c r="A109" s="184"/>
      <c r="B109" s="184"/>
      <c r="C109" s="184"/>
      <c r="D109" s="184"/>
    </row>
    <row r="110" spans="1:4" ht="11.45" customHeight="1" x14ac:dyDescent="0.2">
      <c r="A110" s="183"/>
      <c r="B110" s="183"/>
      <c r="C110" s="183"/>
      <c r="D110" s="183"/>
    </row>
    <row r="111" spans="1:4" ht="11.45" customHeight="1" x14ac:dyDescent="0.2">
      <c r="A111" s="177"/>
      <c r="B111" s="177"/>
      <c r="C111" s="177"/>
      <c r="D111" s="177"/>
    </row>
    <row r="112" spans="1:4" ht="11.45" customHeight="1" x14ac:dyDescent="0.2">
      <c r="A112" s="45"/>
      <c r="B112" s="45"/>
      <c r="C112" s="45"/>
      <c r="D112" s="45"/>
    </row>
    <row r="113" spans="1:4" ht="11.45" customHeight="1" x14ac:dyDescent="0.2">
      <c r="A113" s="173"/>
      <c r="B113" s="173"/>
      <c r="C113" s="173"/>
      <c r="D113" s="173"/>
    </row>
    <row r="114" spans="1:4" ht="11.45" customHeight="1" x14ac:dyDescent="0.2">
      <c r="A114" s="184"/>
      <c r="B114" s="184"/>
      <c r="C114" s="184"/>
      <c r="D114" s="184"/>
    </row>
    <row r="115" spans="1:4" ht="11.45" customHeight="1" x14ac:dyDescent="0.2">
      <c r="A115" s="183"/>
      <c r="B115" s="183"/>
      <c r="C115" s="183"/>
      <c r="D115" s="183"/>
    </row>
    <row r="116" spans="1:4" ht="11.45" customHeight="1" x14ac:dyDescent="0.2">
      <c r="A116" s="177"/>
      <c r="B116" s="177"/>
      <c r="C116" s="177"/>
      <c r="D116" s="177"/>
    </row>
    <row r="117" spans="1:4" ht="11.45" customHeight="1" x14ac:dyDescent="0.2">
      <c r="A117" s="173"/>
      <c r="B117" s="173"/>
      <c r="C117" s="173"/>
      <c r="D117" s="173"/>
    </row>
    <row r="118" spans="1:4" ht="11.45" customHeight="1" x14ac:dyDescent="0.2">
      <c r="A118" s="44"/>
      <c r="B118" s="44"/>
      <c r="C118" s="44"/>
      <c r="D118" s="44"/>
    </row>
    <row r="119" spans="1:4" ht="11.45" customHeight="1" x14ac:dyDescent="0.2">
      <c r="A119" s="44"/>
      <c r="B119" s="44"/>
      <c r="C119" s="44"/>
      <c r="D119" s="44"/>
    </row>
    <row r="120" spans="1:4" ht="11.45" customHeight="1" x14ac:dyDescent="0.2">
      <c r="A120" s="44"/>
      <c r="B120" s="44"/>
      <c r="C120" s="44"/>
      <c r="D120" s="44"/>
    </row>
    <row r="121" spans="1:4" ht="11.45" customHeight="1" x14ac:dyDescent="0.2">
      <c r="A121" s="44"/>
      <c r="B121" s="44"/>
      <c r="C121" s="44"/>
      <c r="D121" s="44"/>
    </row>
    <row r="122" spans="1:4" ht="11.45" customHeight="1" x14ac:dyDescent="0.2">
      <c r="A122" s="44"/>
      <c r="B122" s="44"/>
      <c r="C122" s="44"/>
      <c r="D122" s="44"/>
    </row>
    <row r="123" spans="1:4" ht="11.45" customHeight="1" x14ac:dyDescent="0.2">
      <c r="A123" s="44"/>
      <c r="B123" s="44"/>
      <c r="C123" s="44"/>
      <c r="D123" s="44"/>
    </row>
    <row r="124" spans="1:4" ht="11.45" customHeight="1" x14ac:dyDescent="0.2">
      <c r="A124" s="44"/>
      <c r="B124" s="44"/>
      <c r="C124" s="44"/>
      <c r="D124" s="44"/>
    </row>
    <row r="125" spans="1:4" ht="11.45" customHeight="1" x14ac:dyDescent="0.2">
      <c r="A125" s="44"/>
      <c r="B125" s="44"/>
      <c r="C125" s="44"/>
      <c r="D125" s="44"/>
    </row>
    <row r="126" spans="1:4" ht="11.45" customHeight="1" x14ac:dyDescent="0.2">
      <c r="A126" s="44"/>
      <c r="B126" s="44"/>
      <c r="C126" s="44"/>
      <c r="D126" s="44"/>
    </row>
    <row r="127" spans="1:4" ht="11.45" customHeight="1" x14ac:dyDescent="0.2">
      <c r="A127" s="184"/>
      <c r="B127" s="184"/>
      <c r="C127" s="184"/>
      <c r="D127" s="184"/>
    </row>
    <row r="128" spans="1:4" ht="11.45" customHeight="1" x14ac:dyDescent="0.2">
      <c r="A128" s="183"/>
      <c r="B128" s="183"/>
      <c r="C128" s="183"/>
      <c r="D128" s="183"/>
    </row>
    <row r="129" spans="1:4" ht="11.45" customHeight="1" x14ac:dyDescent="0.2">
      <c r="A129" s="177"/>
      <c r="B129" s="177"/>
      <c r="C129" s="177"/>
      <c r="D129" s="177"/>
    </row>
    <row r="130" spans="1:4" ht="35.1" customHeight="1" x14ac:dyDescent="0.2">
      <c r="A130" s="173"/>
      <c r="B130" s="173"/>
      <c r="C130" s="173"/>
      <c r="D130" s="173"/>
    </row>
    <row r="131" spans="1:4" ht="11.45" customHeight="1" x14ac:dyDescent="0.2">
      <c r="A131" s="184"/>
      <c r="B131" s="184"/>
      <c r="C131" s="184"/>
      <c r="D131" s="184"/>
    </row>
    <row r="132" spans="1:4" ht="11.45" customHeight="1" x14ac:dyDescent="0.2">
      <c r="A132" s="183"/>
      <c r="B132" s="183"/>
      <c r="C132" s="183"/>
      <c r="D132" s="183"/>
    </row>
    <row r="133" spans="1:4" ht="11.45" customHeight="1" x14ac:dyDescent="0.2">
      <c r="A133" s="177"/>
      <c r="B133" s="177"/>
      <c r="C133" s="177"/>
      <c r="D133" s="177"/>
    </row>
    <row r="134" spans="1:4" ht="11.45" customHeight="1" x14ac:dyDescent="0.2">
      <c r="A134" s="45"/>
      <c r="B134" s="45"/>
      <c r="C134" s="45"/>
      <c r="D134" s="45"/>
    </row>
    <row r="135" spans="1:4" ht="11.45" customHeight="1" x14ac:dyDescent="0.2">
      <c r="A135" s="45"/>
      <c r="B135" s="45"/>
      <c r="C135" s="45"/>
      <c r="D135" s="45"/>
    </row>
    <row r="136" spans="1:4" ht="11.45" customHeight="1" x14ac:dyDescent="0.2">
      <c r="A136" s="45"/>
      <c r="B136" s="45"/>
      <c r="C136" s="45"/>
      <c r="D136" s="45"/>
    </row>
    <row r="137" spans="1:4" ht="11.45" customHeight="1" x14ac:dyDescent="0.2">
      <c r="A137" s="45"/>
      <c r="B137" s="45"/>
      <c r="C137" s="45"/>
      <c r="D137" s="45"/>
    </row>
    <row r="138" spans="1:4" ht="11.45" customHeight="1" x14ac:dyDescent="0.2">
      <c r="A138" s="45"/>
      <c r="B138" s="45"/>
      <c r="C138" s="45"/>
      <c r="D138" s="45"/>
    </row>
    <row r="139" spans="1:4" ht="11.45" customHeight="1" x14ac:dyDescent="0.2">
      <c r="A139" s="45"/>
      <c r="B139" s="45"/>
      <c r="C139" s="45"/>
      <c r="D139" s="45"/>
    </row>
    <row r="140" spans="1:4" ht="11.45" customHeight="1" x14ac:dyDescent="0.2">
      <c r="A140" s="45"/>
      <c r="B140" s="45"/>
      <c r="C140" s="45"/>
      <c r="D140" s="45"/>
    </row>
    <row r="141" spans="1:4" ht="11.45" customHeight="1" x14ac:dyDescent="0.2">
      <c r="A141" s="45"/>
      <c r="B141" s="45"/>
      <c r="C141" s="45"/>
      <c r="D141" s="45"/>
    </row>
    <row r="142" spans="1:4" ht="11.45" customHeight="1" x14ac:dyDescent="0.2">
      <c r="A142" s="45"/>
      <c r="B142" s="45"/>
      <c r="C142" s="45"/>
      <c r="D142" s="45"/>
    </row>
    <row r="143" spans="1:4" ht="11.45" customHeight="1" x14ac:dyDescent="0.2">
      <c r="A143" s="178"/>
      <c r="B143" s="178"/>
      <c r="C143" s="178"/>
      <c r="D143" s="178"/>
    </row>
    <row r="144" spans="1:4" ht="11.45" customHeight="1" x14ac:dyDescent="0.2">
      <c r="A144" s="46"/>
      <c r="B144" s="46"/>
      <c r="C144" s="46"/>
      <c r="D144" s="46"/>
    </row>
    <row r="145" spans="1:4" ht="11.45" customHeight="1" x14ac:dyDescent="0.2">
      <c r="A145" s="46"/>
      <c r="B145" s="46"/>
      <c r="C145" s="46"/>
      <c r="D145" s="46"/>
    </row>
    <row r="146" spans="1:4" ht="11.45" customHeight="1" x14ac:dyDescent="0.2">
      <c r="A146" s="46"/>
      <c r="B146" s="46"/>
      <c r="C146" s="46"/>
      <c r="D146" s="46"/>
    </row>
    <row r="147" spans="1:4" ht="11.45" customHeight="1" x14ac:dyDescent="0.2">
      <c r="A147" s="46"/>
      <c r="B147" s="46"/>
      <c r="C147" s="46"/>
      <c r="D147" s="46"/>
    </row>
    <row r="148" spans="1:4" ht="11.45" customHeight="1" x14ac:dyDescent="0.2">
      <c r="A148" s="46"/>
      <c r="B148" s="46"/>
      <c r="C148" s="46"/>
      <c r="D148" s="46"/>
    </row>
    <row r="149" spans="1:4" ht="11.45" customHeight="1" x14ac:dyDescent="0.2">
      <c r="A149" s="46"/>
      <c r="B149" s="46"/>
      <c r="C149" s="46"/>
      <c r="D149" s="46"/>
    </row>
    <row r="150" spans="1:4" ht="11.45" customHeight="1" x14ac:dyDescent="0.2">
      <c r="A150" s="46"/>
      <c r="B150" s="46"/>
      <c r="C150" s="46"/>
      <c r="D150" s="46"/>
    </row>
    <row r="151" spans="1:4" ht="11.45" customHeight="1" x14ac:dyDescent="0.2">
      <c r="A151" s="46"/>
      <c r="B151" s="46"/>
      <c r="C151" s="46"/>
      <c r="D151" s="46"/>
    </row>
    <row r="152" spans="1:4" ht="11.45" customHeight="1" x14ac:dyDescent="0.2">
      <c r="A152" s="46"/>
      <c r="B152" s="46"/>
      <c r="C152" s="46"/>
      <c r="D152" s="46"/>
    </row>
    <row r="153" spans="1:4" ht="11.45" customHeight="1" x14ac:dyDescent="0.2">
      <c r="A153" s="46"/>
      <c r="B153" s="46"/>
      <c r="C153" s="46"/>
      <c r="D153" s="46"/>
    </row>
    <row r="154" spans="1:4" ht="11.45" customHeight="1" x14ac:dyDescent="0.2">
      <c r="A154" s="46"/>
      <c r="B154" s="46"/>
      <c r="C154" s="46"/>
      <c r="D154" s="46"/>
    </row>
    <row r="155" spans="1:4" ht="11.45" customHeight="1" x14ac:dyDescent="0.2">
      <c r="A155" s="46"/>
      <c r="B155" s="46"/>
      <c r="C155" s="46"/>
      <c r="D155" s="46"/>
    </row>
    <row r="156" spans="1:4" ht="11.45" customHeight="1" x14ac:dyDescent="0.2">
      <c r="A156" s="46"/>
      <c r="B156" s="46"/>
      <c r="C156" s="46"/>
      <c r="D156" s="46"/>
    </row>
    <row r="157" spans="1:4" ht="11.45" customHeight="1" x14ac:dyDescent="0.2">
      <c r="A157" s="46"/>
      <c r="B157" s="46"/>
      <c r="C157" s="46"/>
      <c r="D157" s="46"/>
    </row>
    <row r="158" spans="1:4" ht="11.45" customHeight="1" x14ac:dyDescent="0.2">
      <c r="A158" s="46"/>
      <c r="B158" s="46"/>
      <c r="C158" s="46"/>
      <c r="D158" s="46"/>
    </row>
    <row r="159" spans="1:4" ht="11.45" customHeight="1" x14ac:dyDescent="0.2">
      <c r="A159" s="46"/>
      <c r="B159" s="46"/>
      <c r="C159" s="46"/>
      <c r="D159" s="46"/>
    </row>
    <row r="160" spans="1:4" ht="11.45" customHeight="1" x14ac:dyDescent="0.2">
      <c r="A160" s="46"/>
      <c r="B160" s="46"/>
      <c r="C160" s="46"/>
      <c r="D160" s="46"/>
    </row>
    <row r="161" spans="1:4" ht="11.45" customHeight="1" x14ac:dyDescent="0.2">
      <c r="A161" s="46"/>
      <c r="B161" s="46"/>
      <c r="C161" s="46"/>
      <c r="D161" s="46"/>
    </row>
    <row r="162" spans="1:4" ht="11.45" customHeight="1" x14ac:dyDescent="0.2">
      <c r="A162" s="46"/>
      <c r="B162" s="46"/>
      <c r="C162" s="46"/>
      <c r="D162" s="46"/>
    </row>
    <row r="163" spans="1:4" ht="11.45" customHeight="1" x14ac:dyDescent="0.2">
      <c r="A163" s="46"/>
      <c r="B163" s="46"/>
      <c r="C163" s="46"/>
      <c r="D163" s="46"/>
    </row>
    <row r="164" spans="1:4" ht="11.45" customHeight="1" x14ac:dyDescent="0.2">
      <c r="A164" s="46"/>
      <c r="B164" s="46"/>
      <c r="C164" s="46"/>
      <c r="D164" s="46"/>
    </row>
    <row r="165" spans="1:4" ht="11.45" customHeight="1" x14ac:dyDescent="0.2">
      <c r="A165" s="46"/>
      <c r="B165" s="46"/>
      <c r="C165" s="46"/>
      <c r="D165" s="46"/>
    </row>
    <row r="166" spans="1:4" ht="11.45" customHeight="1" x14ac:dyDescent="0.2">
      <c r="A166" s="46"/>
      <c r="B166" s="46"/>
      <c r="C166" s="46"/>
      <c r="D166" s="46"/>
    </row>
    <row r="167" spans="1:4" ht="11.45" customHeight="1" x14ac:dyDescent="0.2">
      <c r="A167" s="46"/>
      <c r="B167" s="46"/>
      <c r="C167" s="46"/>
      <c r="D167" s="46"/>
    </row>
    <row r="168" spans="1:4" ht="11.45" customHeight="1" x14ac:dyDescent="0.2">
      <c r="A168" s="46"/>
      <c r="B168" s="46"/>
      <c r="C168" s="46"/>
      <c r="D168" s="46"/>
    </row>
    <row r="169" spans="1:4" ht="11.45" customHeight="1" x14ac:dyDescent="0.2">
      <c r="A169" s="46"/>
      <c r="B169" s="46"/>
      <c r="C169" s="46"/>
      <c r="D169" s="46"/>
    </row>
    <row r="170" spans="1:4" ht="11.45" customHeight="1" x14ac:dyDescent="0.2">
      <c r="A170" s="46"/>
      <c r="B170" s="46"/>
      <c r="C170" s="46"/>
      <c r="D170" s="46"/>
    </row>
    <row r="171" spans="1:4" ht="11.45" customHeight="1" x14ac:dyDescent="0.2">
      <c r="A171" s="46"/>
      <c r="B171" s="46"/>
      <c r="C171" s="46"/>
      <c r="D171" s="46"/>
    </row>
    <row r="172" spans="1:4" ht="11.45" customHeight="1" x14ac:dyDescent="0.2">
      <c r="A172" s="46"/>
      <c r="B172" s="46"/>
      <c r="C172" s="46"/>
      <c r="D172" s="46"/>
    </row>
    <row r="173" spans="1:4" ht="12" customHeight="1" x14ac:dyDescent="0.2">
      <c r="A173" s="178"/>
      <c r="B173" s="178"/>
    </row>
    <row r="174" spans="1:4" ht="12" customHeight="1" x14ac:dyDescent="0.2">
      <c r="A174" s="185"/>
      <c r="B174" s="185"/>
      <c r="C174" s="185"/>
    </row>
  </sheetData>
  <mergeCells count="52">
    <mergeCell ref="A133:D133"/>
    <mergeCell ref="A143:D143"/>
    <mergeCell ref="A174:C174"/>
    <mergeCell ref="A114:D114"/>
    <mergeCell ref="A115:D115"/>
    <mergeCell ref="A173:B173"/>
    <mergeCell ref="A116:D116"/>
    <mergeCell ref="A117:D117"/>
    <mergeCell ref="A127:D127"/>
    <mergeCell ref="A128:D128"/>
    <mergeCell ref="A129:D129"/>
    <mergeCell ref="A130:D130"/>
    <mergeCell ref="A131:D131"/>
    <mergeCell ref="A132:D132"/>
    <mergeCell ref="A113:D113"/>
    <mergeCell ref="A101:D101"/>
    <mergeCell ref="A102:D102"/>
    <mergeCell ref="A103:D103"/>
    <mergeCell ref="A104:D104"/>
    <mergeCell ref="A105:D105"/>
    <mergeCell ref="A106:D106"/>
    <mergeCell ref="A107:D107"/>
    <mergeCell ref="A108:D108"/>
    <mergeCell ref="A109:D109"/>
    <mergeCell ref="A110:D110"/>
    <mergeCell ref="A111:D111"/>
    <mergeCell ref="A100:D100"/>
    <mergeCell ref="A89:D89"/>
    <mergeCell ref="A90:D90"/>
    <mergeCell ref="A91:D91"/>
    <mergeCell ref="A92:D92"/>
    <mergeCell ref="A93:D93"/>
    <mergeCell ref="A94:D94"/>
    <mergeCell ref="A95:D95"/>
    <mergeCell ref="A96:D96"/>
    <mergeCell ref="A97:D97"/>
    <mergeCell ref="A98:D98"/>
    <mergeCell ref="A99:D99"/>
    <mergeCell ref="A84:D84"/>
    <mergeCell ref="B51:C51"/>
    <mergeCell ref="A1:D1"/>
    <mergeCell ref="A76:D76"/>
    <mergeCell ref="A77:D77"/>
    <mergeCell ref="A78:D78"/>
    <mergeCell ref="A4:D4"/>
    <mergeCell ref="A3:D3"/>
    <mergeCell ref="A2:D2"/>
    <mergeCell ref="A79:D79"/>
    <mergeCell ref="A80:D80"/>
    <mergeCell ref="A81:D81"/>
    <mergeCell ref="A82:D82"/>
    <mergeCell ref="A83:D8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rowBreaks count="2" manualBreakCount="2">
    <brk id="65" max="16383" man="1"/>
    <brk id="129"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0"/>
  <sheetViews>
    <sheetView zoomScale="140" zoomScaleNormal="140" workbookViewId="0"/>
  </sheetViews>
  <sheetFormatPr baseColWidth="10" defaultRowHeight="12" x14ac:dyDescent="0.2"/>
  <cols>
    <col min="1" max="2" width="45.7109375" style="10" customWidth="1"/>
    <col min="3" max="16384" width="11.42578125" style="10"/>
  </cols>
  <sheetData>
    <row r="1" spans="1:1" s="49" customFormat="1" ht="35.1" customHeight="1" x14ac:dyDescent="0.2">
      <c r="A1" s="48" t="s">
        <v>170</v>
      </c>
    </row>
    <row r="2" spans="1:1" ht="12" customHeight="1" x14ac:dyDescent="0.2">
      <c r="A2" s="9"/>
    </row>
    <row r="3" spans="1:1" ht="12" customHeight="1" x14ac:dyDescent="0.2">
      <c r="A3" s="29"/>
    </row>
    <row r="4" spans="1:1" ht="12" customHeight="1" x14ac:dyDescent="0.2">
      <c r="A4" s="29"/>
    </row>
    <row r="5" spans="1:1" ht="12" customHeight="1" x14ac:dyDescent="0.2">
      <c r="A5" s="29"/>
    </row>
    <row r="6" spans="1:1" ht="12" customHeight="1" x14ac:dyDescent="0.2">
      <c r="A6" s="29"/>
    </row>
    <row r="7" spans="1:1" ht="12" customHeight="1" x14ac:dyDescent="0.2">
      <c r="A7" s="29"/>
    </row>
    <row r="8" spans="1:1" ht="12" customHeight="1" x14ac:dyDescent="0.2">
      <c r="A8" s="29"/>
    </row>
    <row r="9" spans="1:1" ht="12" customHeight="1" x14ac:dyDescent="0.2">
      <c r="A9" s="29"/>
    </row>
    <row r="10" spans="1:1" ht="12" customHeight="1" x14ac:dyDescent="0.2">
      <c r="A10" s="29"/>
    </row>
    <row r="11" spans="1:1" ht="12" customHeight="1" x14ac:dyDescent="0.2">
      <c r="A11" s="29"/>
    </row>
    <row r="12" spans="1:1" ht="12" customHeight="1" x14ac:dyDescent="0.2">
      <c r="A12" s="29"/>
    </row>
    <row r="13" spans="1:1" ht="12" customHeight="1" x14ac:dyDescent="0.2">
      <c r="A13" s="29"/>
    </row>
    <row r="14" spans="1:1" ht="12" customHeight="1" x14ac:dyDescent="0.2">
      <c r="A14" s="29"/>
    </row>
    <row r="15" spans="1:1" ht="12" customHeight="1" x14ac:dyDescent="0.2">
      <c r="A15" s="29"/>
    </row>
    <row r="16" spans="1:1" ht="12" customHeight="1" x14ac:dyDescent="0.2">
      <c r="A16" s="29"/>
    </row>
    <row r="17" spans="1:1" ht="12" customHeight="1" x14ac:dyDescent="0.2">
      <c r="A17" s="29"/>
    </row>
    <row r="18" spans="1:1" ht="12" customHeight="1" x14ac:dyDescent="0.2">
      <c r="A18" s="29"/>
    </row>
    <row r="19" spans="1:1" ht="12" customHeight="1" x14ac:dyDescent="0.2">
      <c r="A19" s="29"/>
    </row>
    <row r="20" spans="1:1" ht="12" customHeight="1" x14ac:dyDescent="0.2">
      <c r="A20" s="30"/>
    </row>
    <row r="21" spans="1:1" ht="12" customHeight="1" x14ac:dyDescent="0.2">
      <c r="A21" s="30"/>
    </row>
    <row r="22" spans="1:1" ht="12" customHeight="1" x14ac:dyDescent="0.2">
      <c r="A22" s="30"/>
    </row>
    <row r="23" spans="1:1" ht="12" customHeight="1" x14ac:dyDescent="0.2">
      <c r="A23" s="30"/>
    </row>
    <row r="24" spans="1:1" ht="12" customHeight="1" x14ac:dyDescent="0.2">
      <c r="A24" s="30"/>
    </row>
    <row r="25" spans="1:1" ht="12" customHeight="1" x14ac:dyDescent="0.2">
      <c r="A25" s="30"/>
    </row>
    <row r="26" spans="1:1" ht="12" customHeight="1" x14ac:dyDescent="0.2">
      <c r="A26" s="30"/>
    </row>
    <row r="27" spans="1:1" ht="12" customHeight="1" x14ac:dyDescent="0.2">
      <c r="A27" s="30"/>
    </row>
    <row r="28" spans="1:1" ht="12" customHeight="1" x14ac:dyDescent="0.2">
      <c r="A28" s="30"/>
    </row>
    <row r="29" spans="1:1" ht="12" customHeight="1" x14ac:dyDescent="0.2">
      <c r="A29" s="30"/>
    </row>
    <row r="30" spans="1:1" ht="12" customHeight="1" x14ac:dyDescent="0.2">
      <c r="A30" s="30"/>
    </row>
    <row r="31" spans="1:1" ht="12" customHeight="1" x14ac:dyDescent="0.2">
      <c r="A31" s="30"/>
    </row>
    <row r="32" spans="1:1" ht="12" customHeight="1" x14ac:dyDescent="0.2">
      <c r="A32" s="30"/>
    </row>
    <row r="33" spans="1:1" ht="12" customHeight="1" x14ac:dyDescent="0.2">
      <c r="A33" s="30"/>
    </row>
    <row r="34" spans="1:1" ht="12" customHeight="1" x14ac:dyDescent="0.2">
      <c r="A34" s="30"/>
    </row>
    <row r="35" spans="1:1" ht="12" customHeight="1" x14ac:dyDescent="0.2">
      <c r="A35" s="30"/>
    </row>
    <row r="36" spans="1:1" ht="12" customHeight="1" x14ac:dyDescent="0.2">
      <c r="A36" s="30"/>
    </row>
    <row r="37" spans="1:1" ht="12" customHeight="1" x14ac:dyDescent="0.2">
      <c r="A37" s="30"/>
    </row>
    <row r="38" spans="1:1" ht="12" customHeight="1" x14ac:dyDescent="0.2">
      <c r="A38" s="30"/>
    </row>
    <row r="39" spans="1:1" ht="12" customHeight="1" x14ac:dyDescent="0.2">
      <c r="A39" s="30"/>
    </row>
    <row r="40" spans="1:1" ht="12" customHeight="1" x14ac:dyDescent="0.2">
      <c r="A40" s="30"/>
    </row>
    <row r="41" spans="1:1" ht="12" customHeight="1" x14ac:dyDescent="0.2">
      <c r="A41" s="30"/>
    </row>
    <row r="42" spans="1:1" ht="12" customHeight="1" x14ac:dyDescent="0.2">
      <c r="A42" s="30"/>
    </row>
    <row r="43" spans="1:1" ht="12" customHeight="1" x14ac:dyDescent="0.2">
      <c r="A43" s="30"/>
    </row>
    <row r="44" spans="1:1" ht="12" customHeight="1" x14ac:dyDescent="0.2">
      <c r="A44" s="30"/>
    </row>
    <row r="45" spans="1:1" ht="12" customHeight="1" x14ac:dyDescent="0.2">
      <c r="A45" s="30"/>
    </row>
    <row r="46" spans="1:1" ht="12" customHeight="1" x14ac:dyDescent="0.2">
      <c r="A46" s="30"/>
    </row>
    <row r="47" spans="1:1" ht="12" customHeight="1" x14ac:dyDescent="0.2">
      <c r="A47" s="30"/>
    </row>
    <row r="48" spans="1:1" ht="12" customHeight="1" x14ac:dyDescent="0.2">
      <c r="A48" s="30"/>
    </row>
    <row r="49" spans="1:1" ht="12" customHeight="1" x14ac:dyDescent="0.2">
      <c r="A49" s="30"/>
    </row>
    <row r="50" spans="1:1" ht="12" customHeight="1" x14ac:dyDescent="0.2"/>
    <row r="51" spans="1:1" ht="12" customHeight="1" x14ac:dyDescent="0.2"/>
    <row r="52" spans="1:1" ht="12" customHeight="1" x14ac:dyDescent="0.2"/>
    <row r="53" spans="1:1" ht="12" customHeight="1" x14ac:dyDescent="0.2"/>
    <row r="54" spans="1:1" ht="12" customHeight="1" x14ac:dyDescent="0.2"/>
    <row r="55" spans="1:1" ht="12" customHeight="1" x14ac:dyDescent="0.2">
      <c r="A55" s="31"/>
    </row>
    <row r="56" spans="1:1" ht="12" customHeight="1" x14ac:dyDescent="0.2">
      <c r="A56" s="31"/>
    </row>
    <row r="57" spans="1:1" ht="12" customHeight="1" x14ac:dyDescent="0.2">
      <c r="A57" s="31"/>
    </row>
    <row r="58" spans="1:1" ht="12" customHeight="1" x14ac:dyDescent="0.2"/>
    <row r="59" spans="1:1" ht="12" customHeight="1" x14ac:dyDescent="0.2"/>
    <row r="60" spans="1:1" ht="12" customHeight="1" x14ac:dyDescent="0.2"/>
    <row r="61" spans="1:1" ht="12" customHeight="1" x14ac:dyDescent="0.2"/>
    <row r="62" spans="1:1" ht="12" customHeight="1" x14ac:dyDescent="0.2"/>
    <row r="63" spans="1:1" ht="12" customHeight="1" x14ac:dyDescent="0.2"/>
    <row r="64" spans="1:1" ht="12" customHeight="1" x14ac:dyDescent="0.2"/>
    <row r="65" ht="14.25"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40" zoomScaleNormal="140" workbookViewId="0">
      <selection activeCell="C34" sqref="C34"/>
    </sheetView>
  </sheetViews>
  <sheetFormatPr baseColWidth="10" defaultRowHeight="12.75" x14ac:dyDescent="0.2"/>
  <cols>
    <col min="1" max="2" width="45.7109375" style="11" customWidth="1"/>
    <col min="3" max="16384" width="11.42578125" style="11"/>
  </cols>
  <sheetData>
    <row r="1" s="47" customFormat="1" ht="35.1" customHeight="1" x14ac:dyDescent="0.25"/>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40" zoomScaleNormal="140" workbookViewId="0"/>
  </sheetViews>
  <sheetFormatPr baseColWidth="10" defaultRowHeight="12.75" x14ac:dyDescent="0.2"/>
  <cols>
    <col min="1" max="2" width="45.7109375" style="11" customWidth="1"/>
    <col min="3" max="16384" width="11.42578125" style="11"/>
  </cols>
  <sheetData>
    <row r="1" s="47" customFormat="1" ht="35.1" customHeight="1" x14ac:dyDescent="0.25"/>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Z176"/>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x14ac:dyDescent="0.2"/>
  <cols>
    <col min="1" max="1" width="3.7109375" style="42" customWidth="1"/>
    <col min="2" max="2" width="42.7109375" style="50" customWidth="1"/>
    <col min="3" max="7" width="8.7109375" style="50" customWidth="1"/>
    <col min="8" max="10" width="7.5703125" style="50" customWidth="1"/>
    <col min="11" max="24" width="7.5703125" style="63" customWidth="1"/>
    <col min="25" max="25" width="7.5703125" style="50" customWidth="1"/>
    <col min="26" max="16384" width="11.42578125" style="50"/>
  </cols>
  <sheetData>
    <row r="1" spans="1:26" ht="35.1" customHeight="1" x14ac:dyDescent="0.2">
      <c r="A1" s="186" t="s">
        <v>88</v>
      </c>
      <c r="B1" s="187"/>
      <c r="C1" s="193" t="s">
        <v>116</v>
      </c>
      <c r="D1" s="194"/>
      <c r="E1" s="194"/>
      <c r="F1" s="194"/>
      <c r="G1" s="194"/>
      <c r="H1" s="191" t="s">
        <v>116</v>
      </c>
      <c r="I1" s="192"/>
      <c r="J1" s="192"/>
      <c r="K1" s="192"/>
      <c r="L1" s="192"/>
      <c r="M1" s="193"/>
      <c r="N1" s="191" t="s">
        <v>116</v>
      </c>
      <c r="O1" s="192"/>
      <c r="P1" s="192"/>
      <c r="Q1" s="192"/>
      <c r="R1" s="192"/>
      <c r="S1" s="193"/>
      <c r="T1" s="191" t="s">
        <v>116</v>
      </c>
      <c r="U1" s="192"/>
      <c r="V1" s="192"/>
      <c r="W1" s="192"/>
      <c r="X1" s="192"/>
      <c r="Y1" s="193"/>
    </row>
    <row r="2" spans="1:26" s="51" customFormat="1" ht="11.45" customHeight="1" x14ac:dyDescent="0.2">
      <c r="A2" s="188" t="s">
        <v>40</v>
      </c>
      <c r="B2" s="189" t="s">
        <v>41</v>
      </c>
      <c r="C2" s="189">
        <v>2000</v>
      </c>
      <c r="D2" s="189">
        <v>2001</v>
      </c>
      <c r="E2" s="189">
        <v>2002</v>
      </c>
      <c r="F2" s="189">
        <v>2003</v>
      </c>
      <c r="G2" s="190">
        <v>2004</v>
      </c>
      <c r="H2" s="188">
        <v>2005</v>
      </c>
      <c r="I2" s="189">
        <v>2006</v>
      </c>
      <c r="J2" s="189">
        <v>2007</v>
      </c>
      <c r="K2" s="189">
        <v>2008</v>
      </c>
      <c r="L2" s="189">
        <v>2009</v>
      </c>
      <c r="M2" s="190">
        <v>2010</v>
      </c>
      <c r="N2" s="188">
        <v>2011</v>
      </c>
      <c r="O2" s="189">
        <v>2012</v>
      </c>
      <c r="P2" s="189">
        <v>2013</v>
      </c>
      <c r="Q2" s="189">
        <v>2014</v>
      </c>
      <c r="R2" s="189">
        <v>2015</v>
      </c>
      <c r="S2" s="190">
        <v>2016</v>
      </c>
      <c r="T2" s="188">
        <v>2017</v>
      </c>
      <c r="U2" s="189">
        <v>2018</v>
      </c>
      <c r="V2" s="189">
        <v>2019</v>
      </c>
      <c r="W2" s="189">
        <v>2020</v>
      </c>
      <c r="X2" s="189">
        <v>2021</v>
      </c>
      <c r="Y2" s="190">
        <v>2022</v>
      </c>
    </row>
    <row r="3" spans="1:26" s="51" customFormat="1" ht="11.45" customHeight="1" x14ac:dyDescent="0.2">
      <c r="A3" s="188"/>
      <c r="B3" s="189"/>
      <c r="C3" s="189"/>
      <c r="D3" s="189"/>
      <c r="E3" s="189"/>
      <c r="F3" s="189"/>
      <c r="G3" s="190"/>
      <c r="H3" s="188"/>
      <c r="I3" s="189"/>
      <c r="J3" s="189"/>
      <c r="K3" s="189"/>
      <c r="L3" s="189"/>
      <c r="M3" s="190"/>
      <c r="N3" s="188"/>
      <c r="O3" s="189"/>
      <c r="P3" s="189"/>
      <c r="Q3" s="189"/>
      <c r="R3" s="189"/>
      <c r="S3" s="190"/>
      <c r="T3" s="188"/>
      <c r="U3" s="189"/>
      <c r="V3" s="189"/>
      <c r="W3" s="189"/>
      <c r="X3" s="189"/>
      <c r="Y3" s="190"/>
    </row>
    <row r="4" spans="1:26" s="28" customFormat="1" ht="11.45" customHeight="1" x14ac:dyDescent="0.2">
      <c r="A4" s="26">
        <v>1</v>
      </c>
      <c r="B4" s="24">
        <v>2</v>
      </c>
      <c r="C4" s="24">
        <v>3</v>
      </c>
      <c r="D4" s="24">
        <v>4</v>
      </c>
      <c r="E4" s="24">
        <v>5</v>
      </c>
      <c r="F4" s="24">
        <v>6</v>
      </c>
      <c r="G4" s="25">
        <v>7</v>
      </c>
      <c r="H4" s="26">
        <v>8</v>
      </c>
      <c r="I4" s="24">
        <v>9</v>
      </c>
      <c r="J4" s="24">
        <v>10</v>
      </c>
      <c r="K4" s="24">
        <v>11</v>
      </c>
      <c r="L4" s="24">
        <v>12</v>
      </c>
      <c r="M4" s="25">
        <v>13</v>
      </c>
      <c r="N4" s="26">
        <v>14</v>
      </c>
      <c r="O4" s="24">
        <v>15</v>
      </c>
      <c r="P4" s="24">
        <v>16</v>
      </c>
      <c r="Q4" s="24">
        <v>17</v>
      </c>
      <c r="R4" s="24">
        <v>18</v>
      </c>
      <c r="S4" s="25">
        <v>19</v>
      </c>
      <c r="T4" s="26">
        <v>20</v>
      </c>
      <c r="U4" s="24">
        <v>21</v>
      </c>
      <c r="V4" s="24">
        <v>22</v>
      </c>
      <c r="W4" s="24">
        <v>23</v>
      </c>
      <c r="X4" s="24">
        <v>24</v>
      </c>
      <c r="Y4" s="25">
        <v>25</v>
      </c>
    </row>
    <row r="5" spans="1:26" ht="20.100000000000001" customHeight="1" x14ac:dyDescent="0.2">
      <c r="A5" s="64"/>
      <c r="B5" s="52"/>
      <c r="C5" s="195" t="s">
        <v>37</v>
      </c>
      <c r="D5" s="196"/>
      <c r="E5" s="196"/>
      <c r="F5" s="196"/>
      <c r="G5" s="196"/>
      <c r="H5" s="196" t="s">
        <v>37</v>
      </c>
      <c r="I5" s="196"/>
      <c r="J5" s="196"/>
      <c r="K5" s="196"/>
      <c r="L5" s="196"/>
      <c r="M5" s="196"/>
      <c r="N5" s="196" t="s">
        <v>37</v>
      </c>
      <c r="O5" s="196"/>
      <c r="P5" s="196"/>
      <c r="Q5" s="196"/>
      <c r="R5" s="196"/>
      <c r="S5" s="196"/>
      <c r="T5" s="196" t="s">
        <v>37</v>
      </c>
      <c r="U5" s="196"/>
      <c r="V5" s="196"/>
      <c r="W5" s="196"/>
      <c r="X5" s="196"/>
      <c r="Y5" s="196"/>
    </row>
    <row r="6" spans="1:26" ht="11.45" customHeight="1" x14ac:dyDescent="0.2">
      <c r="A6" s="27">
        <f>IF(D6&lt;&gt;"",COUNTA($D6:D$6),"")</f>
        <v>1</v>
      </c>
      <c r="B6" s="53" t="s">
        <v>102</v>
      </c>
      <c r="C6" s="126">
        <v>13614.380999999999</v>
      </c>
      <c r="D6" s="107">
        <v>13511.529</v>
      </c>
      <c r="E6" s="107">
        <v>13491.663</v>
      </c>
      <c r="F6" s="107">
        <v>13351.856</v>
      </c>
      <c r="G6" s="107">
        <v>13307.744000000001</v>
      </c>
      <c r="H6" s="107">
        <v>13317.288</v>
      </c>
      <c r="I6" s="107">
        <v>13426.784</v>
      </c>
      <c r="J6" s="107">
        <v>13898.388000000001</v>
      </c>
      <c r="K6" s="107">
        <v>14305.3</v>
      </c>
      <c r="L6" s="107">
        <v>14667.563</v>
      </c>
      <c r="M6" s="107">
        <v>14952.981</v>
      </c>
      <c r="N6" s="107">
        <v>15414.848</v>
      </c>
      <c r="O6" s="107">
        <v>15941.401</v>
      </c>
      <c r="P6" s="107">
        <v>16248.504999999999</v>
      </c>
      <c r="Q6" s="107">
        <v>16865.41</v>
      </c>
      <c r="R6" s="107">
        <v>17696.345000000001</v>
      </c>
      <c r="S6" s="107">
        <v>18384.117999999999</v>
      </c>
      <c r="T6" s="107">
        <v>19158.812999999998</v>
      </c>
      <c r="U6" s="107">
        <v>20106.719000000001</v>
      </c>
      <c r="V6" s="107">
        <v>21119.007000000001</v>
      </c>
      <c r="W6" s="107">
        <v>21253.542000000001</v>
      </c>
      <c r="X6" s="107">
        <v>21969.454000000002</v>
      </c>
      <c r="Y6" s="107">
        <v>23617.616999999998</v>
      </c>
      <c r="Z6" s="136"/>
    </row>
    <row r="7" spans="1:26" ht="11.45" customHeight="1" x14ac:dyDescent="0.2">
      <c r="A7" s="27" t="str">
        <f>IF(D7&lt;&gt;"",COUNTA($D$6:D7),"")</f>
        <v/>
      </c>
      <c r="B7" s="52" t="s">
        <v>42</v>
      </c>
      <c r="C7" s="127"/>
      <c r="D7" s="109"/>
      <c r="E7" s="109"/>
      <c r="F7" s="109"/>
      <c r="G7" s="109"/>
      <c r="H7" s="109"/>
      <c r="I7" s="109"/>
      <c r="J7" s="109"/>
      <c r="K7" s="109"/>
      <c r="L7" s="109"/>
      <c r="M7" s="109"/>
      <c r="N7" s="109"/>
      <c r="O7" s="109"/>
      <c r="P7" s="109"/>
      <c r="Q7" s="109"/>
      <c r="R7" s="107"/>
      <c r="S7" s="107"/>
      <c r="T7" s="107"/>
      <c r="U7" s="107"/>
      <c r="V7" s="107"/>
      <c r="W7" s="107"/>
      <c r="X7" s="107"/>
      <c r="Z7" s="136"/>
    </row>
    <row r="8" spans="1:26" ht="11.45" customHeight="1" x14ac:dyDescent="0.2">
      <c r="A8" s="27">
        <f>IF(D8&lt;&gt;"",COUNTA($D$6:D8),"")</f>
        <v>2</v>
      </c>
      <c r="B8" s="53" t="s">
        <v>43</v>
      </c>
      <c r="C8" s="126">
        <v>427.86500000000001</v>
      </c>
      <c r="D8" s="107">
        <v>401.96</v>
      </c>
      <c r="E8" s="107">
        <v>390.63900000000001</v>
      </c>
      <c r="F8" s="107">
        <v>377.52800000000002</v>
      </c>
      <c r="G8" s="107">
        <v>370.06900000000002</v>
      </c>
      <c r="H8" s="107">
        <v>353.27</v>
      </c>
      <c r="I8" s="107">
        <v>348.35700000000003</v>
      </c>
      <c r="J8" s="107">
        <v>354.976</v>
      </c>
      <c r="K8" s="107">
        <v>371.02600000000001</v>
      </c>
      <c r="L8" s="107">
        <v>371.18799999999999</v>
      </c>
      <c r="M8" s="107">
        <v>373.43099999999998</v>
      </c>
      <c r="N8" s="107">
        <v>391.09199999999998</v>
      </c>
      <c r="O8" s="107">
        <v>401.48500000000001</v>
      </c>
      <c r="P8" s="107">
        <v>418.41699999999997</v>
      </c>
      <c r="Q8" s="107">
        <v>433.53699999999998</v>
      </c>
      <c r="R8" s="107">
        <v>435.28500000000003</v>
      </c>
      <c r="S8" s="107">
        <v>438.24099999999999</v>
      </c>
      <c r="T8" s="107">
        <v>429.28899999999999</v>
      </c>
      <c r="U8" s="107">
        <v>426.12</v>
      </c>
      <c r="V8" s="107">
        <v>422.53300000000002</v>
      </c>
      <c r="W8" s="107">
        <v>420.76299999999998</v>
      </c>
      <c r="X8" s="107">
        <v>419.262</v>
      </c>
      <c r="Y8" s="107">
        <v>430.89100000000002</v>
      </c>
      <c r="Z8" s="136"/>
    </row>
    <row r="9" spans="1:26" ht="11.45" customHeight="1" x14ac:dyDescent="0.2">
      <c r="A9" s="27">
        <f>IF(D9&lt;&gt;"",COUNTA($D$6:D9),"")</f>
        <v>3</v>
      </c>
      <c r="B9" s="53" t="s">
        <v>101</v>
      </c>
      <c r="C9" s="126">
        <v>3368.116</v>
      </c>
      <c r="D9" s="107">
        <v>3144.0929999999998</v>
      </c>
      <c r="E9" s="107">
        <v>2995.9</v>
      </c>
      <c r="F9" s="107">
        <v>2848.0329999999999</v>
      </c>
      <c r="G9" s="107">
        <v>2835.8980000000001</v>
      </c>
      <c r="H9" s="107">
        <v>2773.6990000000001</v>
      </c>
      <c r="I9" s="107">
        <v>2813.8330000000001</v>
      </c>
      <c r="J9" s="107">
        <v>2987.2449999999999</v>
      </c>
      <c r="K9" s="107">
        <v>3090.828</v>
      </c>
      <c r="L9" s="107">
        <v>3140.337</v>
      </c>
      <c r="M9" s="107">
        <v>3162.76</v>
      </c>
      <c r="N9" s="107">
        <v>3318.8420000000001</v>
      </c>
      <c r="O9" s="107">
        <v>3401.4630000000002</v>
      </c>
      <c r="P9" s="107">
        <v>3409.3330000000001</v>
      </c>
      <c r="Q9" s="107">
        <v>3550.4229999999998</v>
      </c>
      <c r="R9" s="107">
        <v>3735.88</v>
      </c>
      <c r="S9" s="107">
        <v>3819.895</v>
      </c>
      <c r="T9" s="107">
        <v>4006.9650000000001</v>
      </c>
      <c r="U9" s="107">
        <v>4297.2619999999997</v>
      </c>
      <c r="V9" s="107">
        <v>4573.9030000000002</v>
      </c>
      <c r="W9" s="107">
        <v>4534.8950000000004</v>
      </c>
      <c r="X9" s="107">
        <v>4771.9309999999996</v>
      </c>
      <c r="Y9" s="107">
        <v>5044.4040000000005</v>
      </c>
      <c r="Z9" s="136"/>
    </row>
    <row r="10" spans="1:26" ht="11.45" customHeight="1" x14ac:dyDescent="0.2">
      <c r="A10" s="27" t="str">
        <f>IF(D10&lt;&gt;"",COUNTA($D$6:D10),"")</f>
        <v/>
      </c>
      <c r="B10" s="55" t="s">
        <v>44</v>
      </c>
      <c r="C10" s="127"/>
      <c r="D10" s="109"/>
      <c r="E10" s="109"/>
      <c r="F10" s="109"/>
      <c r="G10" s="109"/>
      <c r="H10" s="109"/>
      <c r="I10" s="109"/>
      <c r="J10" s="109"/>
      <c r="K10" s="109"/>
      <c r="L10" s="109"/>
      <c r="M10" s="109"/>
      <c r="N10" s="109"/>
      <c r="O10" s="109"/>
      <c r="P10" s="109"/>
      <c r="Q10" s="109"/>
      <c r="R10" s="109"/>
      <c r="S10" s="109"/>
      <c r="T10" s="109"/>
      <c r="U10" s="109"/>
      <c r="V10" s="109"/>
      <c r="W10" s="109"/>
      <c r="X10" s="109"/>
    </row>
    <row r="11" spans="1:26" ht="11.45" customHeight="1" x14ac:dyDescent="0.2">
      <c r="A11" s="27">
        <f>IF(D11&lt;&gt;"",COUNTA($D$6:D11),"")</f>
        <v>4</v>
      </c>
      <c r="B11" s="55" t="s">
        <v>100</v>
      </c>
      <c r="C11" s="127">
        <v>1878.6469999999999</v>
      </c>
      <c r="D11" s="109">
        <v>1872.623</v>
      </c>
      <c r="E11" s="109">
        <v>1864.5329999999999</v>
      </c>
      <c r="F11" s="109">
        <v>1846.2149999999999</v>
      </c>
      <c r="G11" s="109">
        <v>1888.615</v>
      </c>
      <c r="H11" s="109">
        <v>1891</v>
      </c>
      <c r="I11" s="109">
        <v>1952.8920000000001</v>
      </c>
      <c r="J11" s="109">
        <v>2064.8359999999998</v>
      </c>
      <c r="K11" s="109">
        <v>2187.2080000000001</v>
      </c>
      <c r="L11" s="109">
        <v>2196.9949999999999</v>
      </c>
      <c r="M11" s="109">
        <v>2186.3560000000002</v>
      </c>
      <c r="N11" s="109">
        <v>2299.2640000000001</v>
      </c>
      <c r="O11" s="109">
        <v>2362.0529999999999</v>
      </c>
      <c r="P11" s="109">
        <v>2368.201</v>
      </c>
      <c r="Q11" s="109">
        <v>2460.7060000000001</v>
      </c>
      <c r="R11" s="109">
        <v>2607.8200000000002</v>
      </c>
      <c r="S11" s="109">
        <v>2673.1819999999998</v>
      </c>
      <c r="T11" s="109">
        <v>2827.902</v>
      </c>
      <c r="U11" s="109">
        <v>3016.422</v>
      </c>
      <c r="V11" s="109">
        <v>3231.364</v>
      </c>
      <c r="W11" s="109">
        <v>3150.0590000000002</v>
      </c>
      <c r="X11" s="109">
        <v>3293.0659999999998</v>
      </c>
      <c r="Y11" s="109">
        <v>3486.1179999999999</v>
      </c>
      <c r="Z11" s="136"/>
    </row>
    <row r="12" spans="1:26" ht="11.45" customHeight="1" x14ac:dyDescent="0.2">
      <c r="A12" s="27" t="str">
        <f>IF(D12&lt;&gt;"",COUNTA($D$6:D12),"")</f>
        <v/>
      </c>
      <c r="B12" s="55" t="s">
        <v>45</v>
      </c>
      <c r="C12" s="127"/>
      <c r="D12" s="109"/>
      <c r="E12" s="109"/>
      <c r="F12" s="109"/>
      <c r="G12" s="109"/>
      <c r="H12" s="109"/>
      <c r="I12" s="109"/>
      <c r="J12" s="109"/>
      <c r="K12" s="109"/>
      <c r="L12" s="109"/>
      <c r="M12" s="109"/>
      <c r="N12" s="109"/>
      <c r="O12" s="109"/>
      <c r="P12" s="109"/>
      <c r="Q12" s="109"/>
      <c r="R12" s="109"/>
      <c r="S12" s="109"/>
      <c r="T12" s="109"/>
      <c r="U12" s="109"/>
      <c r="V12" s="109"/>
      <c r="W12" s="109"/>
      <c r="X12" s="109"/>
      <c r="Y12" s="109"/>
      <c r="Z12" s="136"/>
    </row>
    <row r="13" spans="1:26" ht="11.45" customHeight="1" x14ac:dyDescent="0.2">
      <c r="A13" s="27">
        <f>IF(D13&lt;&gt;"",COUNTA($D$6:D13),"")</f>
        <v>5</v>
      </c>
      <c r="B13" s="55" t="s">
        <v>126</v>
      </c>
      <c r="C13" s="127" t="s">
        <v>0</v>
      </c>
      <c r="D13" s="109" t="s">
        <v>0</v>
      </c>
      <c r="E13" s="109" t="s">
        <v>0</v>
      </c>
      <c r="F13" s="109" t="s">
        <v>0</v>
      </c>
      <c r="G13" s="109" t="s">
        <v>0</v>
      </c>
      <c r="H13" s="109" t="s">
        <v>0</v>
      </c>
      <c r="I13" s="109" t="s">
        <v>0</v>
      </c>
      <c r="J13" s="109" t="s">
        <v>0</v>
      </c>
      <c r="K13" s="109">
        <v>12.593</v>
      </c>
      <c r="L13" s="109">
        <v>12.87</v>
      </c>
      <c r="M13" s="109">
        <v>12.901</v>
      </c>
      <c r="N13" s="109">
        <v>11.904999999999999</v>
      </c>
      <c r="O13" s="109">
        <v>11.782999999999999</v>
      </c>
      <c r="P13" s="109">
        <v>13.034000000000001</v>
      </c>
      <c r="Q13" s="109">
        <v>16.401</v>
      </c>
      <c r="R13" s="109">
        <v>16.248999999999999</v>
      </c>
      <c r="S13" s="109">
        <v>16.646999999999998</v>
      </c>
      <c r="T13" s="109">
        <v>16.788</v>
      </c>
      <c r="U13" s="109">
        <v>18.440999999999999</v>
      </c>
      <c r="V13" s="109">
        <v>18.817</v>
      </c>
      <c r="W13" s="109">
        <v>16.559999999999999</v>
      </c>
      <c r="X13" s="109">
        <v>18.806999999999999</v>
      </c>
      <c r="Y13" s="109" t="s">
        <v>0</v>
      </c>
      <c r="Z13" s="136"/>
    </row>
    <row r="14" spans="1:26" ht="11.45" customHeight="1" x14ac:dyDescent="0.2">
      <c r="A14" s="27">
        <f>IF(D14&lt;&gt;"",COUNTA($D$6:D14),"")</f>
        <v>6</v>
      </c>
      <c r="B14" s="55" t="s">
        <v>47</v>
      </c>
      <c r="C14" s="127">
        <v>1532.6310000000001</v>
      </c>
      <c r="D14" s="109">
        <v>1532.78</v>
      </c>
      <c r="E14" s="109">
        <v>1525.3330000000001</v>
      </c>
      <c r="F14" s="109">
        <v>1511.7249999999999</v>
      </c>
      <c r="G14" s="109">
        <v>1559.3219999999999</v>
      </c>
      <c r="H14" s="109">
        <v>1574.674</v>
      </c>
      <c r="I14" s="109">
        <v>1636.6120000000001</v>
      </c>
      <c r="J14" s="109">
        <v>1747.904</v>
      </c>
      <c r="K14" s="109">
        <v>1859.9960000000001</v>
      </c>
      <c r="L14" s="109">
        <v>1849.335</v>
      </c>
      <c r="M14" s="109">
        <v>1831.0350000000001</v>
      </c>
      <c r="N14" s="109">
        <v>1925.027</v>
      </c>
      <c r="O14" s="109">
        <v>1970.771</v>
      </c>
      <c r="P14" s="109">
        <v>1961.9549999999999</v>
      </c>
      <c r="Q14" s="109">
        <v>2039.248</v>
      </c>
      <c r="R14" s="109">
        <v>2173.8000000000002</v>
      </c>
      <c r="S14" s="109">
        <v>2236.8679999999999</v>
      </c>
      <c r="T14" s="109">
        <v>2375.4009999999998</v>
      </c>
      <c r="U14" s="109">
        <v>2544.7379999999998</v>
      </c>
      <c r="V14" s="109">
        <v>2719.6260000000002</v>
      </c>
      <c r="W14" s="109">
        <v>2601.489</v>
      </c>
      <c r="X14" s="109">
        <v>2699.95</v>
      </c>
      <c r="Y14" s="109">
        <v>2862.6179999999999</v>
      </c>
      <c r="Z14" s="136"/>
    </row>
    <row r="15" spans="1:26" ht="11.45" customHeight="1" x14ac:dyDescent="0.2">
      <c r="A15" s="27">
        <f>IF(D15&lt;&gt;"",COUNTA($D$6:D15),"")</f>
        <v>7</v>
      </c>
      <c r="B15" s="55" t="s">
        <v>48</v>
      </c>
      <c r="C15" s="127" t="s">
        <v>0</v>
      </c>
      <c r="D15" s="109" t="s">
        <v>0</v>
      </c>
      <c r="E15" s="109" t="s">
        <v>0</v>
      </c>
      <c r="F15" s="109" t="s">
        <v>0</v>
      </c>
      <c r="G15" s="109" t="s">
        <v>0</v>
      </c>
      <c r="H15" s="109" t="s">
        <v>0</v>
      </c>
      <c r="I15" s="109" t="s">
        <v>0</v>
      </c>
      <c r="J15" s="109" t="s">
        <v>0</v>
      </c>
      <c r="K15" s="109">
        <v>139.26499999999999</v>
      </c>
      <c r="L15" s="109">
        <v>147.072</v>
      </c>
      <c r="M15" s="109">
        <v>149.90299999999999</v>
      </c>
      <c r="N15" s="109">
        <v>164.2</v>
      </c>
      <c r="O15" s="109">
        <v>178.637</v>
      </c>
      <c r="P15" s="109">
        <v>191.71899999999999</v>
      </c>
      <c r="Q15" s="109">
        <v>197.32900000000001</v>
      </c>
      <c r="R15" s="109">
        <v>217.04400000000001</v>
      </c>
      <c r="S15" s="109">
        <v>220.905</v>
      </c>
      <c r="T15" s="109">
        <v>227.74</v>
      </c>
      <c r="U15" s="109">
        <v>240.73699999999999</v>
      </c>
      <c r="V15" s="109">
        <v>265.34300000000002</v>
      </c>
      <c r="W15" s="109">
        <v>291.03699999999998</v>
      </c>
      <c r="X15" s="109">
        <v>327.16199999999998</v>
      </c>
      <c r="Y15" s="109" t="s">
        <v>0</v>
      </c>
      <c r="Z15" s="136"/>
    </row>
    <row r="16" spans="1:26" ht="11.45" customHeight="1" x14ac:dyDescent="0.2">
      <c r="A16" s="27">
        <f>IF(D16&lt;&gt;"",COUNTA($D$6:D16),"")</f>
        <v>8</v>
      </c>
      <c r="B16" s="55" t="s">
        <v>49</v>
      </c>
      <c r="C16" s="127" t="s">
        <v>0</v>
      </c>
      <c r="D16" s="109" t="s">
        <v>0</v>
      </c>
      <c r="E16" s="109" t="s">
        <v>0</v>
      </c>
      <c r="F16" s="109" t="s">
        <v>0</v>
      </c>
      <c r="G16" s="109" t="s">
        <v>0</v>
      </c>
      <c r="H16" s="109" t="s">
        <v>0</v>
      </c>
      <c r="I16" s="109" t="s">
        <v>0</v>
      </c>
      <c r="J16" s="109" t="s">
        <v>0</v>
      </c>
      <c r="K16" s="109">
        <v>175.35400000000001</v>
      </c>
      <c r="L16" s="109">
        <v>187.71799999999999</v>
      </c>
      <c r="M16" s="109">
        <v>192.517</v>
      </c>
      <c r="N16" s="109">
        <v>198.13200000000001</v>
      </c>
      <c r="O16" s="109">
        <v>200.86199999999999</v>
      </c>
      <c r="P16" s="109">
        <v>201.49299999999999</v>
      </c>
      <c r="Q16" s="109">
        <v>207.72800000000001</v>
      </c>
      <c r="R16" s="109">
        <v>200.727</v>
      </c>
      <c r="S16" s="109">
        <v>198.762</v>
      </c>
      <c r="T16" s="109">
        <v>207.97300000000001</v>
      </c>
      <c r="U16" s="109">
        <v>212.506</v>
      </c>
      <c r="V16" s="109">
        <v>227.578</v>
      </c>
      <c r="W16" s="109">
        <v>240.97300000000001</v>
      </c>
      <c r="X16" s="109">
        <v>247.14699999999999</v>
      </c>
      <c r="Y16" s="109" t="s">
        <v>0</v>
      </c>
      <c r="Z16" s="136"/>
    </row>
    <row r="17" spans="1:26" ht="11.45" customHeight="1" x14ac:dyDescent="0.2">
      <c r="A17" s="27">
        <f>IF(D17&lt;&gt;"",COUNTA($D$6:D17),"")</f>
        <v>9</v>
      </c>
      <c r="B17" s="55" t="s">
        <v>55</v>
      </c>
      <c r="C17" s="127">
        <v>1489.4690000000001</v>
      </c>
      <c r="D17" s="109">
        <v>1271.47</v>
      </c>
      <c r="E17" s="109">
        <v>1131.367</v>
      </c>
      <c r="F17" s="109">
        <v>1001.818</v>
      </c>
      <c r="G17" s="109">
        <v>947.28300000000002</v>
      </c>
      <c r="H17" s="109">
        <v>882.69899999999996</v>
      </c>
      <c r="I17" s="109">
        <v>860.94100000000003</v>
      </c>
      <c r="J17" s="109">
        <v>922.40899999999999</v>
      </c>
      <c r="K17" s="109">
        <v>903.62</v>
      </c>
      <c r="L17" s="109">
        <v>943.34199999999998</v>
      </c>
      <c r="M17" s="109">
        <v>976.404</v>
      </c>
      <c r="N17" s="109">
        <v>1019.578</v>
      </c>
      <c r="O17" s="109">
        <v>1039.4100000000001</v>
      </c>
      <c r="P17" s="109">
        <v>1041.1320000000001</v>
      </c>
      <c r="Q17" s="109">
        <v>1089.7170000000001</v>
      </c>
      <c r="R17" s="109">
        <v>1128.06</v>
      </c>
      <c r="S17" s="109">
        <v>1146.713</v>
      </c>
      <c r="T17" s="109">
        <v>1179.0630000000001</v>
      </c>
      <c r="U17" s="109">
        <v>1280.8399999999999</v>
      </c>
      <c r="V17" s="109">
        <v>1342.539</v>
      </c>
      <c r="W17" s="109">
        <v>1384.836</v>
      </c>
      <c r="X17" s="109">
        <v>1478.865</v>
      </c>
      <c r="Y17" s="109">
        <v>1558.2860000000001</v>
      </c>
      <c r="Z17" s="136"/>
    </row>
    <row r="18" spans="1:26" ht="11.45" customHeight="1" x14ac:dyDescent="0.2">
      <c r="A18" s="27">
        <f>IF(D18&lt;&gt;"",COUNTA($D$6:D18),"")</f>
        <v>10</v>
      </c>
      <c r="B18" s="53" t="s">
        <v>103</v>
      </c>
      <c r="C18" s="126">
        <v>9818.4</v>
      </c>
      <c r="D18" s="107">
        <v>9965.4760000000006</v>
      </c>
      <c r="E18" s="107">
        <v>10105.124</v>
      </c>
      <c r="F18" s="107">
        <v>10126.295</v>
      </c>
      <c r="G18" s="107">
        <v>10101.777</v>
      </c>
      <c r="H18" s="107">
        <v>10190.319</v>
      </c>
      <c r="I18" s="107">
        <v>10264.593999999999</v>
      </c>
      <c r="J18" s="107">
        <v>10556.166999999999</v>
      </c>
      <c r="K18" s="107">
        <v>10843.446</v>
      </c>
      <c r="L18" s="107">
        <v>11156.038</v>
      </c>
      <c r="M18" s="107">
        <v>11416.79</v>
      </c>
      <c r="N18" s="107">
        <v>11704.914000000001</v>
      </c>
      <c r="O18" s="107">
        <v>12138.453</v>
      </c>
      <c r="P18" s="107">
        <v>12420.754999999999</v>
      </c>
      <c r="Q18" s="107">
        <v>12881.45</v>
      </c>
      <c r="R18" s="107">
        <v>13525.18</v>
      </c>
      <c r="S18" s="107">
        <v>14125.982</v>
      </c>
      <c r="T18" s="107">
        <v>14722.558999999999</v>
      </c>
      <c r="U18" s="107">
        <v>15383.337</v>
      </c>
      <c r="V18" s="107">
        <v>16122.571</v>
      </c>
      <c r="W18" s="107">
        <v>16297.884</v>
      </c>
      <c r="X18" s="107">
        <v>16778.260999999999</v>
      </c>
      <c r="Y18" s="107">
        <v>18142.322</v>
      </c>
      <c r="Z18" s="136"/>
    </row>
    <row r="19" spans="1:26" ht="11.45" customHeight="1" x14ac:dyDescent="0.2">
      <c r="A19" s="27" t="str">
        <f>IF(D19&lt;&gt;"",COUNTA($D$6:D19),"")</f>
        <v/>
      </c>
      <c r="B19" s="55" t="s">
        <v>44</v>
      </c>
      <c r="C19" s="127"/>
      <c r="D19" s="109"/>
      <c r="E19" s="109"/>
      <c r="F19" s="109"/>
      <c r="G19" s="109"/>
      <c r="H19" s="109"/>
      <c r="I19" s="109"/>
      <c r="J19" s="109"/>
      <c r="K19" s="109"/>
      <c r="L19" s="109"/>
      <c r="M19" s="109"/>
      <c r="N19" s="109"/>
      <c r="O19" s="109"/>
      <c r="P19" s="109"/>
      <c r="Q19" s="109"/>
      <c r="R19" s="109"/>
      <c r="S19" s="109"/>
      <c r="T19" s="109"/>
      <c r="U19" s="109"/>
      <c r="V19" s="109"/>
      <c r="W19" s="109"/>
      <c r="X19" s="109"/>
    </row>
    <row r="20" spans="1:26" ht="22.5" customHeight="1" x14ac:dyDescent="0.2">
      <c r="A20" s="27">
        <f>IF(D20&lt;&gt;"",COUNTA($D$6:D20),"")</f>
        <v>11</v>
      </c>
      <c r="B20" s="55" t="s">
        <v>99</v>
      </c>
      <c r="C20" s="127">
        <v>2889.99</v>
      </c>
      <c r="D20" s="109">
        <v>2911.7739999999999</v>
      </c>
      <c r="E20" s="109">
        <v>2872.4009999999998</v>
      </c>
      <c r="F20" s="109">
        <v>2847.2049999999999</v>
      </c>
      <c r="G20" s="109">
        <v>2851.2739999999999</v>
      </c>
      <c r="H20" s="109">
        <v>2825.404</v>
      </c>
      <c r="I20" s="109">
        <v>2902.0880000000002</v>
      </c>
      <c r="J20" s="109">
        <v>3029.335</v>
      </c>
      <c r="K20" s="109">
        <v>3096.6010000000001</v>
      </c>
      <c r="L20" s="109">
        <v>3099.3510000000001</v>
      </c>
      <c r="M20" s="109">
        <v>3162.7289999999998</v>
      </c>
      <c r="N20" s="109">
        <v>3260.6219999999998</v>
      </c>
      <c r="O20" s="109">
        <v>3323.924</v>
      </c>
      <c r="P20" s="109">
        <v>3402.4470000000001</v>
      </c>
      <c r="Q20" s="109">
        <v>3507.3429999999998</v>
      </c>
      <c r="R20" s="109">
        <v>3703.1219999999998</v>
      </c>
      <c r="S20" s="109">
        <v>3847.7179999999998</v>
      </c>
      <c r="T20" s="109">
        <v>4024.404</v>
      </c>
      <c r="U20" s="109">
        <v>4257.107</v>
      </c>
      <c r="V20" s="109">
        <v>4454.3810000000003</v>
      </c>
      <c r="W20" s="109">
        <v>4306.8069999999998</v>
      </c>
      <c r="X20" s="109">
        <v>4398.9930000000004</v>
      </c>
      <c r="Y20" s="109">
        <v>5044.1859999999997</v>
      </c>
      <c r="Z20" s="137"/>
    </row>
    <row r="21" spans="1:26" ht="11.45" customHeight="1" x14ac:dyDescent="0.2">
      <c r="A21" s="27" t="str">
        <f>IF(D21&lt;&gt;"",COUNTA($D$6:D21),"")</f>
        <v/>
      </c>
      <c r="B21" s="55" t="s">
        <v>45</v>
      </c>
      <c r="C21" s="127"/>
      <c r="D21" s="109"/>
      <c r="E21" s="109"/>
      <c r="F21" s="109"/>
      <c r="G21" s="109"/>
      <c r="H21" s="109"/>
      <c r="I21" s="109"/>
      <c r="J21" s="109"/>
      <c r="K21" s="109"/>
      <c r="L21" s="109"/>
      <c r="M21" s="109"/>
      <c r="N21" s="109"/>
      <c r="O21" s="109"/>
      <c r="P21" s="109"/>
      <c r="Q21" s="109"/>
      <c r="R21" s="109"/>
      <c r="S21" s="109"/>
      <c r="T21" s="109"/>
      <c r="U21" s="109"/>
      <c r="V21" s="109"/>
      <c r="W21" s="109"/>
      <c r="X21" s="109"/>
      <c r="Y21" s="109"/>
      <c r="Z21" s="137"/>
    </row>
    <row r="22" spans="1:26" ht="11.45" customHeight="1" x14ac:dyDescent="0.2">
      <c r="A22" s="27">
        <f>IF(D22&lt;&gt;"",COUNTA($D$6:D22),"")</f>
        <v>12</v>
      </c>
      <c r="B22" s="55" t="s">
        <v>98</v>
      </c>
      <c r="C22" s="127">
        <v>2549.2640000000001</v>
      </c>
      <c r="D22" s="109">
        <v>2555.8809999999999</v>
      </c>
      <c r="E22" s="109">
        <v>2515.27</v>
      </c>
      <c r="F22" s="109">
        <v>2503.723</v>
      </c>
      <c r="G22" s="109">
        <v>2515.2109999999998</v>
      </c>
      <c r="H22" s="109">
        <v>2498.6759999999999</v>
      </c>
      <c r="I22" s="109">
        <v>2560.67</v>
      </c>
      <c r="J22" s="109">
        <v>2691.9</v>
      </c>
      <c r="K22" s="109">
        <v>2779.4119999999998</v>
      </c>
      <c r="L22" s="109">
        <v>2812.826</v>
      </c>
      <c r="M22" s="109">
        <v>2894.694</v>
      </c>
      <c r="N22" s="109">
        <v>3003.125</v>
      </c>
      <c r="O22" s="109">
        <v>3071.0720000000001</v>
      </c>
      <c r="P22" s="109">
        <v>3149.527</v>
      </c>
      <c r="Q22" s="109">
        <v>3243.7579999999998</v>
      </c>
      <c r="R22" s="109">
        <v>3417.3960000000002</v>
      </c>
      <c r="S22" s="109">
        <v>3545.9169999999999</v>
      </c>
      <c r="T22" s="109">
        <v>3712.183</v>
      </c>
      <c r="U22" s="109">
        <v>3925.6559999999999</v>
      </c>
      <c r="V22" s="109">
        <v>4086.1</v>
      </c>
      <c r="W22" s="109">
        <v>3930.3539999999998</v>
      </c>
      <c r="X22" s="109">
        <v>3987.866</v>
      </c>
      <c r="Y22" s="109" t="s">
        <v>0</v>
      </c>
      <c r="Z22" s="137"/>
    </row>
    <row r="23" spans="1:26" ht="11.45" customHeight="1" x14ac:dyDescent="0.2">
      <c r="A23" s="27" t="str">
        <f>IF(D23&lt;&gt;"",COUNTA($D$6:D23),"")</f>
        <v/>
      </c>
      <c r="B23" s="55" t="s">
        <v>50</v>
      </c>
      <c r="C23" s="127"/>
      <c r="D23" s="109"/>
      <c r="E23" s="109"/>
      <c r="F23" s="109"/>
      <c r="G23" s="109"/>
      <c r="H23" s="109"/>
      <c r="I23" s="109"/>
      <c r="J23" s="109"/>
      <c r="K23" s="109"/>
      <c r="L23" s="109"/>
      <c r="M23" s="109"/>
      <c r="N23" s="109"/>
      <c r="O23" s="109"/>
      <c r="P23" s="109"/>
      <c r="Q23" s="109"/>
      <c r="R23" s="109"/>
      <c r="S23" s="109"/>
      <c r="T23" s="109"/>
      <c r="U23" s="109"/>
      <c r="V23" s="109"/>
      <c r="W23" s="109"/>
      <c r="X23" s="109"/>
      <c r="Y23" s="109"/>
      <c r="Z23" s="137"/>
    </row>
    <row r="24" spans="1:26" ht="11.45" customHeight="1" x14ac:dyDescent="0.2">
      <c r="A24" s="27">
        <f>IF(D24&lt;&gt;"",COUNTA($D$6:D24),"")</f>
        <v>13</v>
      </c>
      <c r="B24" s="57" t="s">
        <v>156</v>
      </c>
      <c r="C24" s="127" t="s">
        <v>0</v>
      </c>
      <c r="D24" s="109" t="s">
        <v>0</v>
      </c>
      <c r="E24" s="109" t="s">
        <v>0</v>
      </c>
      <c r="F24" s="109" t="s">
        <v>0</v>
      </c>
      <c r="G24" s="109" t="s">
        <v>0</v>
      </c>
      <c r="H24" s="109" t="s">
        <v>0</v>
      </c>
      <c r="I24" s="109" t="s">
        <v>0</v>
      </c>
      <c r="J24" s="109" t="s">
        <v>0</v>
      </c>
      <c r="K24" s="109">
        <v>1491.6849999999999</v>
      </c>
      <c r="L24" s="109">
        <v>1487.3920000000001</v>
      </c>
      <c r="M24" s="109">
        <v>1523.4590000000001</v>
      </c>
      <c r="N24" s="109">
        <v>1574.623</v>
      </c>
      <c r="O24" s="109">
        <v>1584.943</v>
      </c>
      <c r="P24" s="109">
        <v>1623.191</v>
      </c>
      <c r="Q24" s="109">
        <v>1695.127</v>
      </c>
      <c r="R24" s="109">
        <v>1767.4359999999999</v>
      </c>
      <c r="S24" s="109">
        <v>1827.027</v>
      </c>
      <c r="T24" s="109">
        <v>1906.943</v>
      </c>
      <c r="U24" s="109">
        <v>2002.8879999999999</v>
      </c>
      <c r="V24" s="109">
        <v>2071.2809999999999</v>
      </c>
      <c r="W24" s="109">
        <v>2040.6690000000001</v>
      </c>
      <c r="X24" s="109">
        <v>2064.9830000000002</v>
      </c>
      <c r="Y24" s="109" t="s">
        <v>0</v>
      </c>
      <c r="Z24" s="137"/>
    </row>
    <row r="25" spans="1:26" ht="11.45" customHeight="1" x14ac:dyDescent="0.2">
      <c r="A25" s="27">
        <f>IF(D25&lt;&gt;"",COUNTA($D$6:D25),"")</f>
        <v>14</v>
      </c>
      <c r="B25" s="57" t="s">
        <v>51</v>
      </c>
      <c r="C25" s="127" t="s">
        <v>0</v>
      </c>
      <c r="D25" s="109" t="s">
        <v>0</v>
      </c>
      <c r="E25" s="109" t="s">
        <v>0</v>
      </c>
      <c r="F25" s="109" t="s">
        <v>0</v>
      </c>
      <c r="G25" s="109" t="s">
        <v>0</v>
      </c>
      <c r="H25" s="109" t="s">
        <v>0</v>
      </c>
      <c r="I25" s="109" t="s">
        <v>0</v>
      </c>
      <c r="J25" s="109" t="s">
        <v>0</v>
      </c>
      <c r="K25" s="109">
        <v>773.96</v>
      </c>
      <c r="L25" s="109">
        <v>787.56399999999996</v>
      </c>
      <c r="M25" s="109">
        <v>806.93299999999999</v>
      </c>
      <c r="N25" s="109">
        <v>836.93299999999999</v>
      </c>
      <c r="O25" s="109">
        <v>872.47199999999998</v>
      </c>
      <c r="P25" s="109">
        <v>861.73099999999999</v>
      </c>
      <c r="Q25" s="109">
        <v>878.98400000000004</v>
      </c>
      <c r="R25" s="109">
        <v>916.93100000000004</v>
      </c>
      <c r="S25" s="109">
        <v>946.13400000000001</v>
      </c>
      <c r="T25" s="109">
        <v>993.55399999999997</v>
      </c>
      <c r="U25" s="109">
        <v>1060.8430000000001</v>
      </c>
      <c r="V25" s="109">
        <v>1117.7439999999999</v>
      </c>
      <c r="W25" s="109">
        <v>1108.4079999999999</v>
      </c>
      <c r="X25" s="109">
        <v>1137.5029999999999</v>
      </c>
      <c r="Y25" s="109" t="s">
        <v>0</v>
      </c>
      <c r="Z25" s="137"/>
    </row>
    <row r="26" spans="1:26" ht="11.45" customHeight="1" x14ac:dyDescent="0.2">
      <c r="A26" s="27">
        <f>IF(D26&lt;&gt;"",COUNTA($D$6:D26),"")</f>
        <v>15</v>
      </c>
      <c r="B26" s="57" t="s">
        <v>157</v>
      </c>
      <c r="C26" s="127" t="s">
        <v>0</v>
      </c>
      <c r="D26" s="109" t="s">
        <v>0</v>
      </c>
      <c r="E26" s="109" t="s">
        <v>0</v>
      </c>
      <c r="F26" s="109" t="s">
        <v>0</v>
      </c>
      <c r="G26" s="109" t="s">
        <v>0</v>
      </c>
      <c r="H26" s="109" t="s">
        <v>0</v>
      </c>
      <c r="I26" s="109" t="s">
        <v>0</v>
      </c>
      <c r="J26" s="109" t="s">
        <v>0</v>
      </c>
      <c r="K26" s="109">
        <v>513.76700000000005</v>
      </c>
      <c r="L26" s="109">
        <v>537.87</v>
      </c>
      <c r="M26" s="109">
        <v>564.30200000000002</v>
      </c>
      <c r="N26" s="109">
        <v>591.56899999999996</v>
      </c>
      <c r="O26" s="109">
        <v>613.65700000000004</v>
      </c>
      <c r="P26" s="109">
        <v>664.60500000000002</v>
      </c>
      <c r="Q26" s="109">
        <v>669.64700000000005</v>
      </c>
      <c r="R26" s="109">
        <v>733.029</v>
      </c>
      <c r="S26" s="109">
        <v>772.75599999999997</v>
      </c>
      <c r="T26" s="109">
        <v>811.68600000000004</v>
      </c>
      <c r="U26" s="109">
        <v>861.92499999999995</v>
      </c>
      <c r="V26" s="109">
        <v>897.07500000000005</v>
      </c>
      <c r="W26" s="109">
        <v>781.27700000000004</v>
      </c>
      <c r="X26" s="109">
        <v>785.38</v>
      </c>
      <c r="Y26" s="109" t="s">
        <v>0</v>
      </c>
      <c r="Z26" s="137"/>
    </row>
    <row r="27" spans="1:26" ht="11.45" customHeight="1" x14ac:dyDescent="0.2">
      <c r="A27" s="27">
        <f>IF(D27&lt;&gt;"",COUNTA($D$6:D27),"")</f>
        <v>16</v>
      </c>
      <c r="B27" s="55" t="s">
        <v>52</v>
      </c>
      <c r="C27" s="127">
        <v>340.726</v>
      </c>
      <c r="D27" s="109">
        <v>355.89299999999997</v>
      </c>
      <c r="E27" s="109">
        <v>357.13099999999997</v>
      </c>
      <c r="F27" s="109">
        <v>343.48200000000003</v>
      </c>
      <c r="G27" s="109">
        <v>336.06299999999999</v>
      </c>
      <c r="H27" s="109">
        <v>326.72800000000001</v>
      </c>
      <c r="I27" s="109">
        <v>341.41800000000001</v>
      </c>
      <c r="J27" s="109">
        <v>337.435</v>
      </c>
      <c r="K27" s="109">
        <v>317.18900000000002</v>
      </c>
      <c r="L27" s="109">
        <v>286.52499999999998</v>
      </c>
      <c r="M27" s="109">
        <v>268.03500000000003</v>
      </c>
      <c r="N27" s="109">
        <v>257.49700000000001</v>
      </c>
      <c r="O27" s="109">
        <v>252.852</v>
      </c>
      <c r="P27" s="109">
        <v>252.92</v>
      </c>
      <c r="Q27" s="109">
        <v>263.58499999999998</v>
      </c>
      <c r="R27" s="109">
        <v>285.726</v>
      </c>
      <c r="S27" s="109">
        <v>301.80099999999999</v>
      </c>
      <c r="T27" s="109">
        <v>312.221</v>
      </c>
      <c r="U27" s="109">
        <v>331.45100000000002</v>
      </c>
      <c r="V27" s="109">
        <v>368.28100000000001</v>
      </c>
      <c r="W27" s="109">
        <v>376.45299999999997</v>
      </c>
      <c r="X27" s="109">
        <v>411.12700000000001</v>
      </c>
      <c r="Y27" s="109" t="s">
        <v>0</v>
      </c>
      <c r="Z27" s="137"/>
    </row>
    <row r="28" spans="1:26" ht="22.5" customHeight="1" x14ac:dyDescent="0.2">
      <c r="A28" s="27">
        <f>IF(D28&lt;&gt;"",COUNTA($D$6:D28),"")</f>
        <v>17</v>
      </c>
      <c r="B28" s="55" t="s">
        <v>138</v>
      </c>
      <c r="C28" s="127">
        <v>1490.671</v>
      </c>
      <c r="D28" s="109">
        <v>1524.9359999999999</v>
      </c>
      <c r="E28" s="109">
        <v>1528.9010000000001</v>
      </c>
      <c r="F28" s="109">
        <v>1536.5630000000001</v>
      </c>
      <c r="G28" s="109">
        <v>1509.4739999999999</v>
      </c>
      <c r="H28" s="109">
        <v>1545.307</v>
      </c>
      <c r="I28" s="109">
        <v>1612.95</v>
      </c>
      <c r="J28" s="109">
        <v>1742.2180000000001</v>
      </c>
      <c r="K28" s="109">
        <v>1803.1890000000001</v>
      </c>
      <c r="L28" s="109">
        <v>1885.2739999999999</v>
      </c>
      <c r="M28" s="109">
        <v>1928.8579999999999</v>
      </c>
      <c r="N28" s="109">
        <v>1960.335</v>
      </c>
      <c r="O28" s="109">
        <v>2033.059</v>
      </c>
      <c r="P28" s="109">
        <v>2116.877</v>
      </c>
      <c r="Q28" s="109">
        <v>2165.1089999999999</v>
      </c>
      <c r="R28" s="109">
        <v>2310.422</v>
      </c>
      <c r="S28" s="109">
        <v>2367.5030000000002</v>
      </c>
      <c r="T28" s="109">
        <v>2470.8670000000002</v>
      </c>
      <c r="U28" s="109">
        <v>2612.817</v>
      </c>
      <c r="V28" s="109">
        <v>2737.1550000000002</v>
      </c>
      <c r="W28" s="109">
        <v>2694.4459999999999</v>
      </c>
      <c r="X28" s="109">
        <v>2746.0039999999999</v>
      </c>
      <c r="Y28" s="109">
        <v>2790.152</v>
      </c>
      <c r="Z28" s="137"/>
    </row>
    <row r="29" spans="1:26" ht="11.45" customHeight="1" x14ac:dyDescent="0.2">
      <c r="A29" s="27" t="str">
        <f>IF(D29&lt;&gt;"",COUNTA($D$6:D29),"")</f>
        <v/>
      </c>
      <c r="B29" s="55" t="s">
        <v>45</v>
      </c>
      <c r="C29" s="127"/>
      <c r="D29" s="109"/>
      <c r="E29" s="109"/>
      <c r="F29" s="109"/>
      <c r="G29" s="109"/>
      <c r="H29" s="109"/>
      <c r="I29" s="109"/>
      <c r="J29" s="109"/>
      <c r="K29" s="109"/>
      <c r="L29" s="109"/>
      <c r="M29" s="109"/>
      <c r="N29" s="109"/>
      <c r="O29" s="109"/>
      <c r="P29" s="109"/>
      <c r="Q29" s="109"/>
      <c r="R29" s="109"/>
      <c r="S29" s="109"/>
      <c r="T29" s="109"/>
      <c r="U29" s="109"/>
      <c r="V29" s="109"/>
      <c r="W29" s="109"/>
      <c r="X29" s="109"/>
      <c r="Y29" s="109"/>
      <c r="Z29" s="137"/>
    </row>
    <row r="30" spans="1:26" ht="11.45" customHeight="1" x14ac:dyDescent="0.2">
      <c r="A30" s="27">
        <f>IF(D30&lt;&gt;"",COUNTA($D$6:D30),"")</f>
        <v>18</v>
      </c>
      <c r="B30" s="55" t="s">
        <v>53</v>
      </c>
      <c r="C30" s="127">
        <v>398.98</v>
      </c>
      <c r="D30" s="109">
        <v>400.15499999999997</v>
      </c>
      <c r="E30" s="109">
        <v>400.45699999999999</v>
      </c>
      <c r="F30" s="109">
        <v>403.8</v>
      </c>
      <c r="G30" s="109">
        <v>392.22199999999998</v>
      </c>
      <c r="H30" s="109">
        <v>384.43400000000003</v>
      </c>
      <c r="I30" s="109">
        <v>374.87400000000002</v>
      </c>
      <c r="J30" s="109">
        <v>388.60599999999999</v>
      </c>
      <c r="K30" s="109">
        <v>391.911</v>
      </c>
      <c r="L30" s="109">
        <v>409.815</v>
      </c>
      <c r="M30" s="109">
        <v>395.24299999999999</v>
      </c>
      <c r="N30" s="109">
        <v>373.68700000000001</v>
      </c>
      <c r="O30" s="109">
        <v>387.59899999999999</v>
      </c>
      <c r="P30" s="109">
        <v>396.89400000000001</v>
      </c>
      <c r="Q30" s="109">
        <v>389.26799999999997</v>
      </c>
      <c r="R30" s="109">
        <v>387.17599999999999</v>
      </c>
      <c r="S30" s="109">
        <v>389.298</v>
      </c>
      <c r="T30" s="109">
        <v>361.91300000000001</v>
      </c>
      <c r="U30" s="109">
        <v>353.39400000000001</v>
      </c>
      <c r="V30" s="109">
        <v>352.59199999999998</v>
      </c>
      <c r="W30" s="109">
        <v>361.06700000000001</v>
      </c>
      <c r="X30" s="109">
        <v>363.654</v>
      </c>
      <c r="Y30" s="109" t="s">
        <v>0</v>
      </c>
      <c r="Z30" s="137"/>
    </row>
    <row r="31" spans="1:26" ht="11.45" customHeight="1" x14ac:dyDescent="0.2">
      <c r="A31" s="27">
        <f>IF(D31&lt;&gt;"",COUNTA($D$6:D31),"")</f>
        <v>19</v>
      </c>
      <c r="B31" s="55" t="s">
        <v>54</v>
      </c>
      <c r="C31" s="127">
        <v>269.827</v>
      </c>
      <c r="D31" s="109">
        <v>269.63499999999999</v>
      </c>
      <c r="E31" s="109">
        <v>264.66699999999997</v>
      </c>
      <c r="F31" s="109">
        <v>250.44800000000001</v>
      </c>
      <c r="G31" s="109">
        <v>240.721</v>
      </c>
      <c r="H31" s="109">
        <v>252.577</v>
      </c>
      <c r="I31" s="109">
        <v>248.68700000000001</v>
      </c>
      <c r="J31" s="109">
        <v>254.11699999999999</v>
      </c>
      <c r="K31" s="109">
        <v>254.512</v>
      </c>
      <c r="L31" s="109">
        <v>272.98500000000001</v>
      </c>
      <c r="M31" s="109">
        <v>244.55</v>
      </c>
      <c r="N31" s="109">
        <v>249.26900000000001</v>
      </c>
      <c r="O31" s="109">
        <v>247.78</v>
      </c>
      <c r="P31" s="109">
        <v>237.673</v>
      </c>
      <c r="Q31" s="109">
        <v>239.642</v>
      </c>
      <c r="R31" s="109">
        <v>255.44200000000001</v>
      </c>
      <c r="S31" s="109">
        <v>254.18799999999999</v>
      </c>
      <c r="T31" s="109">
        <v>264.952</v>
      </c>
      <c r="U31" s="109">
        <v>274.608</v>
      </c>
      <c r="V31" s="109">
        <v>281.24900000000002</v>
      </c>
      <c r="W31" s="109">
        <v>291.82799999999997</v>
      </c>
      <c r="X31" s="109">
        <v>304.04500000000002</v>
      </c>
      <c r="Y31" s="109" t="s">
        <v>0</v>
      </c>
      <c r="Z31" s="137"/>
    </row>
    <row r="32" spans="1:26" ht="11.45" customHeight="1" x14ac:dyDescent="0.2">
      <c r="A32" s="27">
        <f>IF(D32&lt;&gt;"",COUNTA($D$6:D32),"")</f>
        <v>20</v>
      </c>
      <c r="B32" s="55" t="s">
        <v>97</v>
      </c>
      <c r="C32" s="127">
        <v>821.86400000000003</v>
      </c>
      <c r="D32" s="109">
        <v>855.14599999999996</v>
      </c>
      <c r="E32" s="109">
        <v>863.77700000000004</v>
      </c>
      <c r="F32" s="109">
        <v>882.31500000000005</v>
      </c>
      <c r="G32" s="109">
        <v>876.53099999999995</v>
      </c>
      <c r="H32" s="109">
        <v>908.29600000000005</v>
      </c>
      <c r="I32" s="109">
        <v>989.38900000000001</v>
      </c>
      <c r="J32" s="109">
        <v>1099.4949999999999</v>
      </c>
      <c r="K32" s="109">
        <v>1156.7660000000001</v>
      </c>
      <c r="L32" s="109">
        <v>1202.4739999999999</v>
      </c>
      <c r="M32" s="109">
        <v>1289.0650000000001</v>
      </c>
      <c r="N32" s="109">
        <v>1337.3789999999999</v>
      </c>
      <c r="O32" s="109">
        <v>1397.68</v>
      </c>
      <c r="P32" s="109">
        <v>1482.31</v>
      </c>
      <c r="Q32" s="109">
        <v>1536.1990000000001</v>
      </c>
      <c r="R32" s="109">
        <v>1667.8040000000001</v>
      </c>
      <c r="S32" s="109">
        <v>1724.0170000000001</v>
      </c>
      <c r="T32" s="109">
        <v>1844.002</v>
      </c>
      <c r="U32" s="109">
        <v>1984.8150000000001</v>
      </c>
      <c r="V32" s="109">
        <v>2103.3139999999999</v>
      </c>
      <c r="W32" s="109">
        <v>2041.5509999999999</v>
      </c>
      <c r="X32" s="109">
        <v>2078.3049999999998</v>
      </c>
      <c r="Y32" s="109" t="s">
        <v>0</v>
      </c>
      <c r="Z32" s="137"/>
    </row>
    <row r="33" spans="1:26" ht="11.45" customHeight="1" x14ac:dyDescent="0.2">
      <c r="A33" s="27" t="str">
        <f>IF(D33&lt;&gt;"",COUNTA($D$6:D33),"")</f>
        <v/>
      </c>
      <c r="B33" s="55" t="s">
        <v>50</v>
      </c>
      <c r="C33" s="127"/>
      <c r="D33" s="109"/>
      <c r="E33" s="109"/>
      <c r="F33" s="109"/>
      <c r="G33" s="109"/>
      <c r="H33" s="109"/>
      <c r="I33" s="109"/>
      <c r="J33" s="109"/>
      <c r="K33" s="109"/>
      <c r="L33" s="109"/>
      <c r="M33" s="109"/>
      <c r="N33" s="109"/>
      <c r="O33" s="109"/>
      <c r="P33" s="109"/>
      <c r="Q33" s="109"/>
      <c r="R33" s="109"/>
      <c r="S33" s="109"/>
      <c r="T33" s="109"/>
      <c r="U33" s="109"/>
      <c r="V33" s="109"/>
      <c r="W33" s="109"/>
      <c r="X33" s="109"/>
      <c r="Y33" s="109"/>
    </row>
    <row r="34" spans="1:26" ht="22.5" customHeight="1" x14ac:dyDescent="0.2">
      <c r="A34" s="27">
        <f>IF(D34&lt;&gt;"",COUNTA($D$6:D34),"")</f>
        <v>21</v>
      </c>
      <c r="B34" s="55" t="s">
        <v>96</v>
      </c>
      <c r="C34" s="127" t="s">
        <v>0</v>
      </c>
      <c r="D34" s="109" t="s">
        <v>0</v>
      </c>
      <c r="E34" s="109" t="s">
        <v>0</v>
      </c>
      <c r="F34" s="109" t="s">
        <v>0</v>
      </c>
      <c r="G34" s="109" t="s">
        <v>0</v>
      </c>
      <c r="H34" s="109" t="s">
        <v>0</v>
      </c>
      <c r="I34" s="109" t="s">
        <v>0</v>
      </c>
      <c r="J34" s="109" t="s">
        <v>0</v>
      </c>
      <c r="K34" s="109">
        <v>445.60300000000001</v>
      </c>
      <c r="L34" s="109">
        <v>474.40800000000002</v>
      </c>
      <c r="M34" s="109">
        <v>509.78399999999999</v>
      </c>
      <c r="N34" s="109">
        <v>526.90200000000004</v>
      </c>
      <c r="O34" s="109">
        <v>553.85599999999999</v>
      </c>
      <c r="P34" s="109">
        <v>594.91800000000001</v>
      </c>
      <c r="Q34" s="109">
        <v>604.154</v>
      </c>
      <c r="R34" s="109">
        <v>639.84299999999996</v>
      </c>
      <c r="S34" s="109">
        <v>658.33100000000002</v>
      </c>
      <c r="T34" s="109">
        <v>696.02499999999998</v>
      </c>
      <c r="U34" s="109">
        <v>766.40599999999995</v>
      </c>
      <c r="V34" s="109">
        <v>828.75199999999995</v>
      </c>
      <c r="W34" s="109">
        <v>826.07600000000002</v>
      </c>
      <c r="X34" s="109">
        <v>865.86500000000001</v>
      </c>
      <c r="Y34" s="109" t="s">
        <v>0</v>
      </c>
      <c r="Z34" s="137"/>
    </row>
    <row r="35" spans="1:26" ht="22.5" customHeight="1" x14ac:dyDescent="0.2">
      <c r="A35" s="27">
        <f>IF(D35&lt;&gt;"",COUNTA($D$6:D35),"")</f>
        <v>22</v>
      </c>
      <c r="B35" s="55" t="s">
        <v>104</v>
      </c>
      <c r="C35" s="127" t="s">
        <v>0</v>
      </c>
      <c r="D35" s="109" t="s">
        <v>0</v>
      </c>
      <c r="E35" s="109" t="s">
        <v>0</v>
      </c>
      <c r="F35" s="109" t="s">
        <v>0</v>
      </c>
      <c r="G35" s="109" t="s">
        <v>0</v>
      </c>
      <c r="H35" s="109" t="s">
        <v>0</v>
      </c>
      <c r="I35" s="109" t="s">
        <v>0</v>
      </c>
      <c r="J35" s="109" t="s">
        <v>0</v>
      </c>
      <c r="K35" s="109">
        <v>711.16300000000001</v>
      </c>
      <c r="L35" s="109">
        <v>728.06600000000003</v>
      </c>
      <c r="M35" s="109">
        <v>779.28099999999995</v>
      </c>
      <c r="N35" s="109">
        <v>810.47699999999998</v>
      </c>
      <c r="O35" s="109">
        <v>843.82399999999996</v>
      </c>
      <c r="P35" s="109">
        <v>887.39200000000005</v>
      </c>
      <c r="Q35" s="109">
        <v>932.04499999999996</v>
      </c>
      <c r="R35" s="109">
        <v>1027.961</v>
      </c>
      <c r="S35" s="109">
        <v>1065.6859999999999</v>
      </c>
      <c r="T35" s="109">
        <v>1147.9770000000001</v>
      </c>
      <c r="U35" s="109">
        <v>1218.4090000000001</v>
      </c>
      <c r="V35" s="109">
        <v>1274.5619999999999</v>
      </c>
      <c r="W35" s="109">
        <v>1215.4749999999999</v>
      </c>
      <c r="X35" s="109">
        <v>1212.44</v>
      </c>
      <c r="Y35" s="109" t="s">
        <v>0</v>
      </c>
      <c r="Z35" s="137"/>
    </row>
    <row r="36" spans="1:26" ht="22.5" customHeight="1" x14ac:dyDescent="0.2">
      <c r="A36" s="27">
        <f>IF(D36&lt;&gt;"",COUNTA($D$6:D36),"")</f>
        <v>23</v>
      </c>
      <c r="B36" s="55" t="s">
        <v>139</v>
      </c>
      <c r="C36" s="127">
        <v>5437.7389999999996</v>
      </c>
      <c r="D36" s="109">
        <v>5528.7659999999996</v>
      </c>
      <c r="E36" s="109">
        <v>5703.8220000000001</v>
      </c>
      <c r="F36" s="109">
        <v>5742.527</v>
      </c>
      <c r="G36" s="109">
        <v>5741.0290000000005</v>
      </c>
      <c r="H36" s="109">
        <v>5819.6080000000002</v>
      </c>
      <c r="I36" s="109">
        <v>5749.5559999999996</v>
      </c>
      <c r="J36" s="109">
        <v>5784.6139999999996</v>
      </c>
      <c r="K36" s="109">
        <v>5943.6559999999999</v>
      </c>
      <c r="L36" s="109">
        <v>6171.4129999999996</v>
      </c>
      <c r="M36" s="109">
        <v>6325.2030000000004</v>
      </c>
      <c r="N36" s="109">
        <v>6483.9570000000003</v>
      </c>
      <c r="O36" s="109">
        <v>6781.47</v>
      </c>
      <c r="P36" s="109">
        <v>6901.4309999999996</v>
      </c>
      <c r="Q36" s="109">
        <v>7208.9979999999996</v>
      </c>
      <c r="R36" s="109">
        <v>7511.6360000000004</v>
      </c>
      <c r="S36" s="109">
        <v>7910.7610000000004</v>
      </c>
      <c r="T36" s="109">
        <v>8227.2880000000005</v>
      </c>
      <c r="U36" s="109">
        <v>8513.4130000000005</v>
      </c>
      <c r="V36" s="109">
        <v>8931.0349999999999</v>
      </c>
      <c r="W36" s="109">
        <v>9296.6309999999994</v>
      </c>
      <c r="X36" s="109">
        <v>9633.2639999999992</v>
      </c>
      <c r="Y36" s="109">
        <v>10307.984</v>
      </c>
      <c r="Z36" s="137"/>
    </row>
    <row r="37" spans="1:26" ht="11.45" customHeight="1" x14ac:dyDescent="0.2">
      <c r="A37" s="27" t="str">
        <f>IF(D37&lt;&gt;"",COUNTA($D$6:D37),"")</f>
        <v/>
      </c>
      <c r="B37" s="55" t="s">
        <v>45</v>
      </c>
      <c r="C37" s="127"/>
      <c r="D37" s="109"/>
      <c r="E37" s="109"/>
      <c r="F37" s="109"/>
      <c r="G37" s="109"/>
      <c r="H37" s="109"/>
      <c r="I37" s="109"/>
      <c r="J37" s="109"/>
      <c r="K37" s="109"/>
      <c r="L37" s="109"/>
      <c r="M37" s="109"/>
      <c r="N37" s="109"/>
      <c r="O37" s="109"/>
      <c r="P37" s="109"/>
      <c r="Q37" s="109"/>
      <c r="R37" s="109"/>
      <c r="S37" s="109"/>
      <c r="T37" s="109"/>
      <c r="U37" s="109"/>
      <c r="V37" s="109"/>
      <c r="W37" s="109"/>
      <c r="X37" s="109"/>
      <c r="Y37" s="109"/>
      <c r="Z37" s="137"/>
    </row>
    <row r="38" spans="1:26" ht="22.5" customHeight="1" x14ac:dyDescent="0.2">
      <c r="A38" s="27">
        <f>IF(D38&lt;&gt;"",COUNTA($D$6:D38),"")</f>
        <v>24</v>
      </c>
      <c r="B38" s="55" t="s">
        <v>143</v>
      </c>
      <c r="C38" s="127">
        <v>4633.7860000000001</v>
      </c>
      <c r="D38" s="109">
        <v>4768.7150000000001</v>
      </c>
      <c r="E38" s="109">
        <v>4952.076</v>
      </c>
      <c r="F38" s="109">
        <v>5014.7259999999997</v>
      </c>
      <c r="G38" s="109">
        <v>5058.93</v>
      </c>
      <c r="H38" s="109">
        <v>5164.5169999999998</v>
      </c>
      <c r="I38" s="109">
        <v>5119.049</v>
      </c>
      <c r="J38" s="109">
        <v>5162.0079999999998</v>
      </c>
      <c r="K38" s="109">
        <v>5321.4530000000004</v>
      </c>
      <c r="L38" s="109">
        <v>5550.79</v>
      </c>
      <c r="M38" s="109">
        <v>5692.3609999999999</v>
      </c>
      <c r="N38" s="109">
        <v>5858.4809999999998</v>
      </c>
      <c r="O38" s="109">
        <v>6130.0590000000002</v>
      </c>
      <c r="P38" s="109">
        <v>6249.7610000000004</v>
      </c>
      <c r="Q38" s="109">
        <v>6514.8959999999997</v>
      </c>
      <c r="R38" s="109">
        <v>6804.4840000000004</v>
      </c>
      <c r="S38" s="109">
        <v>7171.7079999999996</v>
      </c>
      <c r="T38" s="109">
        <v>7455.9470000000001</v>
      </c>
      <c r="U38" s="109">
        <v>7728.0940000000001</v>
      </c>
      <c r="V38" s="109">
        <v>8128.549</v>
      </c>
      <c r="W38" s="109">
        <v>8512.0830000000005</v>
      </c>
      <c r="X38" s="109">
        <v>8842.6839999999993</v>
      </c>
      <c r="Y38" s="109" t="s">
        <v>0</v>
      </c>
      <c r="Z38" s="136"/>
    </row>
    <row r="39" spans="1:26" ht="11.45" customHeight="1" x14ac:dyDescent="0.2">
      <c r="A39" s="27" t="str">
        <f>IF(D39&lt;&gt;"",COUNTA($D$6:D39),"")</f>
        <v/>
      </c>
      <c r="B39" s="55" t="s">
        <v>50</v>
      </c>
      <c r="C39" s="127"/>
      <c r="D39" s="109"/>
      <c r="E39" s="109"/>
      <c r="F39" s="109"/>
      <c r="G39" s="109"/>
      <c r="H39" s="109"/>
      <c r="I39" s="109"/>
      <c r="J39" s="109"/>
      <c r="K39" s="109"/>
      <c r="L39" s="109"/>
      <c r="M39" s="109"/>
      <c r="N39" s="109"/>
      <c r="O39" s="109"/>
      <c r="P39" s="109"/>
      <c r="Q39" s="109"/>
      <c r="R39" s="109"/>
      <c r="S39" s="109"/>
      <c r="T39" s="109"/>
      <c r="U39" s="109"/>
      <c r="V39" s="109"/>
      <c r="W39" s="109"/>
      <c r="X39" s="109"/>
      <c r="Y39" s="109"/>
      <c r="Z39" s="136"/>
    </row>
    <row r="40" spans="1:26" ht="22.5" customHeight="1" x14ac:dyDescent="0.2">
      <c r="A40" s="27">
        <f>IF(D40&lt;&gt;"",COUNTA($D$6:D40),"")</f>
        <v>25</v>
      </c>
      <c r="B40" s="55" t="s">
        <v>144</v>
      </c>
      <c r="C40" s="127" t="s">
        <v>0</v>
      </c>
      <c r="D40" s="109" t="s">
        <v>0</v>
      </c>
      <c r="E40" s="109" t="s">
        <v>0</v>
      </c>
      <c r="F40" s="109" t="s">
        <v>0</v>
      </c>
      <c r="G40" s="109" t="s">
        <v>0</v>
      </c>
      <c r="H40" s="109" t="s">
        <v>0</v>
      </c>
      <c r="I40" s="109" t="s">
        <v>0</v>
      </c>
      <c r="J40" s="109" t="s">
        <v>0</v>
      </c>
      <c r="K40" s="109">
        <v>2338.029</v>
      </c>
      <c r="L40" s="109">
        <v>2423.58</v>
      </c>
      <c r="M40" s="109">
        <v>2473.96</v>
      </c>
      <c r="N40" s="109">
        <v>2538.049</v>
      </c>
      <c r="O40" s="109">
        <v>2552.8980000000001</v>
      </c>
      <c r="P40" s="109">
        <v>2608.9740000000002</v>
      </c>
      <c r="Q40" s="109">
        <v>2711.4589999999998</v>
      </c>
      <c r="R40" s="109">
        <v>2746.6750000000002</v>
      </c>
      <c r="S40" s="109">
        <v>2806.2710000000002</v>
      </c>
      <c r="T40" s="109">
        <v>2864.4580000000001</v>
      </c>
      <c r="U40" s="109">
        <v>2930.6210000000001</v>
      </c>
      <c r="V40" s="109">
        <v>3025.0880000000002</v>
      </c>
      <c r="W40" s="109">
        <v>3161.355</v>
      </c>
      <c r="X40" s="109">
        <v>3255.7179999999998</v>
      </c>
      <c r="Y40" s="109" t="s">
        <v>0</v>
      </c>
      <c r="Z40" s="136"/>
    </row>
    <row r="41" spans="1:26" ht="11.45" customHeight="1" x14ac:dyDescent="0.2">
      <c r="A41" s="27">
        <f>IF(D41&lt;&gt;"",COUNTA($D$6:D41),"")</f>
        <v>26</v>
      </c>
      <c r="B41" s="55" t="s">
        <v>145</v>
      </c>
      <c r="C41" s="127" t="s">
        <v>0</v>
      </c>
      <c r="D41" s="109" t="s">
        <v>0</v>
      </c>
      <c r="E41" s="109" t="s">
        <v>0</v>
      </c>
      <c r="F41" s="109" t="s">
        <v>0</v>
      </c>
      <c r="G41" s="109" t="s">
        <v>0</v>
      </c>
      <c r="H41" s="109" t="s">
        <v>0</v>
      </c>
      <c r="I41" s="109" t="s">
        <v>0</v>
      </c>
      <c r="J41" s="109" t="s">
        <v>0</v>
      </c>
      <c r="K41" s="109">
        <v>1194.9639999999999</v>
      </c>
      <c r="L41" s="109">
        <v>1206.6590000000001</v>
      </c>
      <c r="M41" s="109">
        <v>1172.421</v>
      </c>
      <c r="N41" s="109">
        <v>1147.01</v>
      </c>
      <c r="O41" s="109">
        <v>1245.2149999999999</v>
      </c>
      <c r="P41" s="109">
        <v>1253.162</v>
      </c>
      <c r="Q41" s="109">
        <v>1311.5550000000001</v>
      </c>
      <c r="R41" s="109">
        <v>1374.6030000000001</v>
      </c>
      <c r="S41" s="109">
        <v>1488.1379999999999</v>
      </c>
      <c r="T41" s="109">
        <v>1506.604</v>
      </c>
      <c r="U41" s="109">
        <v>1575.7190000000001</v>
      </c>
      <c r="V41" s="109">
        <v>1648.9939999999999</v>
      </c>
      <c r="W41" s="109">
        <v>1696.2950000000001</v>
      </c>
      <c r="X41" s="109">
        <v>1716.3679999999999</v>
      </c>
      <c r="Y41" s="109" t="s">
        <v>0</v>
      </c>
      <c r="Z41" s="136"/>
    </row>
    <row r="42" spans="1:26" ht="11.45" customHeight="1" x14ac:dyDescent="0.2">
      <c r="A42" s="27">
        <f>IF(D42&lt;&gt;"",COUNTA($D$6:D42),"")</f>
        <v>27</v>
      </c>
      <c r="B42" s="55" t="s">
        <v>146</v>
      </c>
      <c r="C42" s="127" t="s">
        <v>0</v>
      </c>
      <c r="D42" s="109" t="s">
        <v>0</v>
      </c>
      <c r="E42" s="109" t="s">
        <v>0</v>
      </c>
      <c r="F42" s="109" t="s">
        <v>0</v>
      </c>
      <c r="G42" s="109" t="s">
        <v>0</v>
      </c>
      <c r="H42" s="109" t="s">
        <v>0</v>
      </c>
      <c r="I42" s="109" t="s">
        <v>0</v>
      </c>
      <c r="J42" s="109" t="s">
        <v>0</v>
      </c>
      <c r="K42" s="109">
        <v>1788.46</v>
      </c>
      <c r="L42" s="109">
        <v>1920.5509999999999</v>
      </c>
      <c r="M42" s="109">
        <v>2045.98</v>
      </c>
      <c r="N42" s="109">
        <v>2173.422</v>
      </c>
      <c r="O42" s="109">
        <v>2331.9459999999999</v>
      </c>
      <c r="P42" s="109">
        <v>2387.625</v>
      </c>
      <c r="Q42" s="109">
        <v>2491.8820000000001</v>
      </c>
      <c r="R42" s="109">
        <v>2683.2060000000001</v>
      </c>
      <c r="S42" s="109">
        <v>2877.299</v>
      </c>
      <c r="T42" s="109">
        <v>3084.8850000000002</v>
      </c>
      <c r="U42" s="109">
        <v>3221.7539999999999</v>
      </c>
      <c r="V42" s="109">
        <v>3454.4670000000001</v>
      </c>
      <c r="W42" s="109">
        <v>3654.433</v>
      </c>
      <c r="X42" s="109">
        <v>3870.598</v>
      </c>
      <c r="Y42" s="109" t="s">
        <v>0</v>
      </c>
      <c r="Z42" s="136"/>
    </row>
    <row r="43" spans="1:26" ht="11.45" customHeight="1" x14ac:dyDescent="0.2">
      <c r="A43" s="27">
        <f>IF(D43&lt;&gt;"",COUNTA($D$6:D43),"")</f>
        <v>28</v>
      </c>
      <c r="B43" s="55" t="s">
        <v>147</v>
      </c>
      <c r="C43" s="127">
        <v>803.95299999999997</v>
      </c>
      <c r="D43" s="109">
        <v>760.05100000000004</v>
      </c>
      <c r="E43" s="109">
        <v>751.74599999999998</v>
      </c>
      <c r="F43" s="109">
        <v>727.80100000000004</v>
      </c>
      <c r="G43" s="109">
        <v>682.09900000000005</v>
      </c>
      <c r="H43" s="109">
        <v>655.09100000000001</v>
      </c>
      <c r="I43" s="109">
        <v>630.50699999999995</v>
      </c>
      <c r="J43" s="109">
        <v>622.60599999999999</v>
      </c>
      <c r="K43" s="109">
        <v>622.20299999999997</v>
      </c>
      <c r="L43" s="109">
        <v>620.62300000000005</v>
      </c>
      <c r="M43" s="109">
        <v>632.84199999999998</v>
      </c>
      <c r="N43" s="109">
        <v>625.476</v>
      </c>
      <c r="O43" s="109">
        <v>651.41099999999994</v>
      </c>
      <c r="P43" s="109">
        <v>651.66999999999996</v>
      </c>
      <c r="Q43" s="109">
        <v>694.10199999999998</v>
      </c>
      <c r="R43" s="109">
        <v>707.15200000000004</v>
      </c>
      <c r="S43" s="109">
        <v>739.053</v>
      </c>
      <c r="T43" s="109">
        <v>771.34100000000001</v>
      </c>
      <c r="U43" s="109">
        <v>785.31899999999996</v>
      </c>
      <c r="V43" s="109">
        <v>802.48599999999999</v>
      </c>
      <c r="W43" s="109">
        <v>784.548</v>
      </c>
      <c r="X43" s="109">
        <v>790.58</v>
      </c>
      <c r="Y43" s="109" t="s">
        <v>0</v>
      </c>
      <c r="Z43" s="136"/>
    </row>
    <row r="44" spans="1:26" ht="11.45" customHeight="1" x14ac:dyDescent="0.2">
      <c r="A44" s="27" t="str">
        <f>IF(D44&lt;&gt;"",COUNTA($D$6:D44),"")</f>
        <v/>
      </c>
      <c r="B44" s="55" t="s">
        <v>50</v>
      </c>
      <c r="C44" s="127"/>
      <c r="D44" s="109"/>
      <c r="E44" s="109"/>
      <c r="F44" s="109"/>
      <c r="G44" s="109"/>
      <c r="H44" s="109"/>
      <c r="I44" s="109"/>
      <c r="J44" s="109"/>
      <c r="K44" s="109"/>
      <c r="L44" s="109"/>
      <c r="M44" s="109"/>
      <c r="N44" s="109"/>
      <c r="O44" s="109"/>
      <c r="P44" s="109"/>
      <c r="Q44" s="109"/>
      <c r="R44" s="109"/>
      <c r="S44" s="109"/>
      <c r="T44" s="109"/>
      <c r="U44" s="109"/>
      <c r="V44" s="109"/>
      <c r="W44" s="109"/>
      <c r="X44" s="109"/>
      <c r="Y44" s="109"/>
      <c r="Z44" s="136"/>
    </row>
    <row r="45" spans="1:26" ht="11.45" customHeight="1" x14ac:dyDescent="0.2">
      <c r="A45" s="27">
        <f>IF(D45&lt;&gt;"",COUNTA($D$6:D45),"")</f>
        <v>29</v>
      </c>
      <c r="B45" s="55" t="s">
        <v>148</v>
      </c>
      <c r="C45" s="127" t="s">
        <v>0</v>
      </c>
      <c r="D45" s="109" t="s">
        <v>0</v>
      </c>
      <c r="E45" s="109" t="s">
        <v>0</v>
      </c>
      <c r="F45" s="109" t="s">
        <v>0</v>
      </c>
      <c r="G45" s="109" t="s">
        <v>0</v>
      </c>
      <c r="H45" s="109" t="s">
        <v>0</v>
      </c>
      <c r="I45" s="109" t="s">
        <v>0</v>
      </c>
      <c r="J45" s="109" t="s">
        <v>0</v>
      </c>
      <c r="K45" s="109">
        <v>213.07300000000001</v>
      </c>
      <c r="L45" s="109">
        <v>202.51900000000001</v>
      </c>
      <c r="M45" s="109">
        <v>208.47200000000001</v>
      </c>
      <c r="N45" s="109">
        <v>206.96899999999999</v>
      </c>
      <c r="O45" s="109">
        <v>222.22900000000001</v>
      </c>
      <c r="P45" s="109">
        <v>222.57300000000001</v>
      </c>
      <c r="Q45" s="109">
        <v>223.59200000000001</v>
      </c>
      <c r="R45" s="109">
        <v>225.77699999999999</v>
      </c>
      <c r="S45" s="109">
        <v>226.83500000000001</v>
      </c>
      <c r="T45" s="109">
        <v>233.392</v>
      </c>
      <c r="U45" s="109">
        <v>247.58600000000001</v>
      </c>
      <c r="V45" s="109">
        <v>262.83300000000003</v>
      </c>
      <c r="W45" s="109">
        <v>240.84299999999999</v>
      </c>
      <c r="X45" s="109">
        <v>243.679</v>
      </c>
      <c r="Y45" s="109" t="s">
        <v>0</v>
      </c>
      <c r="Z45" s="136"/>
    </row>
    <row r="46" spans="1:26" ht="11.45" customHeight="1" x14ac:dyDescent="0.2">
      <c r="A46" s="27">
        <f>IF(D46&lt;&gt;"",COUNTA($D$6:D46),"")</f>
        <v>30</v>
      </c>
      <c r="B46" s="55" t="s">
        <v>149</v>
      </c>
      <c r="C46" s="127" t="s">
        <v>0</v>
      </c>
      <c r="D46" s="109" t="s">
        <v>0</v>
      </c>
      <c r="E46" s="109" t="s">
        <v>0</v>
      </c>
      <c r="F46" s="109" t="s">
        <v>0</v>
      </c>
      <c r="G46" s="109" t="s">
        <v>0</v>
      </c>
      <c r="H46" s="109" t="s">
        <v>0</v>
      </c>
      <c r="I46" s="109" t="s">
        <v>0</v>
      </c>
      <c r="J46" s="109" t="s">
        <v>0</v>
      </c>
      <c r="K46" s="109">
        <v>380.49700000000001</v>
      </c>
      <c r="L46" s="109">
        <v>387.89499999999998</v>
      </c>
      <c r="M46" s="109">
        <v>393.678</v>
      </c>
      <c r="N46" s="109">
        <v>385.35399999999998</v>
      </c>
      <c r="O46" s="109">
        <v>395.73399999999998</v>
      </c>
      <c r="P46" s="109">
        <v>392.77699999999999</v>
      </c>
      <c r="Q46" s="109">
        <v>432.34100000000001</v>
      </c>
      <c r="R46" s="109">
        <v>436.23899999999998</v>
      </c>
      <c r="S46" s="109">
        <v>463.48</v>
      </c>
      <c r="T46" s="109">
        <v>486.37400000000002</v>
      </c>
      <c r="U46" s="109">
        <v>482.31299999999999</v>
      </c>
      <c r="V46" s="109">
        <v>474.178</v>
      </c>
      <c r="W46" s="109">
        <v>473.67899999999997</v>
      </c>
      <c r="X46" s="109">
        <v>467.18900000000002</v>
      </c>
      <c r="Y46" s="109" t="s">
        <v>0</v>
      </c>
      <c r="Z46" s="136"/>
    </row>
    <row r="47" spans="1:26" ht="11.45" customHeight="1" x14ac:dyDescent="0.2">
      <c r="A47" s="27">
        <f>IF(D47&lt;&gt;"",COUNTA($D$6:D47),"")</f>
        <v>31</v>
      </c>
      <c r="B47" s="55" t="s">
        <v>150</v>
      </c>
      <c r="C47" s="127" t="s">
        <v>0</v>
      </c>
      <c r="D47" s="109" t="s">
        <v>0</v>
      </c>
      <c r="E47" s="109" t="s">
        <v>0</v>
      </c>
      <c r="F47" s="109" t="s">
        <v>0</v>
      </c>
      <c r="G47" s="109" t="s">
        <v>0</v>
      </c>
      <c r="H47" s="109" t="s">
        <v>0</v>
      </c>
      <c r="I47" s="109" t="s">
        <v>0</v>
      </c>
      <c r="J47" s="109" t="s">
        <v>0</v>
      </c>
      <c r="K47" s="109">
        <v>28.632999999999999</v>
      </c>
      <c r="L47" s="109">
        <v>30.209</v>
      </c>
      <c r="M47" s="109">
        <v>30.692</v>
      </c>
      <c r="N47" s="109">
        <v>33.152999999999999</v>
      </c>
      <c r="O47" s="109">
        <v>33.448</v>
      </c>
      <c r="P47" s="109">
        <v>36.32</v>
      </c>
      <c r="Q47" s="109">
        <v>38.168999999999997</v>
      </c>
      <c r="R47" s="109">
        <v>45.136000000000003</v>
      </c>
      <c r="S47" s="109">
        <v>48.738</v>
      </c>
      <c r="T47" s="109">
        <v>51.575000000000003</v>
      </c>
      <c r="U47" s="109">
        <v>55.42</v>
      </c>
      <c r="V47" s="109">
        <v>65.474999999999994</v>
      </c>
      <c r="W47" s="109">
        <v>70.025999999999996</v>
      </c>
      <c r="X47" s="109">
        <v>79.712000000000003</v>
      </c>
      <c r="Y47" s="109" t="s">
        <v>0</v>
      </c>
      <c r="Z47" s="136"/>
    </row>
    <row r="48" spans="1:26" ht="20.100000000000001" customHeight="1" x14ac:dyDescent="0.2">
      <c r="A48" s="27" t="str">
        <f>IF(D48&lt;&gt;"",COUNTA($D$6:D48),"")</f>
        <v/>
      </c>
      <c r="B48" s="52"/>
      <c r="C48" s="197" t="s">
        <v>38</v>
      </c>
      <c r="D48" s="198"/>
      <c r="E48" s="198"/>
      <c r="F48" s="198"/>
      <c r="G48" s="198"/>
      <c r="H48" s="198" t="s">
        <v>38</v>
      </c>
      <c r="I48" s="198"/>
      <c r="J48" s="198"/>
      <c r="K48" s="198"/>
      <c r="L48" s="198"/>
      <c r="M48" s="198"/>
      <c r="N48" s="198" t="s">
        <v>38</v>
      </c>
      <c r="O48" s="198"/>
      <c r="P48" s="198"/>
      <c r="Q48" s="198"/>
      <c r="R48" s="198"/>
      <c r="S48" s="198"/>
      <c r="T48" s="198" t="s">
        <v>38</v>
      </c>
      <c r="U48" s="198"/>
      <c r="V48" s="198"/>
      <c r="W48" s="198"/>
      <c r="X48" s="198"/>
      <c r="Y48" s="198"/>
    </row>
    <row r="49" spans="1:26" ht="11.45" customHeight="1" x14ac:dyDescent="0.2">
      <c r="A49" s="27">
        <f>IF(D49&lt;&gt;"",COUNTA($D$6:D49),"")</f>
        <v>32</v>
      </c>
      <c r="B49" s="53" t="s">
        <v>102</v>
      </c>
      <c r="C49" s="120">
        <v>1.1934005672588379</v>
      </c>
      <c r="D49" s="102">
        <v>-0.75546585628828811</v>
      </c>
      <c r="E49" s="102">
        <v>-0.14702999194243671</v>
      </c>
      <c r="F49" s="102">
        <v>-1.0362473477139178</v>
      </c>
      <c r="G49" s="102">
        <v>-0.33038103466664109</v>
      </c>
      <c r="H49" s="102">
        <v>7.1717640495639223E-2</v>
      </c>
      <c r="I49" s="102">
        <v>0.8222094468483373</v>
      </c>
      <c r="J49" s="102">
        <v>3.5124122053352465</v>
      </c>
      <c r="K49" s="102">
        <v>2.9277639968030824</v>
      </c>
      <c r="L49" s="102">
        <v>2.5323691219338289</v>
      </c>
      <c r="M49" s="102">
        <v>1.9459128963686743</v>
      </c>
      <c r="N49" s="102">
        <v>3.0887954716186692</v>
      </c>
      <c r="O49" s="102">
        <v>3.4158818821956598</v>
      </c>
      <c r="P49" s="102">
        <v>1.9264555229493316</v>
      </c>
      <c r="Q49" s="102">
        <v>3.796687756812088</v>
      </c>
      <c r="R49" s="102">
        <v>4.926859175080831</v>
      </c>
      <c r="S49" s="102">
        <v>3.8865257204241894</v>
      </c>
      <c r="T49" s="102">
        <v>4.2139361812190286</v>
      </c>
      <c r="U49" s="102">
        <v>4.9476238428758608</v>
      </c>
      <c r="V49" s="102">
        <v>5.0345757554974533</v>
      </c>
      <c r="W49" s="102">
        <v>0.63703279230884291</v>
      </c>
      <c r="X49" s="102">
        <v>3.3684361881892437</v>
      </c>
      <c r="Y49" s="102">
        <v>7.5020662780240315</v>
      </c>
      <c r="Z49" s="132"/>
    </row>
    <row r="50" spans="1:26" ht="11.45" customHeight="1" x14ac:dyDescent="0.2">
      <c r="A50" s="27" t="str">
        <f>IF(D50&lt;&gt;"",COUNTA($D$6:D50),"")</f>
        <v/>
      </c>
      <c r="B50" s="52" t="s">
        <v>42</v>
      </c>
      <c r="C50" s="121"/>
      <c r="D50" s="100"/>
      <c r="E50" s="100"/>
      <c r="F50" s="100"/>
      <c r="G50" s="100"/>
      <c r="H50" s="100"/>
      <c r="I50" s="100"/>
      <c r="J50" s="100"/>
      <c r="K50" s="100"/>
      <c r="L50" s="100"/>
      <c r="M50" s="100"/>
      <c r="N50" s="100"/>
      <c r="O50" s="100"/>
      <c r="P50" s="100"/>
      <c r="Q50" s="100"/>
      <c r="R50" s="100"/>
      <c r="S50" s="100"/>
      <c r="T50" s="102"/>
      <c r="U50" s="102"/>
      <c r="V50" s="102"/>
      <c r="W50" s="102"/>
      <c r="X50" s="102"/>
      <c r="Z50" s="132"/>
    </row>
    <row r="51" spans="1:26" ht="11.45" customHeight="1" x14ac:dyDescent="0.2">
      <c r="A51" s="27">
        <f>IF(D51&lt;&gt;"",COUNTA($D$6:D51),"")</f>
        <v>33</v>
      </c>
      <c r="B51" s="53" t="s">
        <v>43</v>
      </c>
      <c r="C51" s="120">
        <v>-2.0818743964006021</v>
      </c>
      <c r="D51" s="102">
        <v>-6.0544798008717704</v>
      </c>
      <c r="E51" s="102">
        <v>-2.8164493979500449</v>
      </c>
      <c r="F51" s="102">
        <v>-3.3562957103617408</v>
      </c>
      <c r="G51" s="102">
        <v>-1.9757474942255939</v>
      </c>
      <c r="H51" s="102">
        <v>-4.5394237290883588</v>
      </c>
      <c r="I51" s="102">
        <v>-1.3907209782885612</v>
      </c>
      <c r="J51" s="102">
        <v>1.9000622924184098</v>
      </c>
      <c r="K51" s="102">
        <v>4.5214324348688359</v>
      </c>
      <c r="L51" s="102">
        <v>4.3662708273813688E-2</v>
      </c>
      <c r="M51" s="102">
        <v>0.6042760003017339</v>
      </c>
      <c r="N51" s="102">
        <v>4.7293877583810664</v>
      </c>
      <c r="O51" s="102">
        <v>2.6574309881051006</v>
      </c>
      <c r="P51" s="102">
        <v>4.2173431136904247</v>
      </c>
      <c r="Q51" s="102">
        <v>3.6136199055009715</v>
      </c>
      <c r="R51" s="102">
        <v>0.40319511368118521</v>
      </c>
      <c r="S51" s="102">
        <v>0.67909530537463958</v>
      </c>
      <c r="T51" s="102">
        <v>-2.0427116586535718</v>
      </c>
      <c r="U51" s="102">
        <v>-0.73819734491216871</v>
      </c>
      <c r="V51" s="102">
        <v>-0.84178165774899094</v>
      </c>
      <c r="W51" s="102">
        <v>-0.41890219225480613</v>
      </c>
      <c r="X51" s="102">
        <v>-0.35673288763508199</v>
      </c>
      <c r="Y51" s="102">
        <v>2.7736832815757282</v>
      </c>
      <c r="Z51" s="132"/>
    </row>
    <row r="52" spans="1:26" ht="11.45" customHeight="1" x14ac:dyDescent="0.2">
      <c r="A52" s="27">
        <f>IF(D52&lt;&gt;"",COUNTA($D$6:D52),"")</f>
        <v>34</v>
      </c>
      <c r="B52" s="53" t="s">
        <v>101</v>
      </c>
      <c r="C52" s="120">
        <v>-2.9654164867257631</v>
      </c>
      <c r="D52" s="102">
        <v>-6.6512851695131641</v>
      </c>
      <c r="E52" s="102">
        <v>-4.7133783892524805</v>
      </c>
      <c r="F52" s="102">
        <v>-4.9356453820220967</v>
      </c>
      <c r="G52" s="102">
        <v>-0.42608354608250676</v>
      </c>
      <c r="H52" s="102">
        <v>-2.1932735239419752</v>
      </c>
      <c r="I52" s="102">
        <v>1.4469486415072437</v>
      </c>
      <c r="J52" s="102">
        <v>6.1628390881761641</v>
      </c>
      <c r="K52" s="102">
        <v>3.467509360631619</v>
      </c>
      <c r="L52" s="102">
        <v>1.6018037884993923</v>
      </c>
      <c r="M52" s="102">
        <v>0.71403164692197052</v>
      </c>
      <c r="N52" s="102">
        <v>4.9349934867014884</v>
      </c>
      <c r="O52" s="102">
        <v>2.4894526464351121</v>
      </c>
      <c r="P52" s="102">
        <v>0.231371030641815</v>
      </c>
      <c r="Q52" s="102">
        <v>4.1383461222473725</v>
      </c>
      <c r="R52" s="102">
        <v>5.2235184370989032</v>
      </c>
      <c r="S52" s="102">
        <v>2.2488677366510701</v>
      </c>
      <c r="T52" s="102">
        <v>4.8972550292612755</v>
      </c>
      <c r="U52" s="102">
        <v>7.2448099746316723</v>
      </c>
      <c r="V52" s="102">
        <v>6.4376107391171402</v>
      </c>
      <c r="W52" s="102">
        <v>-0.85283837457856015</v>
      </c>
      <c r="X52" s="102">
        <v>5.2269346919829456</v>
      </c>
      <c r="Y52" s="102">
        <v>5.709910725867573</v>
      </c>
      <c r="Z52" s="132"/>
    </row>
    <row r="53" spans="1:26" ht="11.45" customHeight="1" x14ac:dyDescent="0.2">
      <c r="A53" s="27" t="str">
        <f>IF(D53&lt;&gt;"",COUNTA($D$6:D53),"")</f>
        <v/>
      </c>
      <c r="B53" s="55" t="s">
        <v>44</v>
      </c>
      <c r="C53" s="121"/>
      <c r="D53" s="100"/>
      <c r="E53" s="100"/>
      <c r="F53" s="100"/>
      <c r="G53" s="100"/>
      <c r="H53" s="100"/>
      <c r="I53" s="100"/>
      <c r="J53" s="100"/>
      <c r="K53" s="100"/>
      <c r="L53" s="100"/>
      <c r="M53" s="100"/>
      <c r="N53" s="100"/>
      <c r="O53" s="100"/>
      <c r="P53" s="100"/>
      <c r="Q53" s="100"/>
      <c r="R53" s="100"/>
      <c r="S53" s="100"/>
      <c r="T53" s="100"/>
      <c r="U53" s="100"/>
      <c r="V53" s="100"/>
      <c r="W53" s="100"/>
      <c r="X53" s="100"/>
      <c r="Z53" s="132"/>
    </row>
    <row r="54" spans="1:26" ht="11.45" customHeight="1" x14ac:dyDescent="0.2">
      <c r="A54" s="27">
        <f>IF(D54&lt;&gt;"",COUNTA($D$6:D54),"")</f>
        <v>35</v>
      </c>
      <c r="B54" s="55" t="s">
        <v>100</v>
      </c>
      <c r="C54" s="121">
        <v>1.4042184308594474</v>
      </c>
      <c r="D54" s="100">
        <v>-0.32065630211529894</v>
      </c>
      <c r="E54" s="100">
        <v>-0.43201434565312929</v>
      </c>
      <c r="F54" s="100">
        <v>-0.9824443976051912</v>
      </c>
      <c r="G54" s="100">
        <v>2.2965905921033034</v>
      </c>
      <c r="H54" s="100">
        <v>0.12628301691980631</v>
      </c>
      <c r="I54" s="100">
        <v>3.2729772607086196</v>
      </c>
      <c r="J54" s="100">
        <v>5.7322166305151541</v>
      </c>
      <c r="K54" s="100">
        <v>5.9264755166996315</v>
      </c>
      <c r="L54" s="100">
        <v>0.44746544453019554</v>
      </c>
      <c r="M54" s="100">
        <v>-0.48425235378323572</v>
      </c>
      <c r="N54" s="100">
        <v>5.1642093053464304</v>
      </c>
      <c r="O54" s="100">
        <v>2.7308303874631186</v>
      </c>
      <c r="P54" s="100">
        <v>0.26028205124948506</v>
      </c>
      <c r="Q54" s="100">
        <v>3.9061295895069716</v>
      </c>
      <c r="R54" s="100">
        <v>5.9785281134763766</v>
      </c>
      <c r="S54" s="100">
        <v>2.506384643111871</v>
      </c>
      <c r="T54" s="100">
        <v>5.78785881395281</v>
      </c>
      <c r="U54" s="100">
        <v>6.6664262057171708</v>
      </c>
      <c r="V54" s="100">
        <v>7.1257271031705773</v>
      </c>
      <c r="W54" s="100">
        <v>-2.5161201275993665</v>
      </c>
      <c r="X54" s="100">
        <v>4.5398197303606063</v>
      </c>
      <c r="Y54" s="100">
        <v>5.862378707259424</v>
      </c>
      <c r="Z54" s="132"/>
    </row>
    <row r="55" spans="1:26" ht="11.45" customHeight="1" x14ac:dyDescent="0.2">
      <c r="A55" s="27" t="str">
        <f>IF(D55&lt;&gt;"",COUNTA($D$6:D55),"")</f>
        <v/>
      </c>
      <c r="B55" s="55" t="s">
        <v>45</v>
      </c>
      <c r="C55" s="121"/>
      <c r="D55" s="100"/>
      <c r="E55" s="100"/>
      <c r="F55" s="100"/>
      <c r="G55" s="100"/>
      <c r="H55" s="100"/>
      <c r="I55" s="100"/>
      <c r="J55" s="100"/>
      <c r="K55" s="100"/>
      <c r="L55" s="100"/>
      <c r="M55" s="100"/>
      <c r="N55" s="100"/>
      <c r="O55" s="100"/>
      <c r="P55" s="100"/>
      <c r="Q55" s="100"/>
      <c r="R55" s="100"/>
      <c r="S55" s="100"/>
      <c r="T55" s="100"/>
      <c r="U55" s="100"/>
      <c r="V55" s="100"/>
      <c r="W55" s="100"/>
      <c r="X55" s="100"/>
      <c r="Y55" s="100"/>
      <c r="Z55" s="132"/>
    </row>
    <row r="56" spans="1:26" ht="11.45" customHeight="1" x14ac:dyDescent="0.2">
      <c r="A56" s="27">
        <f>IF(D56&lt;&gt;"",COUNTA($D$6:D56),"")</f>
        <v>36</v>
      </c>
      <c r="B56" s="55" t="s">
        <v>46</v>
      </c>
      <c r="C56" s="121">
        <v>-1.8030910131654265</v>
      </c>
      <c r="D56" s="100">
        <v>39.628873992033419</v>
      </c>
      <c r="E56" s="100">
        <v>2.0804341775674922</v>
      </c>
      <c r="F56" s="100">
        <v>4.2601049689864361</v>
      </c>
      <c r="G56" s="100">
        <v>-4.6875</v>
      </c>
      <c r="H56" s="100">
        <v>-20.385485972974827</v>
      </c>
      <c r="I56" s="100">
        <v>9.7699663995864565</v>
      </c>
      <c r="J56" s="100">
        <v>0.45522329487481361</v>
      </c>
      <c r="K56" s="100">
        <v>-1.6095007422454879</v>
      </c>
      <c r="L56" s="100">
        <v>2.1996347177003095</v>
      </c>
      <c r="M56" s="100">
        <v>0.24087024087024086</v>
      </c>
      <c r="N56" s="100">
        <v>-7.7203317572281218</v>
      </c>
      <c r="O56" s="100">
        <v>-1.0247795044099117</v>
      </c>
      <c r="P56" s="100">
        <v>10.616990579648647</v>
      </c>
      <c r="Q56" s="100">
        <v>25.832438238453275</v>
      </c>
      <c r="R56" s="100">
        <v>-0.92677275775867329</v>
      </c>
      <c r="S56" s="100">
        <v>2.4493815004000248</v>
      </c>
      <c r="T56" s="100">
        <v>0.84699945936204724</v>
      </c>
      <c r="U56" s="100">
        <v>9.8463187991422441</v>
      </c>
      <c r="V56" s="100">
        <v>2.038934981833957</v>
      </c>
      <c r="W56" s="100">
        <v>-11.994473082850615</v>
      </c>
      <c r="X56" s="100">
        <v>13.568840579710145</v>
      </c>
      <c r="Y56" s="100" t="s">
        <v>0</v>
      </c>
      <c r="Z56" s="132"/>
    </row>
    <row r="57" spans="1:26" ht="11.45" customHeight="1" x14ac:dyDescent="0.2">
      <c r="A57" s="27">
        <f>IF(D57&lt;&gt;"",COUNTA($D$6:D57),"")</f>
        <v>37</v>
      </c>
      <c r="B57" s="55" t="s">
        <v>47</v>
      </c>
      <c r="C57" s="121">
        <v>2.8431261369652701</v>
      </c>
      <c r="D57" s="100">
        <v>9.7218443317406405E-3</v>
      </c>
      <c r="E57" s="100">
        <v>-0.48584924124792861</v>
      </c>
      <c r="F57" s="100">
        <v>-0.89213306209201526</v>
      </c>
      <c r="G57" s="100">
        <v>3.1485223833699911</v>
      </c>
      <c r="H57" s="100">
        <v>0.98453045618544466</v>
      </c>
      <c r="I57" s="100">
        <v>3.9333855769511659</v>
      </c>
      <c r="J57" s="100">
        <v>6.8001456667799092</v>
      </c>
      <c r="K57" s="100">
        <v>6.4129380103255098</v>
      </c>
      <c r="L57" s="100">
        <v>-0.57317327564145304</v>
      </c>
      <c r="M57" s="100">
        <v>-0.98954489046062499</v>
      </c>
      <c r="N57" s="100">
        <v>5.1332716196031205</v>
      </c>
      <c r="O57" s="100">
        <v>2.3762783586931508</v>
      </c>
      <c r="P57" s="100">
        <v>-0.44733761558293683</v>
      </c>
      <c r="Q57" s="100">
        <v>3.9395908672726949</v>
      </c>
      <c r="R57" s="100">
        <v>6.5981185221218803</v>
      </c>
      <c r="S57" s="100">
        <v>2.901278866501058</v>
      </c>
      <c r="T57" s="100">
        <v>6.1931683049692694</v>
      </c>
      <c r="U57" s="100">
        <v>7.1287753099371436</v>
      </c>
      <c r="V57" s="100">
        <v>6.8725346184951066</v>
      </c>
      <c r="W57" s="100">
        <v>-4.3438693408578972</v>
      </c>
      <c r="X57" s="100">
        <v>3.7847940160423512</v>
      </c>
      <c r="Y57" s="100">
        <v>6.0248523120798581</v>
      </c>
      <c r="Z57" s="132"/>
    </row>
    <row r="58" spans="1:26" ht="11.45" customHeight="1" x14ac:dyDescent="0.2">
      <c r="A58" s="27">
        <f>IF(D58&lt;&gt;"",COUNTA($D$6:D58),"")</f>
        <v>38</v>
      </c>
      <c r="B58" s="55" t="s">
        <v>48</v>
      </c>
      <c r="C58" s="121">
        <v>-11.273479420040697</v>
      </c>
      <c r="D58" s="100">
        <v>-0.94308204662428097</v>
      </c>
      <c r="E58" s="100">
        <v>1.7558873420236258</v>
      </c>
      <c r="F58" s="100">
        <v>5.2736310936232842</v>
      </c>
      <c r="G58" s="100">
        <v>-0.82171261457255962</v>
      </c>
      <c r="H58" s="100">
        <v>3.7204318088648836</v>
      </c>
      <c r="I58" s="100">
        <v>-4.9807233594053368</v>
      </c>
      <c r="J58" s="100">
        <v>-1.9827340859500997</v>
      </c>
      <c r="K58" s="100">
        <v>3.6845945382530747</v>
      </c>
      <c r="L58" s="100">
        <v>5.6058593329264355</v>
      </c>
      <c r="M58" s="100">
        <v>1.9249075282854655</v>
      </c>
      <c r="N58" s="100">
        <v>9.5375009172598286</v>
      </c>
      <c r="O58" s="100">
        <v>8.7923264311814862</v>
      </c>
      <c r="P58" s="100">
        <v>7.3232309096099915</v>
      </c>
      <c r="Q58" s="100">
        <v>2.9261575535027826</v>
      </c>
      <c r="R58" s="100">
        <v>9.9909288548566106</v>
      </c>
      <c r="S58" s="100">
        <v>1.7789019737933323</v>
      </c>
      <c r="T58" s="100">
        <v>3.0940902197777325</v>
      </c>
      <c r="U58" s="100">
        <v>5.7069465179590759</v>
      </c>
      <c r="V58" s="100">
        <v>10.221112666519895</v>
      </c>
      <c r="W58" s="100">
        <v>9.6833155575990322</v>
      </c>
      <c r="X58" s="100">
        <v>12.412511124015159</v>
      </c>
      <c r="Y58" s="100" t="s">
        <v>0</v>
      </c>
      <c r="Z58" s="132"/>
    </row>
    <row r="59" spans="1:26" ht="11.45" customHeight="1" x14ac:dyDescent="0.2">
      <c r="A59" s="27">
        <f>IF(D59&lt;&gt;"",COUNTA($D$6:D59),"")</f>
        <v>39</v>
      </c>
      <c r="B59" s="55" t="s">
        <v>49</v>
      </c>
      <c r="C59" s="121">
        <v>0.30593845759722538</v>
      </c>
      <c r="D59" s="100">
        <v>-4.4233139983202605</v>
      </c>
      <c r="E59" s="100">
        <v>-1.664979419004404</v>
      </c>
      <c r="F59" s="100">
        <v>-6.4580861949131725</v>
      </c>
      <c r="G59" s="100">
        <v>-1.8592282638450495</v>
      </c>
      <c r="H59" s="100">
        <v>-8.6343221134962516</v>
      </c>
      <c r="I59" s="100">
        <v>3.7401170071587448</v>
      </c>
      <c r="J59" s="100">
        <v>1.9885169303208292</v>
      </c>
      <c r="K59" s="100">
        <v>3.2605687298680346</v>
      </c>
      <c r="L59" s="100">
        <v>7.0508799343043211</v>
      </c>
      <c r="M59" s="100">
        <v>2.5564943159419982</v>
      </c>
      <c r="N59" s="100">
        <v>2.9166255447570864</v>
      </c>
      <c r="O59" s="100">
        <v>1.3778692992550421</v>
      </c>
      <c r="P59" s="100">
        <v>0.31414603060807916</v>
      </c>
      <c r="Q59" s="100">
        <v>3.0944003017474553</v>
      </c>
      <c r="R59" s="100">
        <v>-3.3702726642532541</v>
      </c>
      <c r="S59" s="100">
        <v>-0.97894154747492867</v>
      </c>
      <c r="T59" s="100">
        <v>4.6341856089192097</v>
      </c>
      <c r="U59" s="100">
        <v>2.1796098532020984</v>
      </c>
      <c r="V59" s="100">
        <v>7.0925056233706343</v>
      </c>
      <c r="W59" s="100">
        <v>5.8858940670890858</v>
      </c>
      <c r="X59" s="100">
        <v>2.5621127678204614</v>
      </c>
      <c r="Y59" s="100" t="s">
        <v>0</v>
      </c>
      <c r="Z59" s="132"/>
    </row>
    <row r="60" spans="1:26" ht="11.45" customHeight="1" x14ac:dyDescent="0.2">
      <c r="A60" s="27">
        <f>IF(D60&lt;&gt;"",COUNTA($D$6:D60),"")</f>
        <v>40</v>
      </c>
      <c r="B60" s="55" t="s">
        <v>55</v>
      </c>
      <c r="C60" s="121">
        <v>-7.9674249188249</v>
      </c>
      <c r="D60" s="100">
        <v>-14.636021293494528</v>
      </c>
      <c r="E60" s="100">
        <v>-11.018978033300039</v>
      </c>
      <c r="F60" s="100">
        <v>-11.450661014507229</v>
      </c>
      <c r="G60" s="100">
        <v>-5.4436035287846698</v>
      </c>
      <c r="H60" s="100">
        <v>-6.8178147396290232</v>
      </c>
      <c r="I60" s="100">
        <v>-2.4649399172311286</v>
      </c>
      <c r="J60" s="100">
        <v>7.1396297771856609</v>
      </c>
      <c r="K60" s="100">
        <v>-2</v>
      </c>
      <c r="L60" s="100">
        <v>4.3958743719705184</v>
      </c>
      <c r="M60" s="100">
        <v>3.5047734543781575</v>
      </c>
      <c r="N60" s="100">
        <v>4.4217352653205024</v>
      </c>
      <c r="O60" s="100">
        <v>1.9451184705829274</v>
      </c>
      <c r="P60" s="100">
        <v>0.16567090945825036</v>
      </c>
      <c r="Q60" s="100">
        <v>4.6665552494784519</v>
      </c>
      <c r="R60" s="100">
        <v>3.5186199719743749</v>
      </c>
      <c r="S60" s="100">
        <v>1.6535467971561797</v>
      </c>
      <c r="T60" s="100">
        <v>2.8211069378301286</v>
      </c>
      <c r="U60" s="100">
        <v>8.6320239037269424</v>
      </c>
      <c r="V60" s="100">
        <v>4.8170731707317076</v>
      </c>
      <c r="W60" s="100">
        <v>3.1505230015664347</v>
      </c>
      <c r="X60" s="100">
        <v>6.7899014756982057</v>
      </c>
      <c r="Y60" s="100">
        <v>5.3704023017651963</v>
      </c>
      <c r="Z60" s="132"/>
    </row>
    <row r="61" spans="1:26" ht="11.45" customHeight="1" x14ac:dyDescent="0.2">
      <c r="A61" s="27">
        <f>IF(D61&lt;&gt;"",COUNTA($D$6:D61),"")</f>
        <v>41</v>
      </c>
      <c r="B61" s="53" t="s">
        <v>103</v>
      </c>
      <c r="C61" s="120">
        <v>2.8555553250880439</v>
      </c>
      <c r="D61" s="102">
        <v>1.4979630082294468</v>
      </c>
      <c r="E61" s="102">
        <v>1.4013179099523194</v>
      </c>
      <c r="F61" s="102">
        <v>0.20950757259386427</v>
      </c>
      <c r="G61" s="102">
        <v>-0.24212211870185493</v>
      </c>
      <c r="H61" s="102">
        <v>0.87649925354717295</v>
      </c>
      <c r="I61" s="102">
        <v>0.72887806554436618</v>
      </c>
      <c r="J61" s="102">
        <v>2.8405702164157685</v>
      </c>
      <c r="K61" s="102">
        <v>2.7214328837351665</v>
      </c>
      <c r="L61" s="102">
        <v>2.8827736127426649</v>
      </c>
      <c r="M61" s="102">
        <v>2.337317244706409</v>
      </c>
      <c r="N61" s="102">
        <v>2.5236866054293721</v>
      </c>
      <c r="O61" s="102">
        <v>3.7039058979843849</v>
      </c>
      <c r="P61" s="102">
        <v>2.3256835117292129</v>
      </c>
      <c r="Q61" s="102">
        <v>3.709074045820886</v>
      </c>
      <c r="R61" s="102">
        <v>4.9973411378377435</v>
      </c>
      <c r="S61" s="102">
        <v>4.44209984636064</v>
      </c>
      <c r="T61" s="102">
        <v>4.2232603722700484</v>
      </c>
      <c r="U61" s="102">
        <v>4.4882007265177206</v>
      </c>
      <c r="V61" s="102">
        <v>4.80542030640036</v>
      </c>
      <c r="W61" s="102">
        <v>1.0873762007312606</v>
      </c>
      <c r="X61" s="102">
        <v>2.9474807895307147</v>
      </c>
      <c r="Y61" s="102">
        <v>8.1299307478885936</v>
      </c>
      <c r="Z61" s="132"/>
    </row>
    <row r="62" spans="1:26" ht="11.45" customHeight="1" x14ac:dyDescent="0.2">
      <c r="A62" s="27" t="str">
        <f>IF(D62&lt;&gt;"",COUNTA($D$6:D62),"")</f>
        <v/>
      </c>
      <c r="B62" s="55" t="s">
        <v>44</v>
      </c>
      <c r="C62" s="121"/>
      <c r="D62" s="100"/>
      <c r="E62" s="100"/>
      <c r="F62" s="100"/>
      <c r="G62" s="100"/>
      <c r="H62" s="100"/>
      <c r="I62" s="100"/>
      <c r="J62" s="100"/>
      <c r="K62" s="100"/>
      <c r="L62" s="100"/>
      <c r="M62" s="100"/>
      <c r="N62" s="100"/>
      <c r="O62" s="100"/>
      <c r="P62" s="100"/>
      <c r="Q62" s="100"/>
      <c r="R62" s="100"/>
      <c r="S62" s="100"/>
      <c r="T62" s="100"/>
      <c r="U62" s="100"/>
      <c r="V62" s="100"/>
      <c r="W62" s="100"/>
      <c r="X62" s="100"/>
      <c r="Z62" s="132"/>
    </row>
    <row r="63" spans="1:26" ht="22.5" customHeight="1" x14ac:dyDescent="0.2">
      <c r="A63" s="27">
        <f>IF(D63&lt;&gt;"",COUNTA($D$6:D63),"")</f>
        <v>42</v>
      </c>
      <c r="B63" s="55" t="s">
        <v>99</v>
      </c>
      <c r="C63" s="121">
        <v>2.3746030756412781</v>
      </c>
      <c r="D63" s="100">
        <v>0.75377423451292214</v>
      </c>
      <c r="E63" s="100">
        <v>-1.3521997242917891</v>
      </c>
      <c r="F63" s="100">
        <v>-0.87717557541582813</v>
      </c>
      <c r="G63" s="100">
        <v>0.14291208395602001</v>
      </c>
      <c r="H63" s="100">
        <v>-0.90731371309807474</v>
      </c>
      <c r="I63" s="100">
        <v>2.7140897372552741</v>
      </c>
      <c r="J63" s="100">
        <v>4.3846706233580788</v>
      </c>
      <c r="K63" s="100">
        <v>2.220487334679063</v>
      </c>
      <c r="L63" s="100">
        <v>8.8807050052622211E-2</v>
      </c>
      <c r="M63" s="100">
        <v>2.044879718366845</v>
      </c>
      <c r="N63" s="100">
        <v>3.0952067028189894</v>
      </c>
      <c r="O63" s="100">
        <v>1.9414087250837417</v>
      </c>
      <c r="P63" s="100">
        <v>2.3623584654763468</v>
      </c>
      <c r="Q63" s="100">
        <v>3.0829576478340441</v>
      </c>
      <c r="R63" s="100">
        <v>5.5819747312994483</v>
      </c>
      <c r="S63" s="100">
        <v>3.9047052730101788</v>
      </c>
      <c r="T63" s="100">
        <v>4.5919685382348705</v>
      </c>
      <c r="U63" s="100">
        <v>5.7822972047537968</v>
      </c>
      <c r="V63" s="100">
        <v>4.6339920514095603</v>
      </c>
      <c r="W63" s="100">
        <v>-3.3130080251330094</v>
      </c>
      <c r="X63" s="100">
        <v>2.1404720480857398</v>
      </c>
      <c r="Y63" s="100">
        <v>14.666833977685357</v>
      </c>
      <c r="Z63" s="138"/>
    </row>
    <row r="64" spans="1:26" ht="11.45" customHeight="1" x14ac:dyDescent="0.2">
      <c r="A64" s="27" t="str">
        <f>IF(D64&lt;&gt;"",COUNTA($D$6:D64),"")</f>
        <v/>
      </c>
      <c r="B64" s="55" t="s">
        <v>45</v>
      </c>
      <c r="C64" s="121"/>
      <c r="D64" s="100"/>
      <c r="E64" s="100"/>
      <c r="F64" s="100"/>
      <c r="G64" s="100"/>
      <c r="H64" s="100"/>
      <c r="I64" s="100"/>
      <c r="J64" s="100"/>
      <c r="K64" s="100"/>
      <c r="L64" s="100"/>
      <c r="M64" s="100"/>
      <c r="N64" s="100"/>
      <c r="O64" s="100"/>
      <c r="P64" s="100"/>
      <c r="Q64" s="100"/>
      <c r="R64" s="100"/>
      <c r="S64" s="100"/>
      <c r="T64" s="100"/>
      <c r="U64" s="100"/>
      <c r="V64" s="100"/>
      <c r="W64" s="100"/>
      <c r="X64" s="100"/>
      <c r="Y64" s="100"/>
      <c r="Z64" s="138"/>
    </row>
    <row r="65" spans="1:26" ht="11.45" customHeight="1" x14ac:dyDescent="0.2">
      <c r="A65" s="27">
        <f>IF(D65&lt;&gt;"",COUNTA($D$6:D65),"")</f>
        <v>43</v>
      </c>
      <c r="B65" s="55" t="s">
        <v>98</v>
      </c>
      <c r="C65" s="121">
        <v>1.9737007899843315</v>
      </c>
      <c r="D65" s="100">
        <v>0.25956511369556073</v>
      </c>
      <c r="E65" s="100">
        <v>-1.5889237409722909</v>
      </c>
      <c r="F65" s="100">
        <v>-0.45907596401181583</v>
      </c>
      <c r="G65" s="100">
        <v>0.4588367003857855</v>
      </c>
      <c r="H65" s="100">
        <v>-0.65740011474186455</v>
      </c>
      <c r="I65" s="100">
        <v>2.4810739767781018</v>
      </c>
      <c r="J65" s="100">
        <v>5.1248306107385959</v>
      </c>
      <c r="K65" s="100">
        <v>3.2509379991827334</v>
      </c>
      <c r="L65" s="100">
        <v>1.2021967236235578</v>
      </c>
      <c r="M65" s="100">
        <v>2.910524860051777</v>
      </c>
      <c r="N65" s="100">
        <v>3.7458536204517645</v>
      </c>
      <c r="O65" s="100">
        <v>2.2625431841831425</v>
      </c>
      <c r="P65" s="100">
        <v>2.5546454137187276</v>
      </c>
      <c r="Q65" s="100">
        <v>2.9919095788034205</v>
      </c>
      <c r="R65" s="100">
        <v>5.3529887248062282</v>
      </c>
      <c r="S65" s="100">
        <v>3.7607874533709293</v>
      </c>
      <c r="T65" s="100">
        <v>4.6889422397647778</v>
      </c>
      <c r="U65" s="100">
        <v>5.7506055062479406</v>
      </c>
      <c r="V65" s="100">
        <v>4.0870621368759767</v>
      </c>
      <c r="W65" s="100">
        <v>-3.811605198110668</v>
      </c>
      <c r="X65" s="100">
        <v>1.4632778625029705</v>
      </c>
      <c r="Y65" s="100" t="s">
        <v>0</v>
      </c>
      <c r="Z65" s="138"/>
    </row>
    <row r="66" spans="1:26" ht="11.45" customHeight="1" x14ac:dyDescent="0.2">
      <c r="A66" s="27" t="str">
        <f>IF(D66&lt;&gt;"",COUNTA($D$6:D66),"")</f>
        <v/>
      </c>
      <c r="B66" s="55" t="s">
        <v>50</v>
      </c>
      <c r="C66" s="121"/>
      <c r="D66" s="100"/>
      <c r="E66" s="100"/>
      <c r="F66" s="100"/>
      <c r="G66" s="100"/>
      <c r="H66" s="100"/>
      <c r="I66" s="100"/>
      <c r="J66" s="100"/>
      <c r="K66" s="100"/>
      <c r="L66" s="100"/>
      <c r="M66" s="100"/>
      <c r="N66" s="100"/>
      <c r="O66" s="100"/>
      <c r="P66" s="100"/>
      <c r="Q66" s="100"/>
      <c r="R66" s="100"/>
      <c r="S66" s="100"/>
      <c r="T66" s="100"/>
      <c r="U66" s="100"/>
      <c r="V66" s="100"/>
      <c r="W66" s="100"/>
      <c r="X66" s="100"/>
      <c r="Y66" s="100"/>
      <c r="Z66" s="138"/>
    </row>
    <row r="67" spans="1:26" ht="11.45" customHeight="1" x14ac:dyDescent="0.2">
      <c r="A67" s="27">
        <f>IF(D67&lt;&gt;"",COUNTA($D$6:D67),"")</f>
        <v>44</v>
      </c>
      <c r="B67" s="57" t="s">
        <v>156</v>
      </c>
      <c r="C67" s="121">
        <v>3.5335576976444631</v>
      </c>
      <c r="D67" s="100">
        <v>-0.22529343495209034</v>
      </c>
      <c r="E67" s="100">
        <v>-3.8574069176680417</v>
      </c>
      <c r="F67" s="100">
        <v>-1.5970742441749066</v>
      </c>
      <c r="G67" s="100">
        <v>-2.6932639636177771</v>
      </c>
      <c r="H67" s="100">
        <v>1.0842022843741923</v>
      </c>
      <c r="I67" s="100">
        <v>4.0484697607630391</v>
      </c>
      <c r="J67" s="100">
        <v>3.9485992421479872</v>
      </c>
      <c r="K67" s="100">
        <v>3.4170897471361905</v>
      </c>
      <c r="L67" s="100">
        <v>-0.28779534553206609</v>
      </c>
      <c r="M67" s="100">
        <v>2.4248483251220927</v>
      </c>
      <c r="N67" s="100">
        <v>3.3584100392593434</v>
      </c>
      <c r="O67" s="100">
        <v>0.65539497390804025</v>
      </c>
      <c r="P67" s="100">
        <v>2.4132098125926293</v>
      </c>
      <c r="Q67" s="100">
        <v>4.4317643456623408</v>
      </c>
      <c r="R67" s="100">
        <v>4.265698086338074</v>
      </c>
      <c r="S67" s="100">
        <v>3.3716072321713488</v>
      </c>
      <c r="T67" s="100">
        <v>4.3741006564216072</v>
      </c>
      <c r="U67" s="100">
        <v>5.0313512254954658</v>
      </c>
      <c r="V67" s="100">
        <v>3.4147191455538204</v>
      </c>
      <c r="W67" s="100">
        <v>-1.4779259791404449</v>
      </c>
      <c r="X67" s="100">
        <v>1.1914720123645726</v>
      </c>
      <c r="Y67" s="100" t="s">
        <v>0</v>
      </c>
      <c r="Z67" s="132"/>
    </row>
    <row r="68" spans="1:26" ht="11.45" customHeight="1" x14ac:dyDescent="0.2">
      <c r="A68" s="27">
        <f>IF(D68&lt;&gt;"",COUNTA($D$6:D68),"")</f>
        <v>45</v>
      </c>
      <c r="B68" s="57" t="s">
        <v>51</v>
      </c>
      <c r="C68" s="121">
        <v>-3.0693349774215588</v>
      </c>
      <c r="D68" s="100">
        <v>-1.66950313157186</v>
      </c>
      <c r="E68" s="100">
        <v>-0.61800879373191642</v>
      </c>
      <c r="F68" s="100">
        <v>0.36721805569400545</v>
      </c>
      <c r="G68" s="100">
        <v>2.6689120601290273</v>
      </c>
      <c r="H68" s="100">
        <v>-3.8094614857155862</v>
      </c>
      <c r="I68" s="100">
        <v>2.5233821780772483</v>
      </c>
      <c r="J68" s="100">
        <v>9.1213730745595178</v>
      </c>
      <c r="K68" s="100">
        <v>2.3148949896159556</v>
      </c>
      <c r="L68" s="100">
        <v>1.7577135769290402</v>
      </c>
      <c r="M68" s="100">
        <v>2.4593556841094819</v>
      </c>
      <c r="N68" s="100">
        <v>3.7177807822954323</v>
      </c>
      <c r="O68" s="100">
        <v>4.2463375204466782</v>
      </c>
      <c r="P68" s="100">
        <v>-1.2310996799897302</v>
      </c>
      <c r="Q68" s="100">
        <v>2.0021329161884625</v>
      </c>
      <c r="R68" s="100">
        <v>4.3171434292319315</v>
      </c>
      <c r="S68" s="100">
        <v>3.1848634193848828</v>
      </c>
      <c r="T68" s="100">
        <v>5.0119750479318999</v>
      </c>
      <c r="U68" s="100">
        <v>6.7725558953011111</v>
      </c>
      <c r="V68" s="100">
        <v>5.3637531661141189</v>
      </c>
      <c r="W68" s="100">
        <v>-0.83525386850656325</v>
      </c>
      <c r="X68" s="100">
        <v>2.6249359441649647</v>
      </c>
      <c r="Y68" s="100" t="s">
        <v>0</v>
      </c>
      <c r="Z68" s="132"/>
    </row>
    <row r="69" spans="1:26" ht="11.45" customHeight="1" x14ac:dyDescent="0.2">
      <c r="A69" s="27">
        <f>IF(D69&lt;&gt;"",COUNTA($D$6:D69),"")</f>
        <v>46</v>
      </c>
      <c r="B69" s="57" t="s">
        <v>157</v>
      </c>
      <c r="C69" s="121">
        <v>5.7137396799510753</v>
      </c>
      <c r="D69" s="100">
        <v>5.184121023084729</v>
      </c>
      <c r="E69" s="100">
        <v>4.3339367967550473</v>
      </c>
      <c r="F69" s="100">
        <v>1.7468294375793465</v>
      </c>
      <c r="G69" s="100">
        <v>6.418124709920451</v>
      </c>
      <c r="H69" s="100">
        <v>-0.82378906456023338</v>
      </c>
      <c r="I69" s="100">
        <v>-1.8529162107157833</v>
      </c>
      <c r="J69" s="100">
        <v>2.7525497763865907</v>
      </c>
      <c r="K69" s="100">
        <v>4.2009597326053534</v>
      </c>
      <c r="L69" s="100">
        <v>4.6914262691064241</v>
      </c>
      <c r="M69" s="100">
        <v>4.9141985981742797</v>
      </c>
      <c r="N69" s="100">
        <v>4.8319871274601187</v>
      </c>
      <c r="O69" s="100">
        <v>3.7337994384425146</v>
      </c>
      <c r="P69" s="100">
        <v>8.3023578318180995</v>
      </c>
      <c r="Q69" s="100">
        <v>0.75864611310477648</v>
      </c>
      <c r="R69" s="100">
        <v>9.4649867766151417</v>
      </c>
      <c r="S69" s="100">
        <v>5.4195673022486153</v>
      </c>
      <c r="T69" s="100">
        <v>5.0378127119038867</v>
      </c>
      <c r="U69" s="100">
        <v>6.1894624275889933</v>
      </c>
      <c r="V69" s="100">
        <v>4.0780810395336022</v>
      </c>
      <c r="W69" s="100">
        <v>-12.90839673382939</v>
      </c>
      <c r="X69" s="100">
        <v>0.52516585026821472</v>
      </c>
      <c r="Y69" s="100" t="s">
        <v>0</v>
      </c>
      <c r="Z69" s="132"/>
    </row>
    <row r="70" spans="1:26" ht="11.45" customHeight="1" x14ac:dyDescent="0.2">
      <c r="A70" s="27">
        <f>IF(D70&lt;&gt;"",COUNTA($D$6:D70),"")</f>
        <v>47</v>
      </c>
      <c r="B70" s="55" t="s">
        <v>52</v>
      </c>
      <c r="C70" s="121">
        <v>5.477149393405627</v>
      </c>
      <c r="D70" s="100">
        <v>4.4513773530637524</v>
      </c>
      <c r="E70" s="100">
        <v>0.3478573616227349</v>
      </c>
      <c r="F70" s="100">
        <v>-3.8218468853165923</v>
      </c>
      <c r="G70" s="100">
        <v>-2.1599385120617676</v>
      </c>
      <c r="H70" s="100">
        <v>-2.7777529808399022</v>
      </c>
      <c r="I70" s="100">
        <v>4.4960946108077664</v>
      </c>
      <c r="J70" s="100">
        <v>-1.1666051584860786</v>
      </c>
      <c r="K70" s="100">
        <v>-5.9999703646628237</v>
      </c>
      <c r="L70" s="100">
        <v>-9.6674222624365918</v>
      </c>
      <c r="M70" s="100">
        <v>-6.4531890759968586</v>
      </c>
      <c r="N70" s="100">
        <v>-3.9315761001361764</v>
      </c>
      <c r="O70" s="100">
        <v>-1.8039045115088719</v>
      </c>
      <c r="P70" s="100">
        <v>2.6893202347618359E-2</v>
      </c>
      <c r="Q70" s="100">
        <v>4.2167483789340503</v>
      </c>
      <c r="R70" s="100">
        <v>8.3999468862036917</v>
      </c>
      <c r="S70" s="100">
        <v>5.6260193332073385</v>
      </c>
      <c r="T70" s="100">
        <v>3.452606187520916</v>
      </c>
      <c r="U70" s="100">
        <v>6.1590988434474294</v>
      </c>
      <c r="V70" s="100">
        <v>11.111748041188592</v>
      </c>
      <c r="W70" s="100">
        <v>2.2189578066747946</v>
      </c>
      <c r="X70" s="100">
        <v>9.2107115629308307</v>
      </c>
      <c r="Y70" s="100" t="s">
        <v>0</v>
      </c>
      <c r="Z70" s="132"/>
    </row>
    <row r="71" spans="1:26" ht="22.5" customHeight="1" x14ac:dyDescent="0.2">
      <c r="A71" s="27">
        <f>IF(D71&lt;&gt;"",COUNTA($D$6:D71),"")</f>
        <v>48</v>
      </c>
      <c r="B71" s="55" t="s">
        <v>138</v>
      </c>
      <c r="C71" s="121">
        <v>3.9043478685149133</v>
      </c>
      <c r="D71" s="100">
        <v>2.2986292750043438</v>
      </c>
      <c r="E71" s="100">
        <v>0.26001091193335324</v>
      </c>
      <c r="F71" s="100">
        <v>0.50114428599366478</v>
      </c>
      <c r="G71" s="100">
        <v>-1.7629605815056071</v>
      </c>
      <c r="H71" s="100">
        <v>2.373873283011168</v>
      </c>
      <c r="I71" s="100">
        <v>4.3773179051152944</v>
      </c>
      <c r="J71" s="100">
        <v>8.0143835828760963</v>
      </c>
      <c r="K71" s="100">
        <v>3.4996194506083627</v>
      </c>
      <c r="L71" s="100">
        <v>4.5522127741462484</v>
      </c>
      <c r="M71" s="100">
        <v>2.3118125004641237</v>
      </c>
      <c r="N71" s="100">
        <v>1.6318982527485175</v>
      </c>
      <c r="O71" s="100">
        <v>3.7097740947338083</v>
      </c>
      <c r="P71" s="100">
        <v>4.1227529550298341</v>
      </c>
      <c r="Q71" s="100">
        <v>2.2784507555233486</v>
      </c>
      <c r="R71" s="100">
        <v>6.7115789551472931</v>
      </c>
      <c r="S71" s="100">
        <v>2.4705876242521927</v>
      </c>
      <c r="T71" s="100">
        <v>4.3659501170642656</v>
      </c>
      <c r="U71" s="100">
        <v>5.7449470165735343</v>
      </c>
      <c r="V71" s="100">
        <v>4.7587718542860067</v>
      </c>
      <c r="W71" s="100">
        <v>-1.560342764658925</v>
      </c>
      <c r="X71" s="100">
        <v>1.9134916788089278</v>
      </c>
      <c r="Y71" s="100">
        <v>1.6077179785608564</v>
      </c>
      <c r="Z71" s="132"/>
    </row>
    <row r="72" spans="1:26" ht="11.45" customHeight="1" x14ac:dyDescent="0.2">
      <c r="A72" s="27" t="str">
        <f>IF(D72&lt;&gt;"",COUNTA($D$6:D72),"")</f>
        <v/>
      </c>
      <c r="B72" s="55" t="s">
        <v>45</v>
      </c>
      <c r="C72" s="121"/>
      <c r="D72" s="100"/>
      <c r="E72" s="100"/>
      <c r="F72" s="100"/>
      <c r="G72" s="100"/>
      <c r="H72" s="100"/>
      <c r="I72" s="100"/>
      <c r="J72" s="100"/>
      <c r="K72" s="100"/>
      <c r="L72" s="100"/>
      <c r="M72" s="100"/>
      <c r="N72" s="100"/>
      <c r="O72" s="100"/>
      <c r="P72" s="100"/>
      <c r="Q72" s="100"/>
      <c r="R72" s="100"/>
      <c r="S72" s="100"/>
      <c r="T72" s="100"/>
      <c r="U72" s="100"/>
      <c r="V72" s="100"/>
      <c r="W72" s="100"/>
      <c r="X72" s="100"/>
      <c r="Y72" s="100"/>
      <c r="Z72" s="132"/>
    </row>
    <row r="73" spans="1:26" ht="11.45" customHeight="1" x14ac:dyDescent="0.2">
      <c r="A73" s="27">
        <f>IF(D73&lt;&gt;"",COUNTA($D$6:D73),"")</f>
        <v>49</v>
      </c>
      <c r="B73" s="55" t="s">
        <v>53</v>
      </c>
      <c r="C73" s="121">
        <v>3.4256607001672004</v>
      </c>
      <c r="D73" s="100">
        <v>0.29450097749260612</v>
      </c>
      <c r="E73" s="100">
        <v>7.5470755082405555E-2</v>
      </c>
      <c r="F73" s="100">
        <v>0.83479624528975649</v>
      </c>
      <c r="G73" s="100">
        <v>-2.8672610203070827</v>
      </c>
      <c r="H73" s="100">
        <v>-1.9856101901474166</v>
      </c>
      <c r="I73" s="100">
        <v>-2.4867727620345756</v>
      </c>
      <c r="J73" s="100">
        <v>3.6630974674157182</v>
      </c>
      <c r="K73" s="100">
        <v>0.85047580325573979</v>
      </c>
      <c r="L73" s="100">
        <v>4.5683841484418659</v>
      </c>
      <c r="M73" s="100">
        <v>-3.5557507655893512</v>
      </c>
      <c r="N73" s="100">
        <v>-5.4538600304116711</v>
      </c>
      <c r="O73" s="100">
        <v>3.7229017867894787</v>
      </c>
      <c r="P73" s="100">
        <v>2.3980970023142474</v>
      </c>
      <c r="Q73" s="100">
        <v>-1.9214198249406642</v>
      </c>
      <c r="R73" s="100">
        <v>-0.53741895044031363</v>
      </c>
      <c r="S73" s="100">
        <v>0.54807116143562618</v>
      </c>
      <c r="T73" s="100">
        <v>-7.0344568942044399</v>
      </c>
      <c r="U73" s="100">
        <v>-2.3538806287698977</v>
      </c>
      <c r="V73" s="100">
        <v>-0.22694216653367064</v>
      </c>
      <c r="W73" s="100">
        <v>2.4036279892907384</v>
      </c>
      <c r="X73" s="100">
        <v>0.71648752170649765</v>
      </c>
      <c r="Y73" s="100" t="s">
        <v>0</v>
      </c>
      <c r="Z73" s="132"/>
    </row>
    <row r="74" spans="1:26" ht="11.45" customHeight="1" x14ac:dyDescent="0.2">
      <c r="A74" s="27">
        <f>IF(D74&lt;&gt;"",COUNTA($D$6:D74),"")</f>
        <v>50</v>
      </c>
      <c r="B74" s="55" t="s">
        <v>54</v>
      </c>
      <c r="C74" s="121">
        <v>-1.6281859179782203</v>
      </c>
      <c r="D74" s="100">
        <v>-7.1156704110411487E-2</v>
      </c>
      <c r="E74" s="100">
        <v>-1.8424907745656165</v>
      </c>
      <c r="F74" s="100">
        <v>-5.3724113697589804</v>
      </c>
      <c r="G74" s="100">
        <v>-3.8838401584360827</v>
      </c>
      <c r="H74" s="100">
        <v>4.9252038667170712</v>
      </c>
      <c r="I74" s="100">
        <v>-1.5401243977084216</v>
      </c>
      <c r="J74" s="100">
        <v>2.1834675716864975</v>
      </c>
      <c r="K74" s="100">
        <v>0.15544021061164739</v>
      </c>
      <c r="L74" s="100">
        <v>7.2582039353743637</v>
      </c>
      <c r="M74" s="100">
        <v>-10.416323241203729</v>
      </c>
      <c r="N74" s="100">
        <v>1.9296667348190555</v>
      </c>
      <c r="O74" s="100">
        <v>-0.59734664157997985</v>
      </c>
      <c r="P74" s="100">
        <v>-4.0790217128097508</v>
      </c>
      <c r="Q74" s="100">
        <v>0.82844917176120136</v>
      </c>
      <c r="R74" s="100">
        <v>6.5931681424791977</v>
      </c>
      <c r="S74" s="100">
        <v>-0.49091378864869523</v>
      </c>
      <c r="T74" s="100">
        <v>4.2346609596047022</v>
      </c>
      <c r="U74" s="100">
        <v>3.6444337087472447</v>
      </c>
      <c r="V74" s="100">
        <v>2.4183563479578161</v>
      </c>
      <c r="W74" s="100">
        <v>3.7614355962154531</v>
      </c>
      <c r="X74" s="100">
        <v>4.1863700535932127</v>
      </c>
      <c r="Y74" s="100" t="s">
        <v>0</v>
      </c>
      <c r="Z74" s="132"/>
    </row>
    <row r="75" spans="1:26" ht="11.45" customHeight="1" x14ac:dyDescent="0.2">
      <c r="A75" s="27">
        <f>IF(D75&lt;&gt;"",COUNTA($D$6:D75),"")</f>
        <v>51</v>
      </c>
      <c r="B75" s="55" t="s">
        <v>97</v>
      </c>
      <c r="C75" s="121">
        <v>6.1018669014548177</v>
      </c>
      <c r="D75" s="100">
        <v>4.0495751121840113</v>
      </c>
      <c r="E75" s="100">
        <v>1.009301335678352</v>
      </c>
      <c r="F75" s="100">
        <v>2.1461557786326795</v>
      </c>
      <c r="G75" s="100">
        <v>-0.65554818857210861</v>
      </c>
      <c r="H75" s="100">
        <v>3.6239448462176465</v>
      </c>
      <c r="I75" s="100">
        <v>8.9280366752688547</v>
      </c>
      <c r="J75" s="100">
        <v>11.128686492370544</v>
      </c>
      <c r="K75" s="100">
        <v>5.2088458792445627</v>
      </c>
      <c r="L75" s="100">
        <v>3.9513609494054975</v>
      </c>
      <c r="M75" s="100">
        <v>7.2010704597355115</v>
      </c>
      <c r="N75" s="100">
        <v>3.7479878826901669</v>
      </c>
      <c r="O75" s="100">
        <v>4.5088938887181573</v>
      </c>
      <c r="P75" s="100">
        <v>6.05503405643638</v>
      </c>
      <c r="Q75" s="100">
        <v>3.6354743609636313</v>
      </c>
      <c r="R75" s="100">
        <v>8.566923946702218</v>
      </c>
      <c r="S75" s="100">
        <v>3.3704799844586053</v>
      </c>
      <c r="T75" s="100">
        <v>6.9596181476168741</v>
      </c>
      <c r="U75" s="100">
        <v>7.6362715441740301</v>
      </c>
      <c r="V75" s="100">
        <v>5.9702793459340038</v>
      </c>
      <c r="W75" s="100">
        <v>-2.9364612226229654</v>
      </c>
      <c r="X75" s="100">
        <v>1.8002979107551074</v>
      </c>
      <c r="Y75" s="100" t="s">
        <v>0</v>
      </c>
      <c r="Z75" s="132"/>
    </row>
    <row r="76" spans="1:26" ht="11.45" customHeight="1" x14ac:dyDescent="0.2">
      <c r="A76" s="27" t="str">
        <f>IF(D76&lt;&gt;"",COUNTA($D$6:D76),"")</f>
        <v/>
      </c>
      <c r="B76" s="55" t="s">
        <v>50</v>
      </c>
      <c r="C76" s="121"/>
      <c r="D76" s="100"/>
      <c r="E76" s="100"/>
      <c r="F76" s="100"/>
      <c r="G76" s="100"/>
      <c r="H76" s="100"/>
      <c r="I76" s="100"/>
      <c r="J76" s="100"/>
      <c r="K76" s="100"/>
      <c r="L76" s="100"/>
      <c r="M76" s="100"/>
      <c r="N76" s="100"/>
      <c r="O76" s="100"/>
      <c r="P76" s="100"/>
      <c r="Q76" s="100"/>
      <c r="R76" s="100"/>
      <c r="S76" s="100"/>
      <c r="T76" s="100"/>
      <c r="U76" s="100"/>
      <c r="V76" s="100"/>
      <c r="W76" s="100"/>
      <c r="X76" s="100"/>
      <c r="Y76" s="100"/>
    </row>
    <row r="77" spans="1:26" ht="22.5" customHeight="1" x14ac:dyDescent="0.2">
      <c r="A77" s="27">
        <f>IF(D77&lt;&gt;"",COUNTA($D$6:D77),"")</f>
        <v>52</v>
      </c>
      <c r="B77" s="55" t="s">
        <v>96</v>
      </c>
      <c r="C77" s="121">
        <v>6.8961327794108218</v>
      </c>
      <c r="D77" s="100">
        <v>6.8357827274305833</v>
      </c>
      <c r="E77" s="100">
        <v>2.7065842782294167</v>
      </c>
      <c r="F77" s="100">
        <v>2.5003164957589568</v>
      </c>
      <c r="G77" s="100">
        <v>-0.6767795287526035</v>
      </c>
      <c r="H77" s="100">
        <v>2.4802520949029914</v>
      </c>
      <c r="I77" s="100">
        <v>6.4804983853220115</v>
      </c>
      <c r="J77" s="100">
        <v>9.1328895910491834</v>
      </c>
      <c r="K77" s="100">
        <v>5.7502497786996321</v>
      </c>
      <c r="L77" s="100">
        <v>6.464274253090756</v>
      </c>
      <c r="M77" s="100">
        <v>7.4568725653867558</v>
      </c>
      <c r="N77" s="100">
        <v>3.3578927545784096</v>
      </c>
      <c r="O77" s="100">
        <v>5.1155622867250452</v>
      </c>
      <c r="P77" s="100">
        <v>7.4138404206147444</v>
      </c>
      <c r="Q77" s="100">
        <v>1.552482863184506</v>
      </c>
      <c r="R77" s="100">
        <v>5.9072686765294939</v>
      </c>
      <c r="S77" s="100">
        <v>2.8894588203668712</v>
      </c>
      <c r="T77" s="100">
        <v>5.725691179664941</v>
      </c>
      <c r="U77" s="100">
        <v>10.111849430695736</v>
      </c>
      <c r="V77" s="100">
        <v>8.1348528064759407</v>
      </c>
      <c r="W77" s="100">
        <v>-0.32289514836766608</v>
      </c>
      <c r="X77" s="100">
        <v>4.816627041579709</v>
      </c>
      <c r="Y77" s="100" t="s">
        <v>0</v>
      </c>
      <c r="Z77" s="132"/>
    </row>
    <row r="78" spans="1:26" ht="22.5" customHeight="1" x14ac:dyDescent="0.2">
      <c r="A78" s="27">
        <f>IF(D78&lt;&gt;"",COUNTA($D$6:D78),"")</f>
        <v>53</v>
      </c>
      <c r="B78" s="55" t="s">
        <v>104</v>
      </c>
      <c r="C78" s="121">
        <v>5.6097999531662932</v>
      </c>
      <c r="D78" s="100">
        <v>2.3024277447492572</v>
      </c>
      <c r="E78" s="100">
        <v>-0.10217726594536225</v>
      </c>
      <c r="F78" s="100">
        <v>1.9077100699119176</v>
      </c>
      <c r="G78" s="100">
        <v>-0.64117064491540088</v>
      </c>
      <c r="H78" s="100">
        <v>4.398158776803343</v>
      </c>
      <c r="I78" s="100">
        <v>10.554440748783639</v>
      </c>
      <c r="J78" s="100">
        <v>12.406034355580088</v>
      </c>
      <c r="K78" s="100">
        <v>4.8724270853917142</v>
      </c>
      <c r="L78" s="100">
        <v>2.3768109420765704</v>
      </c>
      <c r="M78" s="100">
        <v>7.0343897393917585</v>
      </c>
      <c r="N78" s="100">
        <v>4.0031772877819423</v>
      </c>
      <c r="O78" s="100">
        <v>4.1144906024476944</v>
      </c>
      <c r="P78" s="100">
        <v>5.1631619863857869</v>
      </c>
      <c r="Q78" s="100">
        <v>5.0319362806966934</v>
      </c>
      <c r="R78" s="100">
        <v>10.290919429855855</v>
      </c>
      <c r="S78" s="100">
        <v>3.6698863089163889</v>
      </c>
      <c r="T78" s="100">
        <v>7.7218805539342732</v>
      </c>
      <c r="U78" s="100">
        <v>6.1353145576958426</v>
      </c>
      <c r="V78" s="100">
        <v>4.6087151358862251</v>
      </c>
      <c r="W78" s="100">
        <v>-4.6358670664902926</v>
      </c>
      <c r="X78" s="100">
        <v>-0.24969662066270387</v>
      </c>
      <c r="Y78" s="100" t="s">
        <v>0</v>
      </c>
      <c r="Z78" s="132"/>
    </row>
    <row r="79" spans="1:26" ht="22.5" customHeight="1" x14ac:dyDescent="0.2">
      <c r="A79" s="27">
        <f>IF(D79&lt;&gt;"",COUNTA($D$6:D79),"")</f>
        <v>54</v>
      </c>
      <c r="B79" s="55" t="s">
        <v>139</v>
      </c>
      <c r="C79" s="121">
        <v>2.8277669475876577</v>
      </c>
      <c r="D79" s="100">
        <v>1.6739861916873906</v>
      </c>
      <c r="E79" s="100">
        <v>3.1662761636140866</v>
      </c>
      <c r="F79" s="100">
        <v>0.67858008191700236</v>
      </c>
      <c r="G79" s="100">
        <v>-2.608607673938668E-2</v>
      </c>
      <c r="H79" s="100">
        <v>1.3687267561268197</v>
      </c>
      <c r="I79" s="100">
        <v>-1.2037236872311674</v>
      </c>
      <c r="J79" s="100">
        <v>0.60975143124095144</v>
      </c>
      <c r="K79" s="100">
        <v>2.7493969346960747</v>
      </c>
      <c r="L79" s="100">
        <v>3.8319344188156248</v>
      </c>
      <c r="M79" s="100">
        <v>2.4919738802118738</v>
      </c>
      <c r="N79" s="100">
        <v>2.5098641102902151</v>
      </c>
      <c r="O79" s="100">
        <v>4.5884480726815431</v>
      </c>
      <c r="P79" s="100">
        <v>1.7689527491826993</v>
      </c>
      <c r="Q79" s="100">
        <v>4.4565685000690438</v>
      </c>
      <c r="R79" s="100">
        <v>4.1980591477484115</v>
      </c>
      <c r="S79" s="100">
        <v>5.3134230678909358</v>
      </c>
      <c r="T79" s="100">
        <v>4.0012206158168597</v>
      </c>
      <c r="U79" s="100">
        <v>3.4777559749944333</v>
      </c>
      <c r="V79" s="100">
        <v>4.9054591854054301</v>
      </c>
      <c r="W79" s="100">
        <v>4.0935457088680094</v>
      </c>
      <c r="X79" s="100">
        <v>3.6210214216311263</v>
      </c>
      <c r="Y79" s="100">
        <v>7.00406425070463</v>
      </c>
      <c r="Z79" s="132"/>
    </row>
    <row r="80" spans="1:26" ht="11.45" customHeight="1" x14ac:dyDescent="0.2">
      <c r="A80" s="27" t="str">
        <f>IF(D80&lt;&gt;"",COUNTA($D$6:D80),"")</f>
        <v/>
      </c>
      <c r="B80" s="55" t="s">
        <v>45</v>
      </c>
      <c r="C80" s="121"/>
      <c r="D80" s="100"/>
      <c r="E80" s="100"/>
      <c r="F80" s="100"/>
      <c r="G80" s="100"/>
      <c r="H80" s="100"/>
      <c r="I80" s="100"/>
      <c r="J80" s="100"/>
      <c r="K80" s="100"/>
      <c r="L80" s="100"/>
      <c r="M80" s="100"/>
      <c r="N80" s="100"/>
      <c r="O80" s="100"/>
      <c r="P80" s="100"/>
      <c r="Q80" s="100"/>
      <c r="R80" s="100"/>
      <c r="S80" s="100"/>
      <c r="T80" s="100"/>
      <c r="U80" s="100"/>
      <c r="V80" s="100"/>
      <c r="W80" s="100"/>
      <c r="X80" s="100"/>
      <c r="Y80" s="100"/>
      <c r="Z80" s="132"/>
    </row>
    <row r="81" spans="1:26" ht="22.5" customHeight="1" x14ac:dyDescent="0.2">
      <c r="A81" s="27">
        <f>IF(D81&lt;&gt;"",COUNTA($D$6:D81),"")</f>
        <v>55</v>
      </c>
      <c r="B81" s="55" t="s">
        <v>143</v>
      </c>
      <c r="C81" s="121">
        <v>2.8806810953457553</v>
      </c>
      <c r="D81" s="100">
        <v>2.9118522089712386</v>
      </c>
      <c r="E81" s="100">
        <v>3.8450819560405685</v>
      </c>
      <c r="F81" s="100">
        <v>1.2651259794881984</v>
      </c>
      <c r="G81" s="100">
        <v>0.88148385375392391</v>
      </c>
      <c r="H81" s="100">
        <v>2.0871409566845163</v>
      </c>
      <c r="I81" s="100">
        <v>-0.88039210636735243</v>
      </c>
      <c r="J81" s="100">
        <v>0.8391988433789167</v>
      </c>
      <c r="K81" s="100">
        <v>3.0888173749440142</v>
      </c>
      <c r="L81" s="100">
        <v>4.3096688066210485</v>
      </c>
      <c r="M81" s="100">
        <v>2.5504657895542797</v>
      </c>
      <c r="N81" s="100">
        <v>2.9182969948673319</v>
      </c>
      <c r="O81" s="100">
        <v>4.63563848717782</v>
      </c>
      <c r="P81" s="100">
        <v>1.9527055122960479</v>
      </c>
      <c r="Q81" s="100">
        <v>4.2423222264019378</v>
      </c>
      <c r="R81" s="100">
        <v>4.4450133969905279</v>
      </c>
      <c r="S81" s="100">
        <v>5.3967942315684772</v>
      </c>
      <c r="T81" s="100">
        <v>3.963337603817668</v>
      </c>
      <c r="U81" s="100">
        <v>3.6500661820691591</v>
      </c>
      <c r="V81" s="100">
        <v>5.1818080887732476</v>
      </c>
      <c r="W81" s="100">
        <v>4.7183574829898918</v>
      </c>
      <c r="X81" s="100">
        <v>3.8839024478497213</v>
      </c>
      <c r="Y81" s="100" t="s">
        <v>0</v>
      </c>
    </row>
    <row r="82" spans="1:26" ht="11.45" customHeight="1" x14ac:dyDescent="0.2">
      <c r="A82" s="27" t="str">
        <f>IF(D82&lt;&gt;"",COUNTA($D$6:D82),"")</f>
        <v/>
      </c>
      <c r="B82" s="55" t="s">
        <v>50</v>
      </c>
      <c r="C82" s="121"/>
      <c r="D82" s="100"/>
      <c r="E82" s="100"/>
      <c r="F82" s="100"/>
      <c r="G82" s="100"/>
      <c r="H82" s="100"/>
      <c r="I82" s="100"/>
      <c r="J82" s="100"/>
      <c r="K82" s="100"/>
      <c r="L82" s="100"/>
      <c r="M82" s="100"/>
      <c r="N82" s="100"/>
      <c r="O82" s="100"/>
      <c r="P82" s="100"/>
      <c r="Q82" s="100"/>
      <c r="R82" s="100"/>
      <c r="S82" s="100"/>
      <c r="T82" s="100"/>
      <c r="U82" s="100"/>
      <c r="V82" s="100"/>
      <c r="W82" s="100"/>
      <c r="X82" s="100"/>
      <c r="Y82" s="100"/>
    </row>
    <row r="83" spans="1:26" ht="22.5" customHeight="1" x14ac:dyDescent="0.2">
      <c r="A83" s="27">
        <f>IF(D83&lt;&gt;"",COUNTA($D$6:D83),"")</f>
        <v>56</v>
      </c>
      <c r="B83" s="55" t="s">
        <v>144</v>
      </c>
      <c r="C83" s="121">
        <v>3.3607257652434654</v>
      </c>
      <c r="D83" s="100">
        <v>3.7890832657600826</v>
      </c>
      <c r="E83" s="100">
        <v>4.8164827954095912</v>
      </c>
      <c r="F83" s="100">
        <v>2.6313312396779081</v>
      </c>
      <c r="G83" s="100">
        <v>0.44269224288041342</v>
      </c>
      <c r="H83" s="100">
        <v>0.52261550667752499</v>
      </c>
      <c r="I83" s="100">
        <v>-1.290140879350705</v>
      </c>
      <c r="J83" s="100">
        <v>0.87396252999581714</v>
      </c>
      <c r="K83" s="100">
        <v>2.0528162605046969</v>
      </c>
      <c r="L83" s="100">
        <v>3.6591077356183348</v>
      </c>
      <c r="M83" s="100">
        <v>2.0787430165292666</v>
      </c>
      <c r="N83" s="100">
        <v>2.590543096897282</v>
      </c>
      <c r="O83" s="100">
        <v>0.58505568647413819</v>
      </c>
      <c r="P83" s="100">
        <v>2.1965624948587839</v>
      </c>
      <c r="Q83" s="100">
        <v>3.9281725306576454</v>
      </c>
      <c r="R83" s="100">
        <v>1.298784160114536</v>
      </c>
      <c r="S83" s="100">
        <v>2.1697506985719097</v>
      </c>
      <c r="T83" s="100">
        <v>2.0734633255305708</v>
      </c>
      <c r="U83" s="100">
        <v>2.3097912414844273</v>
      </c>
      <c r="V83" s="100">
        <v>3.2234464981995283</v>
      </c>
      <c r="W83" s="100">
        <v>4.5045631730382718</v>
      </c>
      <c r="X83" s="100">
        <v>2.9848909723836772</v>
      </c>
      <c r="Y83" s="100" t="s">
        <v>0</v>
      </c>
      <c r="Z83" s="132"/>
    </row>
    <row r="84" spans="1:26" ht="11.45" customHeight="1" x14ac:dyDescent="0.2">
      <c r="A84" s="27">
        <f>IF(D84&lt;&gt;"",COUNTA($D$6:D84),"")</f>
        <v>57</v>
      </c>
      <c r="B84" s="55" t="s">
        <v>145</v>
      </c>
      <c r="C84" s="121">
        <v>3.3969764713694417</v>
      </c>
      <c r="D84" s="100">
        <v>2.5547098368530703</v>
      </c>
      <c r="E84" s="100">
        <v>1.8019868445441931</v>
      </c>
      <c r="F84" s="100">
        <v>-0.91375096369929298</v>
      </c>
      <c r="G84" s="100">
        <v>0.43604975999880807</v>
      </c>
      <c r="H84" s="100">
        <v>3.1613986304451918</v>
      </c>
      <c r="I84" s="100">
        <v>-0.95370709895849559</v>
      </c>
      <c r="J84" s="100">
        <v>-3.6912943848608939</v>
      </c>
      <c r="K84" s="100">
        <v>7.7049086968319414E-2</v>
      </c>
      <c r="L84" s="100">
        <v>0.97869057143144056</v>
      </c>
      <c r="M84" s="100">
        <v>-2.8374213427322879</v>
      </c>
      <c r="N84" s="100">
        <v>-2.1673955004217769</v>
      </c>
      <c r="O84" s="100">
        <v>8.561825964900045</v>
      </c>
      <c r="P84" s="100">
        <v>0.63820304124187388</v>
      </c>
      <c r="Q84" s="100">
        <v>4.6596529419181243</v>
      </c>
      <c r="R84" s="100">
        <v>4.8071182680101101</v>
      </c>
      <c r="S84" s="100">
        <v>8.2594756449680382</v>
      </c>
      <c r="T84" s="100">
        <v>1.2408795420854786</v>
      </c>
      <c r="U84" s="100">
        <v>4.587469567318287</v>
      </c>
      <c r="V84" s="100">
        <v>4.6502580726639708</v>
      </c>
      <c r="W84" s="100">
        <v>2.8684761739581828</v>
      </c>
      <c r="X84" s="100">
        <v>1.1833436990617787</v>
      </c>
      <c r="Y84" s="100" t="s">
        <v>0</v>
      </c>
      <c r="Z84" s="132"/>
    </row>
    <row r="85" spans="1:26" ht="11.45" customHeight="1" x14ac:dyDescent="0.2">
      <c r="A85" s="27">
        <f>IF(D85&lt;&gt;"",COUNTA($D$6:D85),"")</f>
        <v>58</v>
      </c>
      <c r="B85" s="55" t="s">
        <v>146</v>
      </c>
      <c r="C85" s="121">
        <v>1.7870166458204011</v>
      </c>
      <c r="D85" s="100">
        <v>1.9480710875063512</v>
      </c>
      <c r="E85" s="100">
        <v>4.1130110889532441</v>
      </c>
      <c r="F85" s="100">
        <v>1.0159627678671195</v>
      </c>
      <c r="G85" s="100">
        <v>1.888176837238345</v>
      </c>
      <c r="H85" s="100">
        <v>3.5502042499667561</v>
      </c>
      <c r="I85" s="100">
        <v>-0.23859508069799296</v>
      </c>
      <c r="J85" s="100">
        <v>4.2830314223706383</v>
      </c>
      <c r="K85" s="100">
        <v>6.6486181882150195</v>
      </c>
      <c r="L85" s="100">
        <v>7.3857396866577947</v>
      </c>
      <c r="M85" s="100">
        <v>6.5308861883907277</v>
      </c>
      <c r="N85" s="100">
        <v>6.2288976431832177</v>
      </c>
      <c r="O85" s="100">
        <v>7.2937515125916645</v>
      </c>
      <c r="P85" s="100">
        <v>2.3876624930422916</v>
      </c>
      <c r="Q85" s="100">
        <v>4.3665567247788077</v>
      </c>
      <c r="R85" s="100">
        <v>7.6778916497651171</v>
      </c>
      <c r="S85" s="100">
        <v>7.2336227632168386</v>
      </c>
      <c r="T85" s="100">
        <v>7.214613427384502</v>
      </c>
      <c r="U85" s="100">
        <v>4.4367618241846944</v>
      </c>
      <c r="V85" s="100">
        <v>7.223177188574919</v>
      </c>
      <c r="W85" s="100">
        <v>5.7886209363123164</v>
      </c>
      <c r="X85" s="100">
        <v>5.9151447023382291</v>
      </c>
      <c r="Y85" s="100" t="s">
        <v>0</v>
      </c>
      <c r="Z85" s="132"/>
    </row>
    <row r="86" spans="1:26" ht="11.45" customHeight="1" x14ac:dyDescent="0.2">
      <c r="A86" s="27">
        <f>IF(D86&lt;&gt;"",COUNTA($D$6:D86),"")</f>
        <v>59</v>
      </c>
      <c r="B86" s="55" t="s">
        <v>147</v>
      </c>
      <c r="C86" s="121">
        <v>2.5238407369905707</v>
      </c>
      <c r="D86" s="100">
        <v>-5.4607669851347032</v>
      </c>
      <c r="E86" s="100">
        <v>-1.0926898326559664</v>
      </c>
      <c r="F86" s="100">
        <v>-3.1852514014041975</v>
      </c>
      <c r="G86" s="100">
        <v>-6.279463754515314</v>
      </c>
      <c r="H86" s="100">
        <v>-3.9595425297500801</v>
      </c>
      <c r="I86" s="100">
        <v>-3.752761066783088</v>
      </c>
      <c r="J86" s="100">
        <v>-1.2531185220782639</v>
      </c>
      <c r="K86" s="100">
        <v>-6.4727933877925997E-2</v>
      </c>
      <c r="L86" s="100">
        <v>-0.25393641625000202</v>
      </c>
      <c r="M86" s="100">
        <v>1.9688280969284091</v>
      </c>
      <c r="N86" s="100">
        <v>-1.1639556160937485</v>
      </c>
      <c r="O86" s="100">
        <v>4.1464420697197015</v>
      </c>
      <c r="P86" s="100">
        <v>3.9759844399311642E-2</v>
      </c>
      <c r="Q86" s="100">
        <v>6.511271042091856</v>
      </c>
      <c r="R86" s="100">
        <v>1.880127128289502</v>
      </c>
      <c r="S86" s="100">
        <v>4.5111941987012694</v>
      </c>
      <c r="T86" s="100">
        <v>4.368834170215127</v>
      </c>
      <c r="U86" s="100">
        <v>1.8121686776665573</v>
      </c>
      <c r="V86" s="100">
        <v>2.1859906611198761</v>
      </c>
      <c r="W86" s="100">
        <v>-2.2353037934618172</v>
      </c>
      <c r="X86" s="100">
        <v>0.76885034440212707</v>
      </c>
      <c r="Y86" s="100" t="s">
        <v>0</v>
      </c>
      <c r="Z86" s="132"/>
    </row>
    <row r="87" spans="1:26" ht="11.45" customHeight="1" x14ac:dyDescent="0.2">
      <c r="A87" s="27" t="str">
        <f>IF(D87&lt;&gt;"",COUNTA($D$6:D87),"")</f>
        <v/>
      </c>
      <c r="B87" s="55" t="s">
        <v>50</v>
      </c>
      <c r="C87" s="121"/>
      <c r="D87" s="100"/>
      <c r="E87" s="100"/>
      <c r="F87" s="100"/>
      <c r="G87" s="100"/>
      <c r="H87" s="100"/>
      <c r="I87" s="100"/>
      <c r="J87" s="100"/>
      <c r="K87" s="100"/>
      <c r="L87" s="100"/>
      <c r="M87" s="100"/>
      <c r="N87" s="100"/>
      <c r="O87" s="100"/>
      <c r="P87" s="100"/>
      <c r="Q87" s="100"/>
      <c r="R87" s="100"/>
      <c r="S87" s="100"/>
      <c r="T87" s="100"/>
      <c r="U87" s="100"/>
      <c r="V87" s="100"/>
      <c r="W87" s="100"/>
      <c r="X87" s="100"/>
      <c r="Y87" s="100"/>
      <c r="Z87" s="132"/>
    </row>
    <row r="88" spans="1:26" ht="11.45" customHeight="1" x14ac:dyDescent="0.2">
      <c r="A88" s="27">
        <f>IF(D88&lt;&gt;"",COUNTA($D$6:D88),"")</f>
        <v>60</v>
      </c>
      <c r="B88" s="55" t="s">
        <v>148</v>
      </c>
      <c r="C88" s="121">
        <v>6.2285584261009594</v>
      </c>
      <c r="D88" s="100">
        <v>-0.73775961641443055</v>
      </c>
      <c r="E88" s="100">
        <v>0.29007639923476269</v>
      </c>
      <c r="F88" s="100">
        <v>-4.5880746472462448</v>
      </c>
      <c r="G88" s="100">
        <v>-10.434032144746771</v>
      </c>
      <c r="H88" s="100">
        <v>2.0099456234898776</v>
      </c>
      <c r="I88" s="100">
        <v>-0.82497128264522435</v>
      </c>
      <c r="J88" s="100">
        <v>0.51546885170578549</v>
      </c>
      <c r="K88" s="100">
        <v>1.457052658644941</v>
      </c>
      <c r="L88" s="100">
        <v>-4.9532319909139124</v>
      </c>
      <c r="M88" s="100">
        <v>2.9394772836128955</v>
      </c>
      <c r="N88" s="100">
        <v>-0.72096012893817873</v>
      </c>
      <c r="O88" s="100">
        <v>7.3730848581188484</v>
      </c>
      <c r="P88" s="100">
        <v>0.15479527874399829</v>
      </c>
      <c r="Q88" s="100">
        <v>0.45782731957604922</v>
      </c>
      <c r="R88" s="100">
        <v>0.97722637661454792</v>
      </c>
      <c r="S88" s="100">
        <v>0.46860397649007651</v>
      </c>
      <c r="T88" s="100">
        <v>2.8906473868671059</v>
      </c>
      <c r="U88" s="100">
        <v>6.0816137656817713</v>
      </c>
      <c r="V88" s="100">
        <v>6.158264199106573</v>
      </c>
      <c r="W88" s="100">
        <v>-8.3665293170948853</v>
      </c>
      <c r="X88" s="100">
        <v>1.177530590467649</v>
      </c>
      <c r="Y88" s="100" t="s">
        <v>0</v>
      </c>
      <c r="Z88" s="132"/>
    </row>
    <row r="89" spans="1:26" ht="11.45" customHeight="1" x14ac:dyDescent="0.2">
      <c r="A89" s="27">
        <f>IF(D89&lt;&gt;"",COUNTA($D$6:D89),"")</f>
        <v>61</v>
      </c>
      <c r="B89" s="55" t="s">
        <v>149</v>
      </c>
      <c r="C89" s="121">
        <v>0.47681683656691876</v>
      </c>
      <c r="D89" s="100">
        <v>-8.1970292021838418</v>
      </c>
      <c r="E89" s="100">
        <v>-2.3915962948183767</v>
      </c>
      <c r="F89" s="100">
        <v>-3.230472316759359</v>
      </c>
      <c r="G89" s="100">
        <v>-4.9940705062908393</v>
      </c>
      <c r="H89" s="100">
        <v>-6.5384571976750747</v>
      </c>
      <c r="I89" s="100">
        <v>-5.1635278149437998</v>
      </c>
      <c r="J89" s="100">
        <v>-2.4732732671552773</v>
      </c>
      <c r="K89" s="100">
        <v>-0.64470475185786724</v>
      </c>
      <c r="L89" s="100">
        <v>1.9442991666162939</v>
      </c>
      <c r="M89" s="100">
        <v>1.4908673739027314</v>
      </c>
      <c r="N89" s="100">
        <v>-2.1144183825359812</v>
      </c>
      <c r="O89" s="100">
        <v>2.6936271584049991</v>
      </c>
      <c r="P89" s="100">
        <v>-0.74721909161204247</v>
      </c>
      <c r="Q89" s="100">
        <v>10.072891233447987</v>
      </c>
      <c r="R89" s="100">
        <v>0.90160313271237291</v>
      </c>
      <c r="S89" s="100">
        <v>6.2445127556224911</v>
      </c>
      <c r="T89" s="100">
        <v>4.9395874687149393</v>
      </c>
      <c r="U89" s="100">
        <v>-0.83495417106999958</v>
      </c>
      <c r="V89" s="100">
        <v>-1.6866640542552243</v>
      </c>
      <c r="W89" s="100">
        <v>-0.10523474307116736</v>
      </c>
      <c r="X89" s="100">
        <v>-1.3701261824991187</v>
      </c>
      <c r="Y89" s="100" t="s">
        <v>0</v>
      </c>
      <c r="Z89" s="132"/>
    </row>
    <row r="90" spans="1:26" ht="11.45" customHeight="1" x14ac:dyDescent="0.2">
      <c r="A90" s="27">
        <f>IF(D90&lt;&gt;"",COUNTA($D$6:D90),"")</f>
        <v>62</v>
      </c>
      <c r="B90" s="55" t="s">
        <v>150</v>
      </c>
      <c r="C90" s="121">
        <v>14.717406210206681</v>
      </c>
      <c r="D90" s="100">
        <v>8.4105366520087088</v>
      </c>
      <c r="E90" s="100">
        <v>11.038475170322529</v>
      </c>
      <c r="F90" s="100">
        <v>9.6112923818981422</v>
      </c>
      <c r="G90" s="100">
        <v>5.3225910826376754</v>
      </c>
      <c r="H90" s="100">
        <v>-6.7340481091210718</v>
      </c>
      <c r="I90" s="100">
        <v>-4.8288810566882967</v>
      </c>
      <c r="J90" s="100">
        <v>2.5404077112103276</v>
      </c>
      <c r="K90" s="100">
        <v>-3.3550477604887434</v>
      </c>
      <c r="L90" s="100">
        <v>5.504138581357175</v>
      </c>
      <c r="M90" s="100">
        <v>1.5988612665099804</v>
      </c>
      <c r="N90" s="100">
        <v>8.0183761240714198</v>
      </c>
      <c r="O90" s="100">
        <v>0.88981389316200643</v>
      </c>
      <c r="P90" s="100">
        <v>8.5864625687634533</v>
      </c>
      <c r="Q90" s="100">
        <v>5.0908590308370041</v>
      </c>
      <c r="R90" s="100">
        <v>18.253032565694674</v>
      </c>
      <c r="S90" s="100">
        <v>7.9803261254874158</v>
      </c>
      <c r="T90" s="100">
        <v>5.8209200213385861</v>
      </c>
      <c r="U90" s="100">
        <v>7.4551623848763935</v>
      </c>
      <c r="V90" s="100">
        <v>18.143269577769757</v>
      </c>
      <c r="W90" s="100">
        <v>6.9507445589919818</v>
      </c>
      <c r="X90" s="100">
        <v>13.832005255190928</v>
      </c>
      <c r="Y90" s="100" t="s">
        <v>0</v>
      </c>
      <c r="Z90" s="132"/>
    </row>
    <row r="91" spans="1:26" ht="20.100000000000001" customHeight="1" x14ac:dyDescent="0.2">
      <c r="A91" s="27" t="str">
        <f>IF(D91&lt;&gt;"",COUNTA($D$6:D91),"")</f>
        <v/>
      </c>
      <c r="B91" s="52"/>
      <c r="C91" s="199" t="s">
        <v>86</v>
      </c>
      <c r="D91" s="200"/>
      <c r="E91" s="200"/>
      <c r="F91" s="200"/>
      <c r="G91" s="200"/>
      <c r="H91" s="200" t="s">
        <v>86</v>
      </c>
      <c r="I91" s="200"/>
      <c r="J91" s="200"/>
      <c r="K91" s="200"/>
      <c r="L91" s="200"/>
      <c r="M91" s="200"/>
      <c r="N91" s="200" t="s">
        <v>86</v>
      </c>
      <c r="O91" s="200"/>
      <c r="P91" s="200"/>
      <c r="Q91" s="200"/>
      <c r="R91" s="200"/>
      <c r="S91" s="200"/>
      <c r="T91" s="200" t="s">
        <v>86</v>
      </c>
      <c r="U91" s="200"/>
      <c r="V91" s="200"/>
      <c r="W91" s="200"/>
      <c r="X91" s="200"/>
      <c r="Y91" s="200"/>
    </row>
    <row r="92" spans="1:26" ht="11.45" customHeight="1" x14ac:dyDescent="0.2">
      <c r="A92" s="27">
        <f>IF(D92&lt;&gt;"",COUNTA($D$6:D92),"")</f>
        <v>63</v>
      </c>
      <c r="B92" s="53" t="s">
        <v>102</v>
      </c>
      <c r="C92" s="126">
        <v>19289</v>
      </c>
      <c r="D92" s="107">
        <v>19730</v>
      </c>
      <c r="E92" s="107">
        <v>20089</v>
      </c>
      <c r="F92" s="107">
        <v>20385</v>
      </c>
      <c r="G92" s="107">
        <v>20482</v>
      </c>
      <c r="H92" s="107">
        <v>20708</v>
      </c>
      <c r="I92" s="107">
        <v>20738</v>
      </c>
      <c r="J92" s="107">
        <v>21059</v>
      </c>
      <c r="K92" s="107">
        <v>21504</v>
      </c>
      <c r="L92" s="107">
        <v>21941</v>
      </c>
      <c r="M92" s="107">
        <v>22510</v>
      </c>
      <c r="N92" s="107">
        <v>23432</v>
      </c>
      <c r="O92" s="107">
        <v>24279</v>
      </c>
      <c r="P92" s="107">
        <v>24722</v>
      </c>
      <c r="Q92" s="107">
        <v>25525</v>
      </c>
      <c r="R92" s="107">
        <v>26678</v>
      </c>
      <c r="S92" s="107">
        <v>27557</v>
      </c>
      <c r="T92" s="107">
        <v>28306</v>
      </c>
      <c r="U92" s="107">
        <v>29374</v>
      </c>
      <c r="V92" s="107">
        <v>30544</v>
      </c>
      <c r="W92" s="107">
        <v>30973</v>
      </c>
      <c r="X92" s="107">
        <v>31897</v>
      </c>
      <c r="Y92" s="107">
        <v>34026</v>
      </c>
      <c r="Z92" s="136"/>
    </row>
    <row r="93" spans="1:26" ht="11.45" customHeight="1" x14ac:dyDescent="0.2">
      <c r="A93" s="27" t="str">
        <f>IF(D93&lt;&gt;"",COUNTA($D$6:D93),"")</f>
        <v/>
      </c>
      <c r="B93" s="52" t="s">
        <v>42</v>
      </c>
      <c r="C93" s="127"/>
      <c r="D93" s="109"/>
      <c r="E93" s="109"/>
      <c r="F93" s="109"/>
      <c r="G93" s="109"/>
      <c r="H93" s="109"/>
      <c r="I93" s="109"/>
      <c r="J93" s="109"/>
      <c r="K93" s="109"/>
      <c r="L93" s="109"/>
      <c r="M93" s="109"/>
      <c r="N93" s="109"/>
      <c r="O93" s="109"/>
      <c r="P93" s="109"/>
      <c r="Q93" s="109"/>
      <c r="R93" s="109"/>
      <c r="S93" s="109"/>
      <c r="T93" s="107"/>
      <c r="U93" s="107"/>
      <c r="V93" s="107"/>
      <c r="W93" s="107"/>
      <c r="X93" s="107"/>
      <c r="Z93" s="136"/>
    </row>
    <row r="94" spans="1:26" ht="11.45" customHeight="1" x14ac:dyDescent="0.2">
      <c r="A94" s="27">
        <f>IF(D94&lt;&gt;"",COUNTA($D$6:D94),"")</f>
        <v>64</v>
      </c>
      <c r="B94" s="53" t="s">
        <v>43</v>
      </c>
      <c r="C94" s="126">
        <v>17682</v>
      </c>
      <c r="D94" s="107">
        <v>17870</v>
      </c>
      <c r="E94" s="107">
        <v>18028</v>
      </c>
      <c r="F94" s="107">
        <v>18054</v>
      </c>
      <c r="G94" s="107">
        <v>17747</v>
      </c>
      <c r="H94" s="107">
        <v>18065</v>
      </c>
      <c r="I94" s="107">
        <v>18290</v>
      </c>
      <c r="J94" s="107">
        <v>18582</v>
      </c>
      <c r="K94" s="107">
        <v>19172</v>
      </c>
      <c r="L94" s="107">
        <v>19424</v>
      </c>
      <c r="M94" s="107">
        <v>19890</v>
      </c>
      <c r="N94" s="107">
        <v>20550</v>
      </c>
      <c r="O94" s="107">
        <v>20825</v>
      </c>
      <c r="P94" s="107">
        <v>21432</v>
      </c>
      <c r="Q94" s="107">
        <v>21780</v>
      </c>
      <c r="R94" s="107">
        <v>21793</v>
      </c>
      <c r="S94" s="107">
        <v>22435</v>
      </c>
      <c r="T94" s="107">
        <v>22611</v>
      </c>
      <c r="U94" s="107">
        <v>22880</v>
      </c>
      <c r="V94" s="107">
        <v>23044</v>
      </c>
      <c r="W94" s="107">
        <v>23061</v>
      </c>
      <c r="X94" s="107">
        <v>23357</v>
      </c>
      <c r="Y94" s="107">
        <v>24144</v>
      </c>
      <c r="Z94" s="136"/>
    </row>
    <row r="95" spans="1:26" ht="11.45" customHeight="1" x14ac:dyDescent="0.2">
      <c r="A95" s="27">
        <f>IF(D95&lt;&gt;"",COUNTA($D$6:D95),"")</f>
        <v>65</v>
      </c>
      <c r="B95" s="53" t="s">
        <v>101</v>
      </c>
      <c r="C95" s="126">
        <v>20716</v>
      </c>
      <c r="D95" s="107">
        <v>21287</v>
      </c>
      <c r="E95" s="107">
        <v>21725</v>
      </c>
      <c r="F95" s="107">
        <v>22277</v>
      </c>
      <c r="G95" s="107">
        <v>22789</v>
      </c>
      <c r="H95" s="107">
        <v>23201</v>
      </c>
      <c r="I95" s="107">
        <v>23419</v>
      </c>
      <c r="J95" s="107">
        <v>24203</v>
      </c>
      <c r="K95" s="107">
        <v>24709</v>
      </c>
      <c r="L95" s="107">
        <v>25044</v>
      </c>
      <c r="M95" s="107">
        <v>25492</v>
      </c>
      <c r="N95" s="107">
        <v>26434</v>
      </c>
      <c r="O95" s="107">
        <v>26595</v>
      </c>
      <c r="P95" s="107">
        <v>27532</v>
      </c>
      <c r="Q95" s="107">
        <v>28714</v>
      </c>
      <c r="R95" s="107">
        <v>29807</v>
      </c>
      <c r="S95" s="107">
        <v>30572</v>
      </c>
      <c r="T95" s="107">
        <v>31554</v>
      </c>
      <c r="U95" s="107">
        <v>32838</v>
      </c>
      <c r="V95" s="107">
        <v>33991</v>
      </c>
      <c r="W95" s="107">
        <v>33647</v>
      </c>
      <c r="X95" s="107">
        <v>35007</v>
      </c>
      <c r="Y95" s="107">
        <v>37291</v>
      </c>
      <c r="Z95" s="136"/>
    </row>
    <row r="96" spans="1:26" ht="11.45" customHeight="1" x14ac:dyDescent="0.2">
      <c r="A96" s="27" t="str">
        <f>IF(D96&lt;&gt;"",COUNTA($D$6:D96),"")</f>
        <v/>
      </c>
      <c r="B96" s="55" t="s">
        <v>44</v>
      </c>
      <c r="C96" s="127"/>
      <c r="D96" s="109"/>
      <c r="E96" s="109"/>
      <c r="F96" s="109"/>
      <c r="G96" s="109"/>
      <c r="H96" s="109"/>
      <c r="I96" s="109"/>
      <c r="J96" s="109"/>
      <c r="K96" s="109"/>
      <c r="L96" s="109"/>
      <c r="M96" s="109"/>
      <c r="N96" s="109"/>
      <c r="O96" s="109"/>
      <c r="P96" s="109"/>
      <c r="Q96" s="109"/>
      <c r="R96" s="109"/>
      <c r="S96" s="109"/>
      <c r="T96" s="109"/>
      <c r="U96" s="109"/>
      <c r="V96" s="109"/>
      <c r="W96" s="109"/>
      <c r="X96" s="109"/>
      <c r="Z96" s="136"/>
    </row>
    <row r="97" spans="1:26" ht="11.45" customHeight="1" x14ac:dyDescent="0.2">
      <c r="A97" s="27">
        <f>IF(D97&lt;&gt;"",COUNTA($D$6:D97),"")</f>
        <v>66</v>
      </c>
      <c r="B97" s="55" t="s">
        <v>100</v>
      </c>
      <c r="C97" s="127">
        <v>22633</v>
      </c>
      <c r="D97" s="109">
        <v>22985</v>
      </c>
      <c r="E97" s="109">
        <v>23454</v>
      </c>
      <c r="F97" s="109">
        <v>23862</v>
      </c>
      <c r="G97" s="109">
        <v>24230</v>
      </c>
      <c r="H97" s="109">
        <v>24579</v>
      </c>
      <c r="I97" s="109">
        <v>24883</v>
      </c>
      <c r="J97" s="109">
        <v>25343</v>
      </c>
      <c r="K97" s="109">
        <v>25881</v>
      </c>
      <c r="L97" s="109">
        <v>25844</v>
      </c>
      <c r="M97" s="109">
        <v>26197</v>
      </c>
      <c r="N97" s="109">
        <v>27283</v>
      </c>
      <c r="O97" s="109">
        <v>27324</v>
      </c>
      <c r="P97" s="109">
        <v>28339</v>
      </c>
      <c r="Q97" s="109">
        <v>29372</v>
      </c>
      <c r="R97" s="109">
        <v>30533</v>
      </c>
      <c r="S97" s="109">
        <v>31361</v>
      </c>
      <c r="T97" s="109">
        <v>32389</v>
      </c>
      <c r="U97" s="109">
        <v>33664</v>
      </c>
      <c r="V97" s="109">
        <v>34818</v>
      </c>
      <c r="W97" s="109">
        <v>33946</v>
      </c>
      <c r="X97" s="109">
        <v>35538</v>
      </c>
      <c r="Y97" s="109">
        <v>38039</v>
      </c>
      <c r="Z97" s="136"/>
    </row>
    <row r="98" spans="1:26" ht="11.45" customHeight="1" x14ac:dyDescent="0.2">
      <c r="A98" s="27" t="str">
        <f>IF(D98&lt;&gt;"",COUNTA($D$6:D98),"")</f>
        <v/>
      </c>
      <c r="B98" s="55" t="s">
        <v>45</v>
      </c>
      <c r="C98" s="127"/>
      <c r="D98" s="109"/>
      <c r="E98" s="109"/>
      <c r="F98" s="109"/>
      <c r="G98" s="109"/>
      <c r="H98" s="109"/>
      <c r="I98" s="109"/>
      <c r="J98" s="109"/>
      <c r="K98" s="109"/>
      <c r="L98" s="109"/>
      <c r="M98" s="109"/>
      <c r="N98" s="109"/>
      <c r="O98" s="109"/>
      <c r="P98" s="109"/>
      <c r="Q98" s="109"/>
      <c r="R98" s="109"/>
      <c r="S98" s="109"/>
      <c r="T98" s="109"/>
      <c r="U98" s="109"/>
      <c r="V98" s="109"/>
      <c r="W98" s="109"/>
      <c r="X98" s="109"/>
      <c r="Y98" s="109"/>
      <c r="Z98" s="136"/>
    </row>
    <row r="99" spans="1:26" ht="11.45" customHeight="1" x14ac:dyDescent="0.2">
      <c r="A99" s="27">
        <f>IF(D99&lt;&gt;"",COUNTA($D$6:D99),"")</f>
        <v>67</v>
      </c>
      <c r="B99" s="55" t="s">
        <v>46</v>
      </c>
      <c r="C99" s="127">
        <v>21900</v>
      </c>
      <c r="D99" s="109">
        <v>22077</v>
      </c>
      <c r="E99" s="109">
        <v>21140</v>
      </c>
      <c r="F99" s="109">
        <v>21363</v>
      </c>
      <c r="G99" s="109">
        <v>20797</v>
      </c>
      <c r="H99" s="109">
        <v>20257</v>
      </c>
      <c r="I99" s="109">
        <v>20921</v>
      </c>
      <c r="J99" s="109">
        <v>21954</v>
      </c>
      <c r="K99" s="109">
        <v>23192</v>
      </c>
      <c r="L99" s="109">
        <v>25740</v>
      </c>
      <c r="M99" s="109">
        <v>25597</v>
      </c>
      <c r="N99" s="109">
        <v>25222</v>
      </c>
      <c r="O99" s="109">
        <v>23949</v>
      </c>
      <c r="P99" s="109">
        <v>25211</v>
      </c>
      <c r="Q99" s="109">
        <v>30945</v>
      </c>
      <c r="R99" s="109">
        <v>31736</v>
      </c>
      <c r="S99" s="109">
        <v>31952</v>
      </c>
      <c r="T99" s="109">
        <v>31616</v>
      </c>
      <c r="U99" s="109">
        <v>31960</v>
      </c>
      <c r="V99" s="109">
        <v>29868</v>
      </c>
      <c r="W99" s="109">
        <v>30164</v>
      </c>
      <c r="X99" s="109">
        <v>31555</v>
      </c>
      <c r="Y99" s="109" t="s">
        <v>0</v>
      </c>
      <c r="Z99" s="136"/>
    </row>
    <row r="100" spans="1:26" ht="11.45" customHeight="1" x14ac:dyDescent="0.2">
      <c r="A100" s="27">
        <f>IF(D100&lt;&gt;"",COUNTA($D$6:D100),"")</f>
        <v>68</v>
      </c>
      <c r="B100" s="55" t="s">
        <v>47</v>
      </c>
      <c r="C100" s="127">
        <v>22131</v>
      </c>
      <c r="D100" s="109">
        <v>22392</v>
      </c>
      <c r="E100" s="109">
        <v>22822</v>
      </c>
      <c r="F100" s="109">
        <v>23142</v>
      </c>
      <c r="G100" s="109">
        <v>23534</v>
      </c>
      <c r="H100" s="109">
        <v>23978</v>
      </c>
      <c r="I100" s="109">
        <v>24293</v>
      </c>
      <c r="J100" s="109">
        <v>24844</v>
      </c>
      <c r="K100" s="109">
        <v>25320</v>
      </c>
      <c r="L100" s="109">
        <v>25054</v>
      </c>
      <c r="M100" s="109">
        <v>25321</v>
      </c>
      <c r="N100" s="109">
        <v>26459</v>
      </c>
      <c r="O100" s="109">
        <v>26385</v>
      </c>
      <c r="P100" s="109">
        <v>27304</v>
      </c>
      <c r="Q100" s="109">
        <v>28244</v>
      </c>
      <c r="R100" s="109">
        <v>29409</v>
      </c>
      <c r="S100" s="109">
        <v>30268</v>
      </c>
      <c r="T100" s="109">
        <v>31366</v>
      </c>
      <c r="U100" s="109">
        <v>32673</v>
      </c>
      <c r="V100" s="109">
        <v>33845</v>
      </c>
      <c r="W100" s="109">
        <v>32536</v>
      </c>
      <c r="X100" s="109">
        <v>34061</v>
      </c>
      <c r="Y100" s="109">
        <v>36709</v>
      </c>
      <c r="Z100" s="136"/>
    </row>
    <row r="101" spans="1:26" ht="11.45" customHeight="1" x14ac:dyDescent="0.2">
      <c r="A101" s="27">
        <f>IF(D101&lt;&gt;"",COUNTA($D$6:D101),"")</f>
        <v>69</v>
      </c>
      <c r="B101" s="55" t="s">
        <v>48</v>
      </c>
      <c r="C101" s="127">
        <v>30697</v>
      </c>
      <c r="D101" s="109">
        <v>31635</v>
      </c>
      <c r="E101" s="109">
        <v>32521</v>
      </c>
      <c r="F101" s="109">
        <v>33459</v>
      </c>
      <c r="G101" s="109">
        <v>34425</v>
      </c>
      <c r="H101" s="109">
        <v>34378</v>
      </c>
      <c r="I101" s="109">
        <v>34448</v>
      </c>
      <c r="J101" s="109">
        <v>34609</v>
      </c>
      <c r="K101" s="109">
        <v>36305</v>
      </c>
      <c r="L101" s="109">
        <v>37413</v>
      </c>
      <c r="M101" s="109">
        <v>37664</v>
      </c>
      <c r="N101" s="109">
        <v>38653</v>
      </c>
      <c r="O101" s="109">
        <v>40590</v>
      </c>
      <c r="P101" s="109">
        <v>43692</v>
      </c>
      <c r="Q101" s="109">
        <v>45436</v>
      </c>
      <c r="R101" s="109">
        <v>47061</v>
      </c>
      <c r="S101" s="109">
        <v>48201</v>
      </c>
      <c r="T101" s="109">
        <v>48913</v>
      </c>
      <c r="U101" s="109">
        <v>51155</v>
      </c>
      <c r="V101" s="109">
        <v>52847</v>
      </c>
      <c r="W101" s="109">
        <v>54237</v>
      </c>
      <c r="X101" s="109">
        <v>55385</v>
      </c>
      <c r="Y101" s="109" t="s">
        <v>0</v>
      </c>
      <c r="Z101" s="136"/>
    </row>
    <row r="102" spans="1:26" ht="11.45" customHeight="1" x14ac:dyDescent="0.2">
      <c r="A102" s="27">
        <f>IF(D102&lt;&gt;"",COUNTA($D$6:D102),"")</f>
        <v>70</v>
      </c>
      <c r="B102" s="55" t="s">
        <v>49</v>
      </c>
      <c r="C102" s="127">
        <v>22678</v>
      </c>
      <c r="D102" s="109">
        <v>23639</v>
      </c>
      <c r="E102" s="109">
        <v>24302</v>
      </c>
      <c r="F102" s="109">
        <v>25077</v>
      </c>
      <c r="G102" s="109">
        <v>25280</v>
      </c>
      <c r="H102" s="109">
        <v>24708</v>
      </c>
      <c r="I102" s="109">
        <v>25514</v>
      </c>
      <c r="J102" s="109">
        <v>25517</v>
      </c>
      <c r="K102" s="109">
        <v>26286</v>
      </c>
      <c r="L102" s="109">
        <v>27744</v>
      </c>
      <c r="M102" s="109">
        <v>28911</v>
      </c>
      <c r="N102" s="109">
        <v>29137</v>
      </c>
      <c r="O102" s="109">
        <v>29280</v>
      </c>
      <c r="P102" s="109">
        <v>29605</v>
      </c>
      <c r="Q102" s="109">
        <v>30995</v>
      </c>
      <c r="R102" s="109">
        <v>31511</v>
      </c>
      <c r="S102" s="109">
        <v>31899</v>
      </c>
      <c r="T102" s="109">
        <v>32536</v>
      </c>
      <c r="U102" s="109">
        <v>33018</v>
      </c>
      <c r="V102" s="109">
        <v>33462</v>
      </c>
      <c r="W102" s="109">
        <v>34813</v>
      </c>
      <c r="X102" s="109">
        <v>35870</v>
      </c>
      <c r="Y102" s="109" t="s">
        <v>0</v>
      </c>
      <c r="Z102" s="136"/>
    </row>
    <row r="103" spans="1:26" ht="11.45" customHeight="1" x14ac:dyDescent="0.2">
      <c r="A103" s="27">
        <f>IF(D103&lt;&gt;"",COUNTA($D$6:D103),"")</f>
        <v>71</v>
      </c>
      <c r="B103" s="55" t="s">
        <v>55</v>
      </c>
      <c r="C103" s="127">
        <v>18716</v>
      </c>
      <c r="D103" s="109">
        <v>19199</v>
      </c>
      <c r="E103" s="109">
        <v>19372</v>
      </c>
      <c r="F103" s="109">
        <v>19847</v>
      </c>
      <c r="G103" s="109">
        <v>20375</v>
      </c>
      <c r="H103" s="109">
        <v>20714</v>
      </c>
      <c r="I103" s="109">
        <v>20661</v>
      </c>
      <c r="J103" s="109">
        <v>21987</v>
      </c>
      <c r="K103" s="109">
        <v>22268</v>
      </c>
      <c r="L103" s="109">
        <v>23360</v>
      </c>
      <c r="M103" s="109">
        <v>24042</v>
      </c>
      <c r="N103" s="109">
        <v>24701</v>
      </c>
      <c r="O103" s="109">
        <v>25074</v>
      </c>
      <c r="P103" s="109">
        <v>25858</v>
      </c>
      <c r="Q103" s="109">
        <v>27330</v>
      </c>
      <c r="R103" s="109">
        <v>28252</v>
      </c>
      <c r="S103" s="109">
        <v>28879</v>
      </c>
      <c r="T103" s="109">
        <v>29717</v>
      </c>
      <c r="U103" s="109">
        <v>31045</v>
      </c>
      <c r="V103" s="109">
        <v>32153</v>
      </c>
      <c r="W103" s="109">
        <v>32986</v>
      </c>
      <c r="X103" s="109">
        <v>33878</v>
      </c>
      <c r="Y103" s="109">
        <v>35722</v>
      </c>
      <c r="Z103" s="136"/>
    </row>
    <row r="104" spans="1:26" ht="11.45" customHeight="1" x14ac:dyDescent="0.2">
      <c r="A104" s="27">
        <f>IF(D104&lt;&gt;"",COUNTA($D$6:D104),"")</f>
        <v>72</v>
      </c>
      <c r="B104" s="53" t="s">
        <v>103</v>
      </c>
      <c r="C104" s="126">
        <v>18916</v>
      </c>
      <c r="D104" s="107">
        <v>19365</v>
      </c>
      <c r="E104" s="107">
        <v>19735</v>
      </c>
      <c r="F104" s="107">
        <v>20003</v>
      </c>
      <c r="G104" s="107">
        <v>20026</v>
      </c>
      <c r="H104" s="107">
        <v>20219</v>
      </c>
      <c r="I104" s="107">
        <v>20196</v>
      </c>
      <c r="J104" s="107">
        <v>20401</v>
      </c>
      <c r="K104" s="107">
        <v>20821</v>
      </c>
      <c r="L104" s="107">
        <v>21290</v>
      </c>
      <c r="M104" s="107">
        <v>21895</v>
      </c>
      <c r="N104" s="107">
        <v>22805</v>
      </c>
      <c r="O104" s="107">
        <v>23829</v>
      </c>
      <c r="P104" s="107">
        <v>24170</v>
      </c>
      <c r="Q104" s="107">
        <v>24907</v>
      </c>
      <c r="R104" s="107">
        <v>26109</v>
      </c>
      <c r="S104" s="107">
        <v>27028</v>
      </c>
      <c r="T104" s="107">
        <v>27733</v>
      </c>
      <c r="U104" s="107">
        <v>28753</v>
      </c>
      <c r="V104" s="107">
        <v>29938</v>
      </c>
      <c r="W104" s="107">
        <v>30568</v>
      </c>
      <c r="X104" s="107">
        <v>31390</v>
      </c>
      <c r="Y104" s="107">
        <v>33535</v>
      </c>
      <c r="Z104" s="136"/>
    </row>
    <row r="105" spans="1:26" ht="11.45" customHeight="1" x14ac:dyDescent="0.2">
      <c r="A105" s="27" t="str">
        <f>IF(D105&lt;&gt;"",COUNTA($D$6:D105),"")</f>
        <v/>
      </c>
      <c r="B105" s="55" t="s">
        <v>44</v>
      </c>
      <c r="C105" s="127"/>
      <c r="D105" s="109"/>
      <c r="E105" s="109"/>
      <c r="F105" s="109"/>
      <c r="G105" s="109"/>
      <c r="H105" s="109"/>
      <c r="I105" s="109"/>
      <c r="J105" s="109"/>
      <c r="K105" s="109"/>
      <c r="L105" s="109"/>
      <c r="M105" s="109"/>
      <c r="N105" s="109"/>
      <c r="O105" s="109"/>
      <c r="P105" s="109"/>
      <c r="Q105" s="109"/>
      <c r="R105" s="109"/>
      <c r="S105" s="109"/>
      <c r="T105" s="109"/>
      <c r="U105" s="109"/>
      <c r="V105" s="109"/>
      <c r="W105" s="109"/>
      <c r="X105" s="109"/>
    </row>
    <row r="106" spans="1:26" ht="22.5" customHeight="1" x14ac:dyDescent="0.2">
      <c r="A106" s="27">
        <f>IF(D106&lt;&gt;"",COUNTA($D$6:D106),"")</f>
        <v>73</v>
      </c>
      <c r="B106" s="55" t="s">
        <v>99</v>
      </c>
      <c r="C106" s="127">
        <v>16960</v>
      </c>
      <c r="D106" s="109">
        <v>17434</v>
      </c>
      <c r="E106" s="109">
        <v>17343</v>
      </c>
      <c r="F106" s="109">
        <v>17447</v>
      </c>
      <c r="G106" s="109">
        <v>17439</v>
      </c>
      <c r="H106" s="109">
        <v>17576</v>
      </c>
      <c r="I106" s="109">
        <v>18054</v>
      </c>
      <c r="J106" s="109">
        <v>18300</v>
      </c>
      <c r="K106" s="109">
        <v>18465</v>
      </c>
      <c r="L106" s="109">
        <v>18493</v>
      </c>
      <c r="M106" s="109">
        <v>18877</v>
      </c>
      <c r="N106" s="109">
        <v>19219</v>
      </c>
      <c r="O106" s="109">
        <v>19810</v>
      </c>
      <c r="P106" s="109">
        <v>20020</v>
      </c>
      <c r="Q106" s="109">
        <v>20606</v>
      </c>
      <c r="R106" s="109">
        <v>21820</v>
      </c>
      <c r="S106" s="109">
        <v>22444</v>
      </c>
      <c r="T106" s="109">
        <v>23121</v>
      </c>
      <c r="U106" s="109">
        <v>24218</v>
      </c>
      <c r="V106" s="109">
        <v>25281</v>
      </c>
      <c r="W106" s="109">
        <v>24959</v>
      </c>
      <c r="X106" s="109">
        <v>25629</v>
      </c>
      <c r="Y106" s="109">
        <v>28798</v>
      </c>
      <c r="Z106" s="136"/>
    </row>
    <row r="107" spans="1:26" ht="11.45" customHeight="1" x14ac:dyDescent="0.2">
      <c r="A107" s="27" t="str">
        <f>IF(D107&lt;&gt;"",COUNTA($D$6:D107),"")</f>
        <v/>
      </c>
      <c r="B107" s="55" t="s">
        <v>45</v>
      </c>
      <c r="C107" s="127"/>
      <c r="D107" s="109"/>
      <c r="E107" s="109"/>
      <c r="F107" s="109"/>
      <c r="G107" s="109"/>
      <c r="H107" s="109"/>
      <c r="I107" s="109"/>
      <c r="J107" s="109"/>
      <c r="K107" s="109"/>
      <c r="L107" s="109"/>
      <c r="M107" s="109"/>
      <c r="N107" s="109"/>
      <c r="O107" s="109"/>
      <c r="P107" s="109"/>
      <c r="Q107" s="109"/>
      <c r="R107" s="109"/>
      <c r="S107" s="109"/>
      <c r="T107" s="109"/>
      <c r="U107" s="109"/>
      <c r="V107" s="109"/>
      <c r="W107" s="109"/>
      <c r="X107" s="109"/>
      <c r="Y107" s="109"/>
      <c r="Z107" s="136"/>
    </row>
    <row r="108" spans="1:26" ht="11.45" customHeight="1" x14ac:dyDescent="0.2">
      <c r="A108" s="27">
        <f>IF(D108&lt;&gt;"",COUNTA($D$6:D108),"")</f>
        <v>74</v>
      </c>
      <c r="B108" s="55" t="s">
        <v>98</v>
      </c>
      <c r="C108" s="127">
        <v>16192</v>
      </c>
      <c r="D108" s="109">
        <v>16577</v>
      </c>
      <c r="E108" s="109">
        <v>16409</v>
      </c>
      <c r="F108" s="109">
        <v>16546</v>
      </c>
      <c r="G108" s="109">
        <v>16585</v>
      </c>
      <c r="H108" s="109">
        <v>16716</v>
      </c>
      <c r="I108" s="109">
        <v>17104</v>
      </c>
      <c r="J108" s="109">
        <v>17478</v>
      </c>
      <c r="K108" s="109">
        <v>17725</v>
      </c>
      <c r="L108" s="109">
        <v>17856</v>
      </c>
      <c r="M108" s="109">
        <v>18297</v>
      </c>
      <c r="N108" s="109">
        <v>18701</v>
      </c>
      <c r="O108" s="109">
        <v>19183</v>
      </c>
      <c r="P108" s="109">
        <v>19364</v>
      </c>
      <c r="Q108" s="109">
        <v>19911</v>
      </c>
      <c r="R108" s="109">
        <v>21117</v>
      </c>
      <c r="S108" s="109">
        <v>21700</v>
      </c>
      <c r="T108" s="109">
        <v>22373</v>
      </c>
      <c r="U108" s="109">
        <v>23458</v>
      </c>
      <c r="V108" s="109">
        <v>24407</v>
      </c>
      <c r="W108" s="109">
        <v>24005</v>
      </c>
      <c r="X108" s="109">
        <v>24521</v>
      </c>
      <c r="Y108" s="109" t="s">
        <v>0</v>
      </c>
      <c r="Z108" s="136"/>
    </row>
    <row r="109" spans="1:26" ht="11.45" customHeight="1" x14ac:dyDescent="0.2">
      <c r="A109" s="27" t="str">
        <f>IF(D109&lt;&gt;"",COUNTA($D$6:D109),"")</f>
        <v/>
      </c>
      <c r="B109" s="55" t="s">
        <v>50</v>
      </c>
      <c r="C109" s="127"/>
      <c r="D109" s="109"/>
      <c r="E109" s="109"/>
      <c r="F109" s="109"/>
      <c r="G109" s="109"/>
      <c r="H109" s="109"/>
      <c r="I109" s="109"/>
      <c r="J109" s="109"/>
      <c r="K109" s="109"/>
      <c r="L109" s="109"/>
      <c r="M109" s="109"/>
      <c r="N109" s="109"/>
      <c r="O109" s="109"/>
      <c r="P109" s="109"/>
      <c r="Q109" s="109"/>
      <c r="R109" s="109"/>
      <c r="S109" s="109"/>
      <c r="T109" s="109"/>
      <c r="U109" s="109"/>
      <c r="V109" s="109"/>
      <c r="W109" s="109"/>
      <c r="X109" s="109"/>
      <c r="Y109" s="109"/>
      <c r="Z109" s="136"/>
    </row>
    <row r="110" spans="1:26" ht="11.45" customHeight="1" x14ac:dyDescent="0.2">
      <c r="A110" s="27">
        <f>IF(D110&lt;&gt;"",COUNTA($D$6:D110),"")</f>
        <v>75</v>
      </c>
      <c r="B110" s="57" t="s">
        <v>156</v>
      </c>
      <c r="C110" s="127">
        <v>16277</v>
      </c>
      <c r="D110" s="109">
        <v>16838</v>
      </c>
      <c r="E110" s="109">
        <v>16463</v>
      </c>
      <c r="F110" s="109">
        <v>16558</v>
      </c>
      <c r="G110" s="109">
        <v>16398</v>
      </c>
      <c r="H110" s="109">
        <v>16916</v>
      </c>
      <c r="I110" s="109">
        <v>17633</v>
      </c>
      <c r="J110" s="109">
        <v>18051</v>
      </c>
      <c r="K110" s="109">
        <v>18563</v>
      </c>
      <c r="L110" s="109">
        <v>18626</v>
      </c>
      <c r="M110" s="109">
        <v>18995</v>
      </c>
      <c r="N110" s="109">
        <v>19302</v>
      </c>
      <c r="O110" s="109">
        <v>19355</v>
      </c>
      <c r="P110" s="109">
        <v>19377</v>
      </c>
      <c r="Q110" s="109">
        <v>20304</v>
      </c>
      <c r="R110" s="109">
        <v>21290</v>
      </c>
      <c r="S110" s="109">
        <v>21995</v>
      </c>
      <c r="T110" s="109">
        <v>22700</v>
      </c>
      <c r="U110" s="109">
        <v>23729</v>
      </c>
      <c r="V110" s="109">
        <v>24662</v>
      </c>
      <c r="W110" s="109">
        <v>24529</v>
      </c>
      <c r="X110" s="109">
        <v>24856</v>
      </c>
      <c r="Y110" s="109" t="s">
        <v>0</v>
      </c>
      <c r="Z110" s="136"/>
    </row>
    <row r="111" spans="1:26" ht="11.45" customHeight="1" x14ac:dyDescent="0.2">
      <c r="A111" s="27">
        <f>IF(D111&lt;&gt;"",COUNTA($D$6:D111),"")</f>
        <v>76</v>
      </c>
      <c r="B111" s="57" t="s">
        <v>51</v>
      </c>
      <c r="C111" s="127">
        <v>18404</v>
      </c>
      <c r="D111" s="109">
        <v>18728</v>
      </c>
      <c r="E111" s="109">
        <v>19001</v>
      </c>
      <c r="F111" s="109">
        <v>19306</v>
      </c>
      <c r="G111" s="109">
        <v>19586</v>
      </c>
      <c r="H111" s="109">
        <v>18930</v>
      </c>
      <c r="I111" s="109">
        <v>19390</v>
      </c>
      <c r="J111" s="109">
        <v>20403</v>
      </c>
      <c r="K111" s="109">
        <v>20344</v>
      </c>
      <c r="L111" s="109">
        <v>20954</v>
      </c>
      <c r="M111" s="109">
        <v>21366</v>
      </c>
      <c r="N111" s="109">
        <v>22084</v>
      </c>
      <c r="O111" s="109">
        <v>23867</v>
      </c>
      <c r="P111" s="109">
        <v>23489</v>
      </c>
      <c r="Q111" s="109">
        <v>23986</v>
      </c>
      <c r="R111" s="109">
        <v>25398</v>
      </c>
      <c r="S111" s="109">
        <v>25654</v>
      </c>
      <c r="T111" s="109">
        <v>26454</v>
      </c>
      <c r="U111" s="109">
        <v>27944</v>
      </c>
      <c r="V111" s="109">
        <v>29071</v>
      </c>
      <c r="W111" s="109">
        <v>29159</v>
      </c>
      <c r="X111" s="109">
        <v>29806</v>
      </c>
      <c r="Y111" s="109" t="s">
        <v>0</v>
      </c>
      <c r="Z111" s="136"/>
    </row>
    <row r="112" spans="1:26" ht="11.45" customHeight="1" x14ac:dyDescent="0.2">
      <c r="A112" s="27">
        <f>IF(D112&lt;&gt;"",COUNTA($D$6:D112),"")</f>
        <v>77</v>
      </c>
      <c r="B112" s="57" t="s">
        <v>157</v>
      </c>
      <c r="C112" s="127">
        <v>13267</v>
      </c>
      <c r="D112" s="109">
        <v>13459</v>
      </c>
      <c r="E112" s="109">
        <v>13514</v>
      </c>
      <c r="F112" s="109">
        <v>13637</v>
      </c>
      <c r="G112" s="109">
        <v>13958</v>
      </c>
      <c r="H112" s="109">
        <v>14002</v>
      </c>
      <c r="I112" s="109">
        <v>13608</v>
      </c>
      <c r="J112" s="109">
        <v>13315</v>
      </c>
      <c r="K112" s="109">
        <v>13378</v>
      </c>
      <c r="L112" s="109">
        <v>13417</v>
      </c>
      <c r="M112" s="109">
        <v>14026</v>
      </c>
      <c r="N112" s="109">
        <v>14389</v>
      </c>
      <c r="O112" s="109">
        <v>14733</v>
      </c>
      <c r="P112" s="109">
        <v>15752</v>
      </c>
      <c r="Q112" s="109">
        <v>15655</v>
      </c>
      <c r="R112" s="109">
        <v>17164</v>
      </c>
      <c r="S112" s="109">
        <v>17779</v>
      </c>
      <c r="T112" s="109">
        <v>18298</v>
      </c>
      <c r="U112" s="109">
        <v>19163</v>
      </c>
      <c r="V112" s="109">
        <v>19946</v>
      </c>
      <c r="W112" s="109">
        <v>18372</v>
      </c>
      <c r="X112" s="109">
        <v>18974</v>
      </c>
      <c r="Y112" s="109" t="s">
        <v>0</v>
      </c>
      <c r="Z112" s="136"/>
    </row>
    <row r="113" spans="1:26" ht="11.45" customHeight="1" x14ac:dyDescent="0.2">
      <c r="A113" s="27">
        <f>IF(D113&lt;&gt;"",COUNTA($D$6:D113),"")</f>
        <v>78</v>
      </c>
      <c r="B113" s="55" t="s">
        <v>52</v>
      </c>
      <c r="C113" s="127">
        <v>26305</v>
      </c>
      <c r="D113" s="109">
        <v>27737</v>
      </c>
      <c r="E113" s="109">
        <v>28941</v>
      </c>
      <c r="F113" s="109">
        <v>28932</v>
      </c>
      <c r="G113" s="109">
        <v>28391</v>
      </c>
      <c r="H113" s="109">
        <v>28968</v>
      </c>
      <c r="I113" s="109">
        <v>30945</v>
      </c>
      <c r="J113" s="109">
        <v>29289</v>
      </c>
      <c r="K113" s="109">
        <v>29116</v>
      </c>
      <c r="L113" s="109">
        <v>28473</v>
      </c>
      <c r="M113" s="109">
        <v>28685</v>
      </c>
      <c r="N113" s="109">
        <v>28399</v>
      </c>
      <c r="O113" s="109">
        <v>32846</v>
      </c>
      <c r="P113" s="109">
        <v>34609</v>
      </c>
      <c r="Q113" s="109">
        <v>36117</v>
      </c>
      <c r="R113" s="109">
        <v>36223</v>
      </c>
      <c r="S113" s="109">
        <v>37598</v>
      </c>
      <c r="T113" s="109">
        <v>38394</v>
      </c>
      <c r="U113" s="109">
        <v>39309</v>
      </c>
      <c r="V113" s="109">
        <v>41945</v>
      </c>
      <c r="W113" s="109">
        <v>42677</v>
      </c>
      <c r="X113" s="109">
        <v>45640</v>
      </c>
      <c r="Y113" s="109" t="s">
        <v>0</v>
      </c>
      <c r="Z113" s="136"/>
    </row>
    <row r="114" spans="1:26" ht="22.5" customHeight="1" x14ac:dyDescent="0.2">
      <c r="A114" s="27">
        <f>IF(D114&lt;&gt;"",COUNTA($D$6:D114),"")</f>
        <v>79</v>
      </c>
      <c r="B114" s="55" t="s">
        <v>138</v>
      </c>
      <c r="C114" s="127">
        <v>17932</v>
      </c>
      <c r="D114" s="109">
        <v>18128</v>
      </c>
      <c r="E114" s="109">
        <v>18314</v>
      </c>
      <c r="F114" s="109">
        <v>18695</v>
      </c>
      <c r="G114" s="109">
        <v>18228</v>
      </c>
      <c r="H114" s="109">
        <v>18374</v>
      </c>
      <c r="I114" s="109">
        <v>18253</v>
      </c>
      <c r="J114" s="109">
        <v>18782</v>
      </c>
      <c r="K114" s="109">
        <v>19190</v>
      </c>
      <c r="L114" s="109">
        <v>19582</v>
      </c>
      <c r="M114" s="109">
        <v>20009</v>
      </c>
      <c r="N114" s="109">
        <v>20646</v>
      </c>
      <c r="O114" s="109">
        <v>21316</v>
      </c>
      <c r="P114" s="109">
        <v>22066</v>
      </c>
      <c r="Q114" s="109">
        <v>22521</v>
      </c>
      <c r="R114" s="109">
        <v>23734</v>
      </c>
      <c r="S114" s="109">
        <v>24394</v>
      </c>
      <c r="T114" s="109">
        <v>24978</v>
      </c>
      <c r="U114" s="109">
        <v>26208</v>
      </c>
      <c r="V114" s="109">
        <v>27299</v>
      </c>
      <c r="W114" s="109">
        <v>27838</v>
      </c>
      <c r="X114" s="109">
        <v>28980</v>
      </c>
      <c r="Y114" s="109">
        <v>29704</v>
      </c>
    </row>
    <row r="115" spans="1:26" ht="11.45" customHeight="1" x14ac:dyDescent="0.2">
      <c r="A115" s="27" t="str">
        <f>IF(D115&lt;&gt;"",COUNTA($D$6:D115),"")</f>
        <v/>
      </c>
      <c r="B115" s="55" t="s">
        <v>45</v>
      </c>
      <c r="C115" s="127"/>
      <c r="D115" s="109"/>
      <c r="E115" s="109"/>
      <c r="F115" s="109"/>
      <c r="G115" s="109"/>
      <c r="H115" s="109"/>
      <c r="I115" s="109"/>
      <c r="J115" s="109"/>
      <c r="K115" s="109"/>
      <c r="L115" s="109"/>
      <c r="M115" s="109"/>
      <c r="N115" s="109"/>
      <c r="O115" s="109"/>
      <c r="P115" s="109"/>
      <c r="Q115" s="109"/>
      <c r="R115" s="109"/>
      <c r="S115" s="109"/>
      <c r="T115" s="109"/>
      <c r="U115" s="109"/>
      <c r="V115" s="109"/>
      <c r="W115" s="109"/>
      <c r="X115" s="109"/>
      <c r="Y115" s="109"/>
      <c r="Z115" s="136"/>
    </row>
    <row r="116" spans="1:26" ht="11.45" customHeight="1" x14ac:dyDescent="0.2">
      <c r="A116" s="27">
        <f>IF(D116&lt;&gt;"",COUNTA($D$6:D116),"")</f>
        <v>80</v>
      </c>
      <c r="B116" s="55" t="s">
        <v>53</v>
      </c>
      <c r="C116" s="127">
        <v>33229</v>
      </c>
      <c r="D116" s="109">
        <v>33452</v>
      </c>
      <c r="E116" s="109">
        <v>34368</v>
      </c>
      <c r="F116" s="109">
        <v>36280</v>
      </c>
      <c r="G116" s="109">
        <v>36290</v>
      </c>
      <c r="H116" s="109">
        <v>36816</v>
      </c>
      <c r="I116" s="109">
        <v>36890</v>
      </c>
      <c r="J116" s="109">
        <v>38892</v>
      </c>
      <c r="K116" s="109">
        <v>39491</v>
      </c>
      <c r="L116" s="109">
        <v>41208</v>
      </c>
      <c r="M116" s="109">
        <v>40538</v>
      </c>
      <c r="N116" s="109">
        <v>40778</v>
      </c>
      <c r="O116" s="109">
        <v>42361</v>
      </c>
      <c r="P116" s="109">
        <v>43711</v>
      </c>
      <c r="Q116" s="109">
        <v>43955</v>
      </c>
      <c r="R116" s="109">
        <v>44580</v>
      </c>
      <c r="S116" s="109">
        <v>46175</v>
      </c>
      <c r="T116" s="109">
        <v>44298</v>
      </c>
      <c r="U116" s="109">
        <v>44995</v>
      </c>
      <c r="V116" s="109">
        <v>45210</v>
      </c>
      <c r="W116" s="109">
        <v>45838</v>
      </c>
      <c r="X116" s="109">
        <v>46396</v>
      </c>
      <c r="Y116" s="109" t="s">
        <v>0</v>
      </c>
      <c r="Z116" s="136"/>
    </row>
    <row r="117" spans="1:26" ht="11.45" customHeight="1" x14ac:dyDescent="0.2">
      <c r="A117" s="27">
        <f>IF(D117&lt;&gt;"",COUNTA($D$6:D117),"")</f>
        <v>81</v>
      </c>
      <c r="B117" s="55" t="s">
        <v>54</v>
      </c>
      <c r="C117" s="127">
        <v>24357</v>
      </c>
      <c r="D117" s="109">
        <v>25397</v>
      </c>
      <c r="E117" s="109">
        <v>25596</v>
      </c>
      <c r="F117" s="109">
        <v>25483</v>
      </c>
      <c r="G117" s="109">
        <v>25015</v>
      </c>
      <c r="H117" s="109">
        <v>26962</v>
      </c>
      <c r="I117" s="109">
        <v>26186</v>
      </c>
      <c r="J117" s="109">
        <v>26559</v>
      </c>
      <c r="K117" s="109">
        <v>27119</v>
      </c>
      <c r="L117" s="109">
        <v>28280</v>
      </c>
      <c r="M117" s="109">
        <v>28492</v>
      </c>
      <c r="N117" s="109">
        <v>29896</v>
      </c>
      <c r="O117" s="109">
        <v>29947</v>
      </c>
      <c r="P117" s="109">
        <v>28750</v>
      </c>
      <c r="Q117" s="109">
        <v>28424</v>
      </c>
      <c r="R117" s="109">
        <v>29741</v>
      </c>
      <c r="S117" s="109">
        <v>30799</v>
      </c>
      <c r="T117" s="109">
        <v>31670</v>
      </c>
      <c r="U117" s="109">
        <v>32099</v>
      </c>
      <c r="V117" s="109">
        <v>32279</v>
      </c>
      <c r="W117" s="109">
        <v>33140</v>
      </c>
      <c r="X117" s="109">
        <v>34286</v>
      </c>
      <c r="Y117" s="109" t="s">
        <v>0</v>
      </c>
      <c r="Z117" s="136"/>
    </row>
    <row r="118" spans="1:26" ht="11.45" customHeight="1" x14ac:dyDescent="0.2">
      <c r="A118" s="27">
        <f>IF(D118&lt;&gt;"",COUNTA($D$6:D118),"")</f>
        <v>82</v>
      </c>
      <c r="B118" s="55" t="s">
        <v>97</v>
      </c>
      <c r="C118" s="127">
        <v>13688</v>
      </c>
      <c r="D118" s="109">
        <v>13896</v>
      </c>
      <c r="E118" s="109">
        <v>14047</v>
      </c>
      <c r="F118" s="109">
        <v>14409</v>
      </c>
      <c r="G118" s="109">
        <v>14051</v>
      </c>
      <c r="H118" s="109">
        <v>14128</v>
      </c>
      <c r="I118" s="109">
        <v>14401</v>
      </c>
      <c r="J118" s="109">
        <v>15020</v>
      </c>
      <c r="K118" s="109">
        <v>15495</v>
      </c>
      <c r="L118" s="109">
        <v>15682</v>
      </c>
      <c r="M118" s="109">
        <v>16513</v>
      </c>
      <c r="N118" s="109">
        <v>17269</v>
      </c>
      <c r="O118" s="109">
        <v>17929</v>
      </c>
      <c r="P118" s="109">
        <v>18862</v>
      </c>
      <c r="Q118" s="109">
        <v>19483</v>
      </c>
      <c r="R118" s="109">
        <v>20828</v>
      </c>
      <c r="S118" s="109">
        <v>21452</v>
      </c>
      <c r="T118" s="109">
        <v>22382</v>
      </c>
      <c r="U118" s="109">
        <v>23831</v>
      </c>
      <c r="V118" s="109">
        <v>25113</v>
      </c>
      <c r="W118" s="109">
        <v>25485</v>
      </c>
      <c r="X118" s="109">
        <v>26628</v>
      </c>
      <c r="Y118" s="109" t="s">
        <v>0</v>
      </c>
      <c r="Z118" s="136"/>
    </row>
    <row r="119" spans="1:26" ht="11.45" customHeight="1" x14ac:dyDescent="0.2">
      <c r="A119" s="27" t="str">
        <f>IF(D119&lt;&gt;"",COUNTA($D$6:D119),"")</f>
        <v/>
      </c>
      <c r="B119" s="55" t="s">
        <v>50</v>
      </c>
      <c r="C119" s="127"/>
      <c r="D119" s="109"/>
      <c r="E119" s="109"/>
      <c r="F119" s="109"/>
      <c r="G119" s="109"/>
      <c r="H119" s="109"/>
      <c r="I119" s="109"/>
      <c r="J119" s="109"/>
      <c r="K119" s="109"/>
      <c r="L119" s="109"/>
      <c r="M119" s="109"/>
      <c r="N119" s="109"/>
      <c r="O119" s="109"/>
      <c r="P119" s="109"/>
      <c r="Q119" s="109"/>
      <c r="R119" s="109"/>
      <c r="S119" s="109"/>
      <c r="T119" s="109"/>
      <c r="U119" s="109"/>
      <c r="V119" s="109"/>
      <c r="W119" s="109"/>
      <c r="X119" s="109"/>
      <c r="Y119" s="109"/>
    </row>
    <row r="120" spans="1:26" ht="22.5" customHeight="1" x14ac:dyDescent="0.2">
      <c r="A120" s="27">
        <f>IF(D120&lt;&gt;"",COUNTA($D$6:D120),"")</f>
        <v>83</v>
      </c>
      <c r="B120" s="55" t="s">
        <v>96</v>
      </c>
      <c r="C120" s="127">
        <v>18251</v>
      </c>
      <c r="D120" s="109">
        <v>18548</v>
      </c>
      <c r="E120" s="109">
        <v>18873</v>
      </c>
      <c r="F120" s="109">
        <v>19364</v>
      </c>
      <c r="G120" s="109">
        <v>18821</v>
      </c>
      <c r="H120" s="109">
        <v>19295</v>
      </c>
      <c r="I120" s="109">
        <v>19667</v>
      </c>
      <c r="J120" s="109">
        <v>20593</v>
      </c>
      <c r="K120" s="109">
        <v>21269</v>
      </c>
      <c r="L120" s="109">
        <v>21840</v>
      </c>
      <c r="M120" s="109">
        <v>22982</v>
      </c>
      <c r="N120" s="109">
        <v>24078</v>
      </c>
      <c r="O120" s="109">
        <v>25229</v>
      </c>
      <c r="P120" s="109">
        <v>26503</v>
      </c>
      <c r="Q120" s="109">
        <v>26954</v>
      </c>
      <c r="R120" s="109">
        <v>28412</v>
      </c>
      <c r="S120" s="109">
        <v>29577</v>
      </c>
      <c r="T120" s="109">
        <v>31250</v>
      </c>
      <c r="U120" s="109">
        <v>33204</v>
      </c>
      <c r="V120" s="109">
        <v>34575</v>
      </c>
      <c r="W120" s="109">
        <v>34947</v>
      </c>
      <c r="X120" s="109">
        <v>36334</v>
      </c>
      <c r="Y120" s="109" t="s">
        <v>0</v>
      </c>
      <c r="Z120" s="136"/>
    </row>
    <row r="121" spans="1:26" ht="22.5" customHeight="1" x14ac:dyDescent="0.2">
      <c r="A121" s="27">
        <f>IF(D121&lt;&gt;"",COUNTA($D$6:D121),"")</f>
        <v>84</v>
      </c>
      <c r="B121" s="55" t="s">
        <v>104</v>
      </c>
      <c r="C121" s="127">
        <v>11833</v>
      </c>
      <c r="D121" s="109">
        <v>11935</v>
      </c>
      <c r="E121" s="109">
        <v>11985</v>
      </c>
      <c r="F121" s="109">
        <v>12281</v>
      </c>
      <c r="G121" s="109">
        <v>11994</v>
      </c>
      <c r="H121" s="109">
        <v>11993</v>
      </c>
      <c r="I121" s="109">
        <v>12294</v>
      </c>
      <c r="J121" s="109">
        <v>12858</v>
      </c>
      <c r="K121" s="109">
        <v>13243</v>
      </c>
      <c r="L121" s="109">
        <v>13248</v>
      </c>
      <c r="M121" s="109">
        <v>13945</v>
      </c>
      <c r="N121" s="109">
        <v>14587</v>
      </c>
      <c r="O121" s="109">
        <v>15068</v>
      </c>
      <c r="P121" s="109">
        <v>15806</v>
      </c>
      <c r="Q121" s="109">
        <v>16515</v>
      </c>
      <c r="R121" s="109">
        <v>17861</v>
      </c>
      <c r="S121" s="109">
        <v>18339</v>
      </c>
      <c r="T121" s="109">
        <v>19097</v>
      </c>
      <c r="U121" s="109">
        <v>20238</v>
      </c>
      <c r="V121" s="109">
        <v>21319</v>
      </c>
      <c r="W121" s="109">
        <v>21525</v>
      </c>
      <c r="X121" s="109">
        <v>22362</v>
      </c>
      <c r="Y121" s="109" t="s">
        <v>0</v>
      </c>
      <c r="Z121" s="136"/>
    </row>
    <row r="122" spans="1:26" ht="22.5" customHeight="1" x14ac:dyDescent="0.2">
      <c r="A122" s="27"/>
      <c r="B122" s="55" t="s">
        <v>139</v>
      </c>
      <c r="C122" s="127">
        <v>20480</v>
      </c>
      <c r="D122" s="109">
        <v>20984</v>
      </c>
      <c r="E122" s="109">
        <v>21693</v>
      </c>
      <c r="F122" s="109">
        <v>22015</v>
      </c>
      <c r="G122" s="109">
        <v>22241</v>
      </c>
      <c r="H122" s="109">
        <v>22458</v>
      </c>
      <c r="I122" s="109">
        <v>22187</v>
      </c>
      <c r="J122" s="109">
        <v>22323</v>
      </c>
      <c r="K122" s="109">
        <v>22936</v>
      </c>
      <c r="L122" s="109">
        <v>23724</v>
      </c>
      <c r="M122" s="109">
        <v>24565</v>
      </c>
      <c r="N122" s="109">
        <v>26076</v>
      </c>
      <c r="O122" s="109">
        <v>27541</v>
      </c>
      <c r="P122" s="109">
        <v>27828</v>
      </c>
      <c r="Q122" s="109">
        <v>28739</v>
      </c>
      <c r="R122" s="109">
        <v>29931</v>
      </c>
      <c r="S122" s="109">
        <v>31126</v>
      </c>
      <c r="T122" s="109">
        <v>31902</v>
      </c>
      <c r="U122" s="109">
        <v>32802</v>
      </c>
      <c r="V122" s="109">
        <v>34078</v>
      </c>
      <c r="W122" s="109">
        <v>35238</v>
      </c>
      <c r="X122" s="109">
        <v>35930</v>
      </c>
      <c r="Y122" s="109">
        <v>37910</v>
      </c>
      <c r="Z122" s="136"/>
    </row>
    <row r="123" spans="1:26" ht="11.45" customHeight="1" x14ac:dyDescent="0.2">
      <c r="A123" s="27"/>
      <c r="B123" s="55"/>
      <c r="C123" s="127"/>
      <c r="D123" s="109"/>
      <c r="E123" s="109"/>
      <c r="F123" s="109"/>
      <c r="G123" s="109"/>
      <c r="H123" s="109"/>
      <c r="I123" s="109"/>
      <c r="J123" s="109"/>
      <c r="K123" s="109"/>
      <c r="L123" s="109"/>
      <c r="M123" s="109"/>
      <c r="N123" s="109"/>
      <c r="O123" s="109"/>
      <c r="P123" s="109"/>
      <c r="Q123" s="109"/>
      <c r="R123" s="109"/>
      <c r="S123" s="109"/>
      <c r="T123" s="109"/>
      <c r="U123" s="109"/>
      <c r="V123" s="109"/>
      <c r="W123" s="109"/>
      <c r="X123" s="109"/>
      <c r="Y123" s="109"/>
      <c r="Z123" s="136"/>
    </row>
    <row r="124" spans="1:26" ht="22.5" customHeight="1" x14ac:dyDescent="0.2">
      <c r="A124" s="27">
        <f>IF(D124&lt;&gt;"",COUNTA($D$6:D124),"")</f>
        <v>86</v>
      </c>
      <c r="B124" s="55" t="s">
        <v>143</v>
      </c>
      <c r="C124" s="127">
        <v>21510</v>
      </c>
      <c r="D124" s="109">
        <v>22111</v>
      </c>
      <c r="E124" s="109">
        <v>22929</v>
      </c>
      <c r="F124" s="109">
        <v>23359</v>
      </c>
      <c r="G124" s="109">
        <v>23730</v>
      </c>
      <c r="H124" s="109">
        <v>23946</v>
      </c>
      <c r="I124" s="109">
        <v>23614</v>
      </c>
      <c r="J124" s="109">
        <v>23843</v>
      </c>
      <c r="K124" s="109">
        <v>24528</v>
      </c>
      <c r="L124" s="109">
        <v>25427</v>
      </c>
      <c r="M124" s="109">
        <v>26249</v>
      </c>
      <c r="N124" s="109">
        <v>27950</v>
      </c>
      <c r="O124" s="109">
        <v>29536</v>
      </c>
      <c r="P124" s="109">
        <v>29817</v>
      </c>
      <c r="Q124" s="109">
        <v>30581</v>
      </c>
      <c r="R124" s="109">
        <v>31738</v>
      </c>
      <c r="S124" s="109">
        <v>32958</v>
      </c>
      <c r="T124" s="109">
        <v>33762</v>
      </c>
      <c r="U124" s="109">
        <v>34632</v>
      </c>
      <c r="V124" s="109">
        <v>35925</v>
      </c>
      <c r="W124" s="109">
        <v>37217</v>
      </c>
      <c r="X124" s="109">
        <v>37938</v>
      </c>
      <c r="Y124" s="109" t="s">
        <v>0</v>
      </c>
      <c r="Z124" s="136"/>
    </row>
    <row r="125" spans="1:26" ht="11.45" customHeight="1" x14ac:dyDescent="0.2">
      <c r="A125" s="27" t="str">
        <f>IF(D125&lt;&gt;"",COUNTA($D$6:D125),"")</f>
        <v/>
      </c>
      <c r="B125" s="55" t="s">
        <v>50</v>
      </c>
      <c r="C125" s="127"/>
      <c r="D125" s="109"/>
      <c r="E125" s="109"/>
      <c r="F125" s="109"/>
      <c r="G125" s="109"/>
      <c r="H125" s="109"/>
      <c r="I125" s="109"/>
      <c r="J125" s="109"/>
      <c r="K125" s="109"/>
      <c r="L125" s="109"/>
      <c r="M125" s="109"/>
      <c r="N125" s="109"/>
      <c r="O125" s="109"/>
      <c r="P125" s="109"/>
      <c r="Q125" s="109"/>
      <c r="R125" s="109"/>
      <c r="S125" s="109"/>
      <c r="T125" s="109"/>
      <c r="U125" s="109"/>
      <c r="V125" s="109"/>
      <c r="W125" s="109"/>
      <c r="X125" s="109"/>
      <c r="Y125" s="109"/>
      <c r="Z125" s="136"/>
    </row>
    <row r="126" spans="1:26" ht="22.5" customHeight="1" x14ac:dyDescent="0.2">
      <c r="A126" s="27">
        <f>IF(D126&lt;&gt;"",COUNTA($D$6:D126),"")</f>
        <v>87</v>
      </c>
      <c r="B126" s="55" t="s">
        <v>144</v>
      </c>
      <c r="C126" s="127">
        <v>24440</v>
      </c>
      <c r="D126" s="109">
        <v>25306</v>
      </c>
      <c r="E126" s="109">
        <v>26961</v>
      </c>
      <c r="F126" s="109">
        <v>27758</v>
      </c>
      <c r="G126" s="109">
        <v>28174</v>
      </c>
      <c r="H126" s="109">
        <v>28397</v>
      </c>
      <c r="I126" s="109">
        <v>28223</v>
      </c>
      <c r="J126" s="109">
        <v>28727</v>
      </c>
      <c r="K126" s="109">
        <v>29903</v>
      </c>
      <c r="L126" s="109">
        <v>30990</v>
      </c>
      <c r="M126" s="109">
        <v>32116</v>
      </c>
      <c r="N126" s="109">
        <v>34978</v>
      </c>
      <c r="O126" s="109">
        <v>37478</v>
      </c>
      <c r="P126" s="109">
        <v>38286</v>
      </c>
      <c r="Q126" s="109">
        <v>39415</v>
      </c>
      <c r="R126" s="109">
        <v>40900</v>
      </c>
      <c r="S126" s="109">
        <v>42194</v>
      </c>
      <c r="T126" s="109">
        <v>43276</v>
      </c>
      <c r="U126" s="109">
        <v>44813</v>
      </c>
      <c r="V126" s="109">
        <v>46041</v>
      </c>
      <c r="W126" s="109">
        <v>47581</v>
      </c>
      <c r="X126" s="109">
        <v>47880</v>
      </c>
      <c r="Y126" s="109" t="s">
        <v>0</v>
      </c>
      <c r="Z126" s="136"/>
    </row>
    <row r="127" spans="1:26" ht="11.45" customHeight="1" x14ac:dyDescent="0.2">
      <c r="A127" s="27">
        <f>IF(D127&lt;&gt;"",COUNTA($D$6:D127),"")</f>
        <v>88</v>
      </c>
      <c r="B127" s="55" t="s">
        <v>145</v>
      </c>
      <c r="C127" s="127">
        <v>23787</v>
      </c>
      <c r="D127" s="109">
        <v>24441</v>
      </c>
      <c r="E127" s="109">
        <v>25120</v>
      </c>
      <c r="F127" s="109">
        <v>25472</v>
      </c>
      <c r="G127" s="109">
        <v>26143</v>
      </c>
      <c r="H127" s="109">
        <v>26690</v>
      </c>
      <c r="I127" s="109">
        <v>26354</v>
      </c>
      <c r="J127" s="109">
        <v>26110</v>
      </c>
      <c r="K127" s="109">
        <v>26546</v>
      </c>
      <c r="L127" s="109">
        <v>27890</v>
      </c>
      <c r="M127" s="109">
        <v>28708</v>
      </c>
      <c r="N127" s="109">
        <v>30786</v>
      </c>
      <c r="O127" s="109">
        <v>33628</v>
      </c>
      <c r="P127" s="109">
        <v>33937</v>
      </c>
      <c r="Q127" s="109">
        <v>35341</v>
      </c>
      <c r="R127" s="109">
        <v>36937</v>
      </c>
      <c r="S127" s="109">
        <v>39925</v>
      </c>
      <c r="T127" s="109">
        <v>40611</v>
      </c>
      <c r="U127" s="109">
        <v>41772</v>
      </c>
      <c r="V127" s="109">
        <v>43756</v>
      </c>
      <c r="W127" s="109">
        <v>44597</v>
      </c>
      <c r="X127" s="109">
        <v>44517</v>
      </c>
      <c r="Y127" s="109" t="s">
        <v>0</v>
      </c>
      <c r="Z127" s="136"/>
    </row>
    <row r="128" spans="1:26" ht="11.45" customHeight="1" x14ac:dyDescent="0.2">
      <c r="A128" s="27">
        <f>IF(D128&lt;&gt;"",COUNTA($D$6:D128),"")</f>
        <v>89</v>
      </c>
      <c r="B128" s="55" t="s">
        <v>146</v>
      </c>
      <c r="C128" s="127">
        <v>17205</v>
      </c>
      <c r="D128" s="109">
        <v>17511</v>
      </c>
      <c r="E128" s="109">
        <v>17776</v>
      </c>
      <c r="F128" s="109">
        <v>17941</v>
      </c>
      <c r="G128" s="109">
        <v>18200</v>
      </c>
      <c r="H128" s="109">
        <v>18370</v>
      </c>
      <c r="I128" s="109">
        <v>18015</v>
      </c>
      <c r="J128" s="109">
        <v>18424</v>
      </c>
      <c r="K128" s="109">
        <v>19077</v>
      </c>
      <c r="L128" s="109">
        <v>19835</v>
      </c>
      <c r="M128" s="109">
        <v>20670</v>
      </c>
      <c r="N128" s="109">
        <v>21781</v>
      </c>
      <c r="O128" s="109">
        <v>22774</v>
      </c>
      <c r="P128" s="109">
        <v>22842</v>
      </c>
      <c r="Q128" s="109">
        <v>23259</v>
      </c>
      <c r="R128" s="109">
        <v>24387</v>
      </c>
      <c r="S128" s="109">
        <v>25280</v>
      </c>
      <c r="T128" s="109">
        <v>26243</v>
      </c>
      <c r="U128" s="109">
        <v>26840</v>
      </c>
      <c r="V128" s="109">
        <v>28114</v>
      </c>
      <c r="W128" s="109">
        <v>29415</v>
      </c>
      <c r="X128" s="109">
        <v>30590</v>
      </c>
      <c r="Y128" s="109" t="s">
        <v>0</v>
      </c>
      <c r="Z128" s="136"/>
    </row>
    <row r="129" spans="1:26" ht="11.45" customHeight="1" x14ac:dyDescent="0.2">
      <c r="A129" s="27">
        <f>IF(D129&lt;&gt;"",COUNTA($D$6:D129),"")</f>
        <v>90</v>
      </c>
      <c r="B129" s="55" t="s">
        <v>147</v>
      </c>
      <c r="C129" s="127">
        <v>16051</v>
      </c>
      <c r="D129" s="109">
        <v>15898</v>
      </c>
      <c r="E129" s="109">
        <v>16009</v>
      </c>
      <c r="F129" s="109">
        <v>15766</v>
      </c>
      <c r="G129" s="109">
        <v>15178</v>
      </c>
      <c r="H129" s="109">
        <v>15072</v>
      </c>
      <c r="I129" s="109">
        <v>14883</v>
      </c>
      <c r="J129" s="109">
        <v>14603</v>
      </c>
      <c r="K129" s="109">
        <v>14748</v>
      </c>
      <c r="L129" s="109">
        <v>14836</v>
      </c>
      <c r="M129" s="109">
        <v>15575</v>
      </c>
      <c r="N129" s="109">
        <v>16015</v>
      </c>
      <c r="O129" s="109">
        <v>16837</v>
      </c>
      <c r="P129" s="109">
        <v>16969</v>
      </c>
      <c r="Q129" s="109">
        <v>18360</v>
      </c>
      <c r="R129" s="109">
        <v>19337</v>
      </c>
      <c r="S129" s="109">
        <v>20218</v>
      </c>
      <c r="T129" s="109">
        <v>20819</v>
      </c>
      <c r="U129" s="109">
        <v>21583</v>
      </c>
      <c r="V129" s="109">
        <v>22408</v>
      </c>
      <c r="W129" s="109">
        <v>22346</v>
      </c>
      <c r="X129" s="109">
        <v>22571</v>
      </c>
      <c r="Y129" s="109" t="s">
        <v>0</v>
      </c>
      <c r="Z129" s="136"/>
    </row>
    <row r="130" spans="1:26" ht="11.45" customHeight="1" x14ac:dyDescent="0.2">
      <c r="A130" s="27" t="str">
        <f>IF(D130&lt;&gt;"",COUNTA($D$6:D130),"")</f>
        <v/>
      </c>
      <c r="B130" s="55" t="s">
        <v>50</v>
      </c>
      <c r="C130" s="127"/>
      <c r="D130" s="109"/>
      <c r="E130" s="109"/>
      <c r="F130" s="109"/>
      <c r="G130" s="109"/>
      <c r="H130" s="109"/>
      <c r="I130" s="109"/>
      <c r="J130" s="109"/>
      <c r="K130" s="109"/>
      <c r="L130" s="109"/>
      <c r="M130" s="109"/>
      <c r="N130" s="109"/>
      <c r="O130" s="109"/>
      <c r="P130" s="109"/>
      <c r="Q130" s="109"/>
      <c r="R130" s="109"/>
      <c r="S130" s="109"/>
      <c r="T130" s="109"/>
      <c r="U130" s="109"/>
      <c r="V130" s="109"/>
      <c r="W130" s="109"/>
      <c r="X130" s="109"/>
      <c r="Y130" s="109" t="s">
        <v>0</v>
      </c>
      <c r="Z130" s="136"/>
    </row>
    <row r="131" spans="1:26" ht="11.45" customHeight="1" x14ac:dyDescent="0.2">
      <c r="A131" s="27">
        <f>IF(D131&lt;&gt;"",COUNTA($D$6:D131),"")</f>
        <v>91</v>
      </c>
      <c r="B131" s="55" t="s">
        <v>148</v>
      </c>
      <c r="C131" s="127">
        <v>19197</v>
      </c>
      <c r="D131" s="109">
        <v>19181</v>
      </c>
      <c r="E131" s="109">
        <v>19008</v>
      </c>
      <c r="F131" s="109">
        <v>18665</v>
      </c>
      <c r="G131" s="109">
        <v>18138</v>
      </c>
      <c r="H131" s="109">
        <v>18291</v>
      </c>
      <c r="I131" s="109">
        <v>18082</v>
      </c>
      <c r="J131" s="109">
        <v>18045</v>
      </c>
      <c r="K131" s="109">
        <v>18640</v>
      </c>
      <c r="L131" s="109">
        <v>18321</v>
      </c>
      <c r="M131" s="109">
        <v>19348</v>
      </c>
      <c r="N131" s="109">
        <v>20051</v>
      </c>
      <c r="O131" s="109">
        <v>20839</v>
      </c>
      <c r="P131" s="109">
        <v>20653</v>
      </c>
      <c r="Q131" s="109">
        <v>20961</v>
      </c>
      <c r="R131" s="109">
        <v>22778</v>
      </c>
      <c r="S131" s="109">
        <v>23614</v>
      </c>
      <c r="T131" s="109">
        <v>23630</v>
      </c>
      <c r="U131" s="109">
        <v>24407</v>
      </c>
      <c r="V131" s="109">
        <v>25915</v>
      </c>
      <c r="W131" s="109">
        <v>24521</v>
      </c>
      <c r="X131" s="109">
        <v>24939</v>
      </c>
      <c r="Y131" s="109" t="s">
        <v>0</v>
      </c>
      <c r="Z131" s="136"/>
    </row>
    <row r="132" spans="1:26" ht="11.45" customHeight="1" x14ac:dyDescent="0.2">
      <c r="A132" s="27">
        <f>IF(D132&lt;&gt;"",COUNTA($D$6:D132),"")</f>
        <v>92</v>
      </c>
      <c r="B132" s="55" t="s">
        <v>149</v>
      </c>
      <c r="C132" s="127">
        <v>16515</v>
      </c>
      <c r="D132" s="109">
        <v>16411</v>
      </c>
      <c r="E132" s="109">
        <v>16885</v>
      </c>
      <c r="F132" s="109">
        <v>16826</v>
      </c>
      <c r="G132" s="109">
        <v>16199</v>
      </c>
      <c r="H132" s="109">
        <v>15781</v>
      </c>
      <c r="I132" s="109">
        <v>15515</v>
      </c>
      <c r="J132" s="109">
        <v>15287</v>
      </c>
      <c r="K132" s="109">
        <v>15245</v>
      </c>
      <c r="L132" s="109">
        <v>15709</v>
      </c>
      <c r="M132" s="109">
        <v>16357</v>
      </c>
      <c r="N132" s="109">
        <v>17122</v>
      </c>
      <c r="O132" s="109">
        <v>17969</v>
      </c>
      <c r="P132" s="109">
        <v>18436</v>
      </c>
      <c r="Q132" s="109">
        <v>20755</v>
      </c>
      <c r="R132" s="109">
        <v>21870</v>
      </c>
      <c r="S132" s="109">
        <v>23154</v>
      </c>
      <c r="T132" s="109">
        <v>24033</v>
      </c>
      <c r="U132" s="109">
        <v>24946</v>
      </c>
      <c r="V132" s="109">
        <v>25663</v>
      </c>
      <c r="W132" s="109">
        <v>26143</v>
      </c>
      <c r="X132" s="109">
        <v>26219</v>
      </c>
      <c r="Y132" s="109" t="s">
        <v>0</v>
      </c>
      <c r="Z132" s="136"/>
    </row>
    <row r="133" spans="1:26" ht="11.45" customHeight="1" x14ac:dyDescent="0.2">
      <c r="A133" s="27">
        <f>IF(D133&lt;&gt;"",COUNTA($D$6:D133),"")</f>
        <v>93</v>
      </c>
      <c r="B133" s="55" t="s">
        <v>150</v>
      </c>
      <c r="C133" s="127">
        <v>4802</v>
      </c>
      <c r="D133" s="109">
        <v>4918</v>
      </c>
      <c r="E133" s="109">
        <v>4942</v>
      </c>
      <c r="F133" s="109">
        <v>5070</v>
      </c>
      <c r="G133" s="109">
        <v>5245</v>
      </c>
      <c r="H133" s="109">
        <v>5319</v>
      </c>
      <c r="I133" s="109">
        <v>5253</v>
      </c>
      <c r="J133" s="109">
        <v>4983</v>
      </c>
      <c r="K133" s="109">
        <v>4936</v>
      </c>
      <c r="L133" s="109">
        <v>4965</v>
      </c>
      <c r="M133" s="109">
        <v>5303</v>
      </c>
      <c r="N133" s="109">
        <v>5325</v>
      </c>
      <c r="O133" s="109">
        <v>5573</v>
      </c>
      <c r="P133" s="109">
        <v>5745</v>
      </c>
      <c r="Q133" s="109">
        <v>6051</v>
      </c>
      <c r="R133" s="109">
        <v>6726</v>
      </c>
      <c r="S133" s="109">
        <v>7031</v>
      </c>
      <c r="T133" s="109">
        <v>7438</v>
      </c>
      <c r="U133" s="109">
        <v>8023</v>
      </c>
      <c r="V133" s="109">
        <v>9101</v>
      </c>
      <c r="W133" s="109">
        <v>9769</v>
      </c>
      <c r="X133" s="109">
        <v>10720</v>
      </c>
      <c r="Y133" s="109" t="s">
        <v>0</v>
      </c>
      <c r="Z133" s="136"/>
    </row>
    <row r="134" spans="1:26" ht="20.100000000000001" customHeight="1" x14ac:dyDescent="0.2">
      <c r="A134" s="27" t="str">
        <f>IF(D134&lt;&gt;"",COUNTA($D$6:D134),"")</f>
        <v/>
      </c>
      <c r="B134" s="52"/>
      <c r="C134" s="197" t="s">
        <v>39</v>
      </c>
      <c r="D134" s="198"/>
      <c r="E134" s="198"/>
      <c r="F134" s="198"/>
      <c r="G134" s="198"/>
      <c r="H134" s="198" t="s">
        <v>39</v>
      </c>
      <c r="I134" s="198"/>
      <c r="J134" s="198"/>
      <c r="K134" s="198"/>
      <c r="L134" s="198"/>
      <c r="M134" s="198"/>
      <c r="N134" s="198" t="s">
        <v>39</v>
      </c>
      <c r="O134" s="198"/>
      <c r="P134" s="198"/>
      <c r="Q134" s="198"/>
      <c r="R134" s="198"/>
      <c r="S134" s="198"/>
      <c r="T134" s="198" t="s">
        <v>39</v>
      </c>
      <c r="U134" s="198"/>
      <c r="V134" s="198"/>
      <c r="W134" s="198"/>
      <c r="X134" s="198"/>
      <c r="Y134" s="198"/>
    </row>
    <row r="135" spans="1:26" ht="11.45" customHeight="1" x14ac:dyDescent="0.2">
      <c r="A135" s="27">
        <f>IF(D135&lt;&gt;"",COUNTA($D$6:D135),"")</f>
        <v>94</v>
      </c>
      <c r="B135" s="53" t="s">
        <v>102</v>
      </c>
      <c r="C135" s="120">
        <v>76.866980154618631</v>
      </c>
      <c r="D135" s="102">
        <v>76.812271276181576</v>
      </c>
      <c r="E135" s="102">
        <v>77.087490406753645</v>
      </c>
      <c r="F135" s="102">
        <v>77.177904819596407</v>
      </c>
      <c r="G135" s="102">
        <v>77.072436500470374</v>
      </c>
      <c r="H135" s="102">
        <v>77.587111277632076</v>
      </c>
      <c r="I135" s="102">
        <v>77.032799673117637</v>
      </c>
      <c r="J135" s="102">
        <v>77.071439027960764</v>
      </c>
      <c r="K135" s="102">
        <v>76.780804798800304</v>
      </c>
      <c r="L135" s="102">
        <v>78.304782298358319</v>
      </c>
      <c r="M135" s="102">
        <v>78.282037906451066</v>
      </c>
      <c r="N135" s="102">
        <v>78.765672795724228</v>
      </c>
      <c r="O135" s="102">
        <v>79.332766958567504</v>
      </c>
      <c r="P135" s="102">
        <v>79.047162270183847</v>
      </c>
      <c r="Q135" s="102">
        <v>79.27511025529536</v>
      </c>
      <c r="R135" s="102">
        <v>80.530065201642117</v>
      </c>
      <c r="S135" s="102">
        <v>81.169366715758471</v>
      </c>
      <c r="T135" s="102">
        <v>81.287691689162017</v>
      </c>
      <c r="U135" s="102">
        <v>81.764787752261654</v>
      </c>
      <c r="V135" s="102">
        <v>82.540197270639098</v>
      </c>
      <c r="W135" s="102">
        <v>83.79687246361128</v>
      </c>
      <c r="X135" s="102">
        <v>83.526238608987114</v>
      </c>
      <c r="Y135" s="102">
        <v>85.096911341753156</v>
      </c>
      <c r="Z135" s="133"/>
    </row>
    <row r="136" spans="1:26" ht="11.45" customHeight="1" x14ac:dyDescent="0.2">
      <c r="A136" s="27" t="str">
        <f>IF(D136&lt;&gt;"",COUNTA($D$6:D136),"")</f>
        <v/>
      </c>
      <c r="B136" s="52" t="s">
        <v>42</v>
      </c>
      <c r="C136" s="121"/>
      <c r="D136" s="100"/>
      <c r="E136" s="100"/>
      <c r="F136" s="100"/>
      <c r="G136" s="100"/>
      <c r="H136" s="100"/>
      <c r="I136" s="100"/>
      <c r="J136" s="100"/>
      <c r="K136" s="100"/>
      <c r="L136" s="100"/>
      <c r="M136" s="100"/>
      <c r="N136" s="100"/>
      <c r="O136" s="100"/>
      <c r="P136" s="100"/>
      <c r="Q136" s="100"/>
      <c r="R136" s="100"/>
      <c r="S136" s="100"/>
      <c r="T136" s="100"/>
      <c r="U136" s="102"/>
      <c r="V136" s="102"/>
      <c r="W136" s="102"/>
      <c r="X136" s="102"/>
      <c r="Z136" s="133"/>
    </row>
    <row r="137" spans="1:26" ht="11.45" customHeight="1" x14ac:dyDescent="0.2">
      <c r="A137" s="27">
        <f>IF(D137&lt;&gt;"",COUNTA($D$6:D137),"")</f>
        <v>95</v>
      </c>
      <c r="B137" s="53" t="s">
        <v>43</v>
      </c>
      <c r="C137" s="120">
        <v>106.3067396140203</v>
      </c>
      <c r="D137" s="102">
        <v>108.7049090577286</v>
      </c>
      <c r="E137" s="102">
        <v>109.9871880910256</v>
      </c>
      <c r="F137" s="102">
        <v>112.332005973121</v>
      </c>
      <c r="G137" s="102">
        <v>114.13595729628921</v>
      </c>
      <c r="H137" s="102">
        <v>117.00887363171189</v>
      </c>
      <c r="I137" s="102">
        <v>117.3263198409135</v>
      </c>
      <c r="J137" s="102">
        <v>117.17006116400781</v>
      </c>
      <c r="K137" s="102">
        <v>118.6312728172762</v>
      </c>
      <c r="L137" s="102">
        <v>120.1905822659489</v>
      </c>
      <c r="M137" s="102">
        <v>121.8078265662319</v>
      </c>
      <c r="N137" s="102">
        <v>119.95797092989319</v>
      </c>
      <c r="O137" s="102">
        <v>120.2783874321358</v>
      </c>
      <c r="P137" s="102">
        <v>120.28961104563059</v>
      </c>
      <c r="Q137" s="102">
        <v>120.7250152430575</v>
      </c>
      <c r="R137" s="102">
        <v>119.4202422050523</v>
      </c>
      <c r="S137" s="102">
        <v>118.879821958457</v>
      </c>
      <c r="T137" s="102">
        <v>119.18089816571791</v>
      </c>
      <c r="U137" s="102">
        <v>120.06717044500419</v>
      </c>
      <c r="V137" s="102">
        <v>119.78998804387381</v>
      </c>
      <c r="W137" s="102">
        <v>118.94470806684549</v>
      </c>
      <c r="X137" s="102">
        <v>118.8590911404</v>
      </c>
      <c r="Y137" s="102">
        <v>117.81583955497</v>
      </c>
      <c r="Z137" s="133"/>
    </row>
    <row r="138" spans="1:26" ht="11.45" customHeight="1" x14ac:dyDescent="0.2">
      <c r="A138" s="27">
        <f>IF(D138&lt;&gt;"",COUNTA($D$6:D138),"")</f>
        <v>96</v>
      </c>
      <c r="B138" s="53" t="s">
        <v>101</v>
      </c>
      <c r="C138" s="120">
        <v>68.214297474398236</v>
      </c>
      <c r="D138" s="102">
        <v>68.407352657625808</v>
      </c>
      <c r="E138" s="102">
        <v>68.474800642985471</v>
      </c>
      <c r="F138" s="102">
        <v>68.557272111774481</v>
      </c>
      <c r="G138" s="102">
        <v>68.693293142426526</v>
      </c>
      <c r="H138" s="102">
        <v>68.954141528219466</v>
      </c>
      <c r="I138" s="102">
        <v>68.078488372093034</v>
      </c>
      <c r="J138" s="102">
        <v>68.662940792646594</v>
      </c>
      <c r="K138" s="102">
        <v>68.645645228503966</v>
      </c>
      <c r="L138" s="102">
        <v>71.089159499276164</v>
      </c>
      <c r="M138" s="102">
        <v>69.475635015807256</v>
      </c>
      <c r="N138" s="102">
        <v>69.19533008742998</v>
      </c>
      <c r="O138" s="102">
        <v>67.889416449686024</v>
      </c>
      <c r="P138" s="102">
        <v>68.576267809106312</v>
      </c>
      <c r="Q138" s="102">
        <v>69.574277337597835</v>
      </c>
      <c r="R138" s="102">
        <v>70.350964148315995</v>
      </c>
      <c r="S138" s="102">
        <v>70.783265032066865</v>
      </c>
      <c r="T138" s="102">
        <v>71.67128514968428</v>
      </c>
      <c r="U138" s="102">
        <v>72.740563530037221</v>
      </c>
      <c r="V138" s="102">
        <v>73.970665041782723</v>
      </c>
      <c r="W138" s="102">
        <v>74.974374972146705</v>
      </c>
      <c r="X138" s="102">
        <v>75.392501022979346</v>
      </c>
      <c r="Y138" s="102">
        <v>77.263027038226468</v>
      </c>
      <c r="Z138" s="133"/>
    </row>
    <row r="139" spans="1:26" ht="11.45" customHeight="1" x14ac:dyDescent="0.2">
      <c r="A139" s="27" t="str">
        <f>IF(D139&lt;&gt;"",COUNTA($D$6:D139),"")</f>
        <v/>
      </c>
      <c r="B139" s="55" t="s">
        <v>44</v>
      </c>
      <c r="C139" s="121"/>
      <c r="D139" s="100"/>
      <c r="E139" s="100"/>
      <c r="F139" s="100"/>
      <c r="G139" s="100"/>
      <c r="H139" s="100"/>
      <c r="I139" s="100"/>
      <c r="J139" s="100"/>
      <c r="K139" s="100"/>
      <c r="L139" s="100"/>
      <c r="M139" s="100"/>
      <c r="N139" s="100"/>
      <c r="O139" s="100"/>
      <c r="P139" s="100"/>
      <c r="Q139" s="100"/>
      <c r="R139" s="100"/>
      <c r="S139" s="100"/>
      <c r="T139" s="100"/>
      <c r="U139" s="100"/>
      <c r="V139" s="100"/>
      <c r="W139" s="100"/>
      <c r="X139" s="100"/>
      <c r="Z139" s="133"/>
    </row>
    <row r="140" spans="1:26" ht="11.45" customHeight="1" x14ac:dyDescent="0.2">
      <c r="A140" s="27">
        <f>IF(D140&lt;&gt;"",COUNTA($D$6:D140),"")</f>
        <v>97</v>
      </c>
      <c r="B140" s="55" t="s">
        <v>100</v>
      </c>
      <c r="C140" s="121">
        <v>70.952067462929875</v>
      </c>
      <c r="D140" s="100">
        <v>70.482352580417654</v>
      </c>
      <c r="E140" s="100">
        <v>70.663734144798283</v>
      </c>
      <c r="F140" s="100">
        <v>70.145217237932854</v>
      </c>
      <c r="G140" s="100">
        <v>69.600436618504574</v>
      </c>
      <c r="H140" s="100">
        <v>69.518610702568154</v>
      </c>
      <c r="I140" s="100">
        <v>68.654122061582612</v>
      </c>
      <c r="J140" s="100">
        <v>68.225380929305985</v>
      </c>
      <c r="K140" s="100">
        <v>68.269585861250334</v>
      </c>
      <c r="L140" s="100">
        <v>70.297029702970306</v>
      </c>
      <c r="M140" s="100">
        <v>67.966479867164793</v>
      </c>
      <c r="N140" s="100">
        <v>67.849593394842216</v>
      </c>
      <c r="O140" s="100">
        <v>66.278562072478536</v>
      </c>
      <c r="P140" s="100">
        <v>66.755394327711301</v>
      </c>
      <c r="Q140" s="100">
        <v>67.300598034048988</v>
      </c>
      <c r="R140" s="100">
        <v>68.137287719533148</v>
      </c>
      <c r="S140" s="100">
        <v>68.60111560756863</v>
      </c>
      <c r="T140" s="100">
        <v>69.496835103529676</v>
      </c>
      <c r="U140" s="100">
        <v>70.527109695801556</v>
      </c>
      <c r="V140" s="100">
        <v>71.794131595768803</v>
      </c>
      <c r="W140" s="100">
        <v>72.10280373831776</v>
      </c>
      <c r="X140" s="100">
        <v>72.758168864138895</v>
      </c>
      <c r="Y140" s="100">
        <v>75.024653859808282</v>
      </c>
      <c r="Z140" s="133"/>
    </row>
    <row r="141" spans="1:26" ht="11.45" customHeight="1" x14ac:dyDescent="0.2">
      <c r="A141" s="27" t="str">
        <f>IF(D141&lt;&gt;"",COUNTA($D$6:D141),"")</f>
        <v/>
      </c>
      <c r="B141" s="55" t="s">
        <v>45</v>
      </c>
      <c r="C141" s="121"/>
      <c r="D141" s="100"/>
      <c r="E141" s="100"/>
      <c r="F141" s="100"/>
      <c r="G141" s="100"/>
      <c r="H141" s="100"/>
      <c r="I141" s="100"/>
      <c r="J141" s="100"/>
      <c r="K141" s="100"/>
      <c r="L141" s="100"/>
      <c r="M141" s="100"/>
      <c r="N141" s="100"/>
      <c r="O141" s="100"/>
      <c r="P141" s="100"/>
      <c r="Q141" s="100"/>
      <c r="R141" s="100"/>
      <c r="S141" s="100"/>
      <c r="T141" s="100"/>
      <c r="U141" s="100"/>
      <c r="V141" s="100"/>
      <c r="W141" s="100"/>
      <c r="X141" s="100"/>
      <c r="Y141" s="100"/>
    </row>
    <row r="142" spans="1:26" ht="11.45" customHeight="1" x14ac:dyDescent="0.2">
      <c r="A142" s="27">
        <f>IF(D142&lt;&gt;"",COUNTA($D$6:D142),"")</f>
        <v>98</v>
      </c>
      <c r="B142" s="55" t="s">
        <v>46</v>
      </c>
      <c r="C142" s="121">
        <v>60.673223438149329</v>
      </c>
      <c r="D142" s="100">
        <v>61.518098475771168</v>
      </c>
      <c r="E142" s="100">
        <v>59.540909731023802</v>
      </c>
      <c r="F142" s="100">
        <v>58.704075183424479</v>
      </c>
      <c r="G142" s="100">
        <v>56.555081173687221</v>
      </c>
      <c r="H142" s="100">
        <v>54.121136017526517</v>
      </c>
      <c r="I142" s="100">
        <v>57.811981872443901</v>
      </c>
      <c r="J142" s="100">
        <v>61.158314065242223</v>
      </c>
      <c r="K142" s="100">
        <v>61.140989138458288</v>
      </c>
      <c r="L142" s="100">
        <v>64.642507345739475</v>
      </c>
      <c r="M142" s="100">
        <v>61.07174385035669</v>
      </c>
      <c r="N142" s="100">
        <v>58.635359758223878</v>
      </c>
      <c r="O142" s="100">
        <v>55.576441102756903</v>
      </c>
      <c r="P142" s="100">
        <v>53.084730059799547</v>
      </c>
      <c r="Q142" s="100">
        <v>65.840425531914903</v>
      </c>
      <c r="R142" s="100">
        <v>64.952926729431027</v>
      </c>
      <c r="S142" s="100">
        <v>64.833715479982956</v>
      </c>
      <c r="T142" s="100">
        <v>64.367441671077813</v>
      </c>
      <c r="U142" s="100">
        <v>64.031414661511036</v>
      </c>
      <c r="V142" s="100">
        <v>60.533835957925461</v>
      </c>
      <c r="W142" s="100">
        <v>59.401339109885782</v>
      </c>
      <c r="X142" s="100">
        <v>62.116141732283467</v>
      </c>
      <c r="Y142" s="100" t="s">
        <v>0</v>
      </c>
      <c r="Z142" s="133"/>
    </row>
    <row r="143" spans="1:26" ht="11.45" customHeight="1" x14ac:dyDescent="0.2">
      <c r="A143" s="27">
        <f>IF(D143&lt;&gt;"",COUNTA($D$6:D143),"")</f>
        <v>99</v>
      </c>
      <c r="B143" s="55" t="s">
        <v>47</v>
      </c>
      <c r="C143" s="121">
        <v>69.767661801330348</v>
      </c>
      <c r="D143" s="100">
        <v>68.993991680788781</v>
      </c>
      <c r="E143" s="100">
        <v>69.113594379334373</v>
      </c>
      <c r="F143" s="100">
        <v>68.358244225202341</v>
      </c>
      <c r="G143" s="100">
        <v>67.930954855097553</v>
      </c>
      <c r="H143" s="100">
        <v>68.187117872884969</v>
      </c>
      <c r="I143" s="100">
        <v>67.338396718039704</v>
      </c>
      <c r="J143" s="100">
        <v>67.084300912674834</v>
      </c>
      <c r="K143" s="100">
        <v>67.097731609073577</v>
      </c>
      <c r="L143" s="100">
        <v>68.818326649453397</v>
      </c>
      <c r="M143" s="100">
        <v>66.236789787590254</v>
      </c>
      <c r="N143" s="100">
        <v>66.243553152070504</v>
      </c>
      <c r="O143" s="100">
        <v>64.419649396943214</v>
      </c>
      <c r="P143" s="100">
        <v>64.768953411139577</v>
      </c>
      <c r="Q143" s="100">
        <v>65.099340801180105</v>
      </c>
      <c r="R143" s="100">
        <v>65.972004127596577</v>
      </c>
      <c r="S143" s="100">
        <v>66.564039408867004</v>
      </c>
      <c r="T143" s="100">
        <v>67.629746221350175</v>
      </c>
      <c r="U143" s="100">
        <v>68.763548353151634</v>
      </c>
      <c r="V143" s="100">
        <v>70.145077720207254</v>
      </c>
      <c r="W143" s="100">
        <v>69.777815904606683</v>
      </c>
      <c r="X143" s="100">
        <v>70.288284941909666</v>
      </c>
      <c r="Y143" s="100">
        <v>72.951112877583469</v>
      </c>
      <c r="Z143" s="133"/>
    </row>
    <row r="144" spans="1:26" ht="11.45" customHeight="1" x14ac:dyDescent="0.2">
      <c r="A144" s="27">
        <f>IF(D144&lt;&gt;"",COUNTA($D$6:D144),"")</f>
        <v>100</v>
      </c>
      <c r="B144" s="55" t="s">
        <v>48</v>
      </c>
      <c r="C144" s="121">
        <v>78.778935482215275</v>
      </c>
      <c r="D144" s="100">
        <v>79.249962422967073</v>
      </c>
      <c r="E144" s="100">
        <v>78.747154825899557</v>
      </c>
      <c r="F144" s="100">
        <v>79.548750624093586</v>
      </c>
      <c r="G144" s="100">
        <v>79.376974336507644</v>
      </c>
      <c r="H144" s="100">
        <v>77.065166222062814</v>
      </c>
      <c r="I144" s="100">
        <v>74.860917941585541</v>
      </c>
      <c r="J144" s="100">
        <v>74.11396877743752</v>
      </c>
      <c r="K144" s="100">
        <v>74.267654038131084</v>
      </c>
      <c r="L144" s="100">
        <v>74.345726606124444</v>
      </c>
      <c r="M144" s="100">
        <v>72.925823377930953</v>
      </c>
      <c r="N144" s="100">
        <v>72.847719562759139</v>
      </c>
      <c r="O144" s="100">
        <v>74.419713248505744</v>
      </c>
      <c r="P144" s="100">
        <v>77.254402715892226</v>
      </c>
      <c r="Q144" s="100">
        <v>78.678418673916426</v>
      </c>
      <c r="R144" s="100">
        <v>79.742781618544129</v>
      </c>
      <c r="S144" s="100">
        <v>79.568490210967681</v>
      </c>
      <c r="T144" s="100">
        <v>79.877521025557286</v>
      </c>
      <c r="U144" s="100">
        <v>81.981794288278465</v>
      </c>
      <c r="V144" s="100">
        <v>82.346983295936184</v>
      </c>
      <c r="W144" s="100">
        <v>83.552084296145665</v>
      </c>
      <c r="X144" s="100">
        <v>84.403907404867496</v>
      </c>
      <c r="Y144" s="100" t="s">
        <v>0</v>
      </c>
      <c r="Z144" s="133"/>
    </row>
    <row r="145" spans="1:26" ht="11.45" customHeight="1" x14ac:dyDescent="0.2">
      <c r="A145" s="27">
        <f>IF(D145&lt;&gt;"",COUNTA($D$6:D145),"")</f>
        <v>101</v>
      </c>
      <c r="B145" s="55" t="s">
        <v>49</v>
      </c>
      <c r="C145" s="121">
        <v>81.557937135869963</v>
      </c>
      <c r="D145" s="100">
        <v>82.891507118311239</v>
      </c>
      <c r="E145" s="100">
        <v>83.918643599571809</v>
      </c>
      <c r="F145" s="100">
        <v>84.425815574184426</v>
      </c>
      <c r="G145" s="100">
        <v>84.244201546254331</v>
      </c>
      <c r="H145" s="100">
        <v>81.070971552318142</v>
      </c>
      <c r="I145" s="100">
        <v>82.647144569336916</v>
      </c>
      <c r="J145" s="100">
        <v>82.41392674891803</v>
      </c>
      <c r="K145" s="100">
        <v>82.069374629242247</v>
      </c>
      <c r="L145" s="100">
        <v>85.95061804888627</v>
      </c>
      <c r="M145" s="100">
        <v>87.563982190992519</v>
      </c>
      <c r="N145" s="100">
        <v>85.944782018759966</v>
      </c>
      <c r="O145" s="100">
        <v>83.947360876171913</v>
      </c>
      <c r="P145" s="100">
        <v>83.812246977889757</v>
      </c>
      <c r="Q145" s="100">
        <v>85.911081545540213</v>
      </c>
      <c r="R145" s="100">
        <v>85.989903124573615</v>
      </c>
      <c r="S145" s="100">
        <v>85.364482980089903</v>
      </c>
      <c r="T145" s="100">
        <v>85.028093558081807</v>
      </c>
      <c r="U145" s="100">
        <v>83.619510712657643</v>
      </c>
      <c r="V145" s="100">
        <v>82.716171453997134</v>
      </c>
      <c r="W145" s="100">
        <v>84.130014499758346</v>
      </c>
      <c r="X145" s="100">
        <v>84.726946334089192</v>
      </c>
      <c r="Y145" s="100" t="s">
        <v>0</v>
      </c>
      <c r="Z145" s="133"/>
    </row>
    <row r="146" spans="1:26" ht="11.45" customHeight="1" x14ac:dyDescent="0.2">
      <c r="A146" s="27">
        <f>IF(D146&lt;&gt;"",COUNTA($D$6:D146),"")</f>
        <v>102</v>
      </c>
      <c r="B146" s="55" t="s">
        <v>55</v>
      </c>
      <c r="C146" s="121">
        <v>73.909094499071983</v>
      </c>
      <c r="D146" s="100">
        <v>74.48690591658584</v>
      </c>
      <c r="E146" s="100">
        <v>73.862813131505703</v>
      </c>
      <c r="F146" s="100">
        <v>74.646457048292461</v>
      </c>
      <c r="G146" s="100">
        <v>76.41962343410097</v>
      </c>
      <c r="H146" s="100">
        <v>77.91611811171714</v>
      </c>
      <c r="I146" s="100">
        <v>77.133577241842744</v>
      </c>
      <c r="J146" s="100">
        <v>80.180147326963748</v>
      </c>
      <c r="K146" s="100">
        <v>79.939689833429057</v>
      </c>
      <c r="L146" s="100">
        <v>80.903234744060398</v>
      </c>
      <c r="M146" s="100">
        <v>82.262369123383294</v>
      </c>
      <c r="N146" s="100">
        <v>82.128607527596756</v>
      </c>
      <c r="O146" s="100">
        <v>81.350983064045167</v>
      </c>
      <c r="P146" s="100">
        <v>84.020015596568754</v>
      </c>
      <c r="Q146" s="100">
        <v>86.399848254931712</v>
      </c>
      <c r="R146" s="100">
        <v>87.020267356619229</v>
      </c>
      <c r="S146" s="100">
        <v>87.284652118720913</v>
      </c>
      <c r="T146" s="100">
        <v>87.914916277143362</v>
      </c>
      <c r="U146" s="100">
        <v>88.905753314814277</v>
      </c>
      <c r="V146" s="100">
        <v>89.266775868291731</v>
      </c>
      <c r="W146" s="100">
        <v>89.985541642796747</v>
      </c>
      <c r="X146" s="100">
        <v>89.907380377378516</v>
      </c>
      <c r="Y146" s="100">
        <v>90.483548215506985</v>
      </c>
      <c r="Z146" s="133"/>
    </row>
    <row r="147" spans="1:26" ht="11.45" customHeight="1" x14ac:dyDescent="0.2">
      <c r="A147" s="27">
        <f>IF(D147&lt;&gt;"",COUNTA($D$6:D147),"")</f>
        <v>103</v>
      </c>
      <c r="B147" s="53" t="s">
        <v>103</v>
      </c>
      <c r="C147" s="120">
        <v>82.393936754072655</v>
      </c>
      <c r="D147" s="102">
        <v>82.271221004333427</v>
      </c>
      <c r="E147" s="102">
        <v>82.566312442473446</v>
      </c>
      <c r="F147" s="102">
        <v>82.769892829064432</v>
      </c>
      <c r="G147" s="102">
        <v>82.721301995125785</v>
      </c>
      <c r="H147" s="102">
        <v>83.339516095791595</v>
      </c>
      <c r="I147" s="102">
        <v>82.896195049870713</v>
      </c>
      <c r="J147" s="102">
        <v>82.863525588952072</v>
      </c>
      <c r="K147" s="102">
        <v>82.384362758675266</v>
      </c>
      <c r="L147" s="102">
        <v>83.060237203495632</v>
      </c>
      <c r="M147" s="102">
        <v>83.642128586163423</v>
      </c>
      <c r="N147" s="102">
        <v>84.553779985910793</v>
      </c>
      <c r="O147" s="102">
        <v>85.777537796976233</v>
      </c>
      <c r="P147" s="102">
        <v>85.198632309915752</v>
      </c>
      <c r="Q147" s="102">
        <v>85.152136752136755</v>
      </c>
      <c r="R147" s="102">
        <v>86.548214936851537</v>
      </c>
      <c r="S147" s="102">
        <v>87.099996777416123</v>
      </c>
      <c r="T147" s="102">
        <v>86.82842830306825</v>
      </c>
      <c r="U147" s="102">
        <v>87.02481840193704</v>
      </c>
      <c r="V147" s="102">
        <v>87.46895725596751</v>
      </c>
      <c r="W147" s="102">
        <v>88.466992735797177</v>
      </c>
      <c r="X147" s="102">
        <v>87.897625448028677</v>
      </c>
      <c r="Y147" s="102">
        <v>89.326620851313194</v>
      </c>
      <c r="Z147" s="133"/>
    </row>
    <row r="148" spans="1:26" ht="11.45" customHeight="1" x14ac:dyDescent="0.2">
      <c r="A148" s="27" t="str">
        <f>IF(D148&lt;&gt;"",COUNTA($D$6:D148),"")</f>
        <v/>
      </c>
      <c r="B148" s="55" t="s">
        <v>44</v>
      </c>
      <c r="C148" s="121"/>
      <c r="D148" s="100"/>
      <c r="E148" s="100"/>
      <c r="F148" s="100"/>
      <c r="G148" s="100"/>
      <c r="H148" s="100"/>
      <c r="I148" s="100"/>
      <c r="J148" s="100"/>
      <c r="K148" s="100"/>
      <c r="L148" s="100"/>
      <c r="M148" s="100"/>
      <c r="N148" s="100"/>
      <c r="O148" s="100"/>
      <c r="P148" s="100"/>
      <c r="Q148" s="100"/>
      <c r="R148" s="100"/>
      <c r="S148" s="100"/>
      <c r="T148" s="100"/>
      <c r="U148" s="100"/>
      <c r="V148" s="100"/>
      <c r="W148" s="100"/>
      <c r="X148" s="100"/>
      <c r="Z148" s="133"/>
    </row>
    <row r="149" spans="1:26" ht="22.5" customHeight="1" x14ac:dyDescent="0.2">
      <c r="A149" s="27">
        <f>IF(D149&lt;&gt;"",COUNTA($D$6:D149),"")</f>
        <v>104</v>
      </c>
      <c r="B149" s="55" t="s">
        <v>99</v>
      </c>
      <c r="C149" s="121">
        <v>76.780297885825533</v>
      </c>
      <c r="D149" s="100">
        <v>76.62959869895829</v>
      </c>
      <c r="E149" s="100">
        <v>75.068172964550058</v>
      </c>
      <c r="F149" s="100">
        <v>74.585328317373467</v>
      </c>
      <c r="G149" s="100">
        <v>74.8679860902417</v>
      </c>
      <c r="H149" s="100">
        <v>74.616854171088946</v>
      </c>
      <c r="I149" s="100">
        <v>75.914557228155743</v>
      </c>
      <c r="J149" s="100">
        <v>75.766985467643764</v>
      </c>
      <c r="K149" s="100">
        <v>74.13280873614903</v>
      </c>
      <c r="L149" s="100">
        <v>74.433487623264242</v>
      </c>
      <c r="M149" s="100">
        <v>74.686449060336301</v>
      </c>
      <c r="N149" s="100">
        <v>74.064511156499293</v>
      </c>
      <c r="O149" s="100">
        <v>74.028400597907321</v>
      </c>
      <c r="P149" s="100">
        <v>73.654390934844187</v>
      </c>
      <c r="Q149" s="100">
        <v>73.357066571733711</v>
      </c>
      <c r="R149" s="100">
        <v>75.127392921085246</v>
      </c>
      <c r="S149" s="100">
        <v>75.091170664793069</v>
      </c>
      <c r="T149" s="100">
        <v>75.248974809607503</v>
      </c>
      <c r="U149" s="100">
        <v>76.18358551700274</v>
      </c>
      <c r="V149" s="100">
        <v>76.396107820621296</v>
      </c>
      <c r="W149" s="100">
        <v>76.085233508108772</v>
      </c>
      <c r="X149" s="100">
        <v>74.768072816383693</v>
      </c>
      <c r="Y149" s="100">
        <v>79.169759450171824</v>
      </c>
      <c r="Z149" s="133"/>
    </row>
    <row r="150" spans="1:26" ht="11.45" customHeight="1" x14ac:dyDescent="0.2">
      <c r="A150" s="27" t="str">
        <f>IF(D150&lt;&gt;"",COUNTA($D$6:D150),"")</f>
        <v/>
      </c>
      <c r="B150" s="55" t="s">
        <v>45</v>
      </c>
      <c r="C150" s="121"/>
      <c r="D150" s="100"/>
      <c r="E150" s="100"/>
      <c r="F150" s="100"/>
      <c r="G150" s="100"/>
      <c r="H150" s="100"/>
      <c r="I150" s="100"/>
      <c r="J150" s="100"/>
      <c r="K150" s="100"/>
      <c r="L150" s="100"/>
      <c r="M150" s="100"/>
      <c r="N150" s="100"/>
      <c r="O150" s="100"/>
      <c r="P150" s="100"/>
      <c r="Q150" s="100"/>
      <c r="R150" s="100"/>
      <c r="S150" s="100"/>
      <c r="T150" s="100"/>
      <c r="U150" s="100"/>
      <c r="V150" s="100"/>
      <c r="W150" s="100"/>
      <c r="X150" s="100"/>
      <c r="Y150" s="100"/>
      <c r="Z150" s="133"/>
    </row>
    <row r="151" spans="1:26" ht="11.45" customHeight="1" x14ac:dyDescent="0.2">
      <c r="A151" s="27">
        <f>IF(D151&lt;&gt;"",COUNTA($D$6:D151),"")</f>
        <v>105</v>
      </c>
      <c r="B151" s="55" t="s">
        <v>98</v>
      </c>
      <c r="C151" s="121">
        <v>78.969957081545061</v>
      </c>
      <c r="D151" s="100">
        <v>78.934336460168566</v>
      </c>
      <c r="E151" s="100">
        <v>77.023094254600082</v>
      </c>
      <c r="F151" s="100">
        <v>76.822360479153133</v>
      </c>
      <c r="G151" s="100">
        <v>77.449332212571221</v>
      </c>
      <c r="H151" s="100">
        <v>77.360236949278047</v>
      </c>
      <c r="I151" s="100">
        <v>78.671634239455415</v>
      </c>
      <c r="J151" s="100">
        <v>79.398537228001643</v>
      </c>
      <c r="K151" s="100">
        <v>78.128443602062859</v>
      </c>
      <c r="L151" s="100">
        <v>79.026333259570706</v>
      </c>
      <c r="M151" s="100">
        <v>79.572932069235463</v>
      </c>
      <c r="N151" s="100">
        <v>79.403023097826093</v>
      </c>
      <c r="O151" s="100">
        <v>79.193328654584491</v>
      </c>
      <c r="P151" s="100">
        <v>78.715447154471548</v>
      </c>
      <c r="Q151" s="100">
        <v>78.615706558218506</v>
      </c>
      <c r="R151" s="100">
        <v>80.877058598238236</v>
      </c>
      <c r="S151" s="100">
        <v>80.918820151396503</v>
      </c>
      <c r="T151" s="100">
        <v>81.347489364796573</v>
      </c>
      <c r="U151" s="100">
        <v>82.630596357744196</v>
      </c>
      <c r="V151" s="100">
        <v>83.115954367444246</v>
      </c>
      <c r="W151" s="100">
        <v>83.507270576775895</v>
      </c>
      <c r="X151" s="100">
        <v>82.573410560344826</v>
      </c>
      <c r="Y151" s="100" t="s">
        <v>0</v>
      </c>
      <c r="Z151" s="133"/>
    </row>
    <row r="152" spans="1:26" ht="11.45" customHeight="1" x14ac:dyDescent="0.2">
      <c r="A152" s="27" t="str">
        <f>IF(D152&lt;&gt;"",COUNTA($D$6:D152),"")</f>
        <v/>
      </c>
      <c r="B152" s="55" t="s">
        <v>50</v>
      </c>
      <c r="C152" s="121"/>
      <c r="D152" s="100"/>
      <c r="E152" s="100"/>
      <c r="F152" s="100"/>
      <c r="G152" s="100"/>
      <c r="H152" s="100"/>
      <c r="I152" s="100"/>
      <c r="J152" s="100"/>
      <c r="K152" s="100"/>
      <c r="L152" s="100"/>
      <c r="M152" s="100"/>
      <c r="N152" s="100"/>
      <c r="O152" s="100"/>
      <c r="P152" s="100"/>
      <c r="Q152" s="100"/>
      <c r="R152" s="100"/>
      <c r="S152" s="100"/>
      <c r="T152" s="100"/>
      <c r="U152" s="100"/>
      <c r="V152" s="100"/>
      <c r="W152" s="100"/>
      <c r="X152" s="100"/>
      <c r="Y152" s="100"/>
      <c r="Z152" s="133"/>
    </row>
    <row r="153" spans="1:26" ht="11.45" customHeight="1" x14ac:dyDescent="0.2">
      <c r="A153" s="27">
        <f>IF(D153&lt;&gt;"",COUNTA($D$6:D153),"")</f>
        <v>106</v>
      </c>
      <c r="B153" s="57" t="s">
        <v>156</v>
      </c>
      <c r="C153" s="121">
        <v>77.638922012878609</v>
      </c>
      <c r="D153" s="100">
        <v>78.087464638501146</v>
      </c>
      <c r="E153" s="100">
        <v>74.899909008189269</v>
      </c>
      <c r="F153" s="100">
        <v>74.167973124300119</v>
      </c>
      <c r="G153" s="100">
        <v>73.372410398675555</v>
      </c>
      <c r="H153" s="100">
        <v>74.915854738706827</v>
      </c>
      <c r="I153" s="100">
        <v>77.552007740686989</v>
      </c>
      <c r="J153" s="100">
        <v>78.458729951753824</v>
      </c>
      <c r="K153" s="100">
        <v>78.048267743020517</v>
      </c>
      <c r="L153" s="100">
        <v>78.38565777291474</v>
      </c>
      <c r="M153" s="100">
        <v>78.284701615562156</v>
      </c>
      <c r="N153" s="100">
        <v>77.592860588519059</v>
      </c>
      <c r="O153" s="100">
        <v>75.311284046692606</v>
      </c>
      <c r="P153" s="100">
        <v>73.870611108993174</v>
      </c>
      <c r="Q153" s="100">
        <v>74.91974465886868</v>
      </c>
      <c r="R153" s="100">
        <v>76.166285060103036</v>
      </c>
      <c r="S153" s="100">
        <v>76.347669131174285</v>
      </c>
      <c r="T153" s="100">
        <v>76.647757968665587</v>
      </c>
      <c r="U153" s="100">
        <v>77.462213952273686</v>
      </c>
      <c r="V153" s="100">
        <v>77.643799389226459</v>
      </c>
      <c r="W153" s="100">
        <v>78.427548279831186</v>
      </c>
      <c r="X153" s="100">
        <v>77.524795708315139</v>
      </c>
      <c r="Y153" s="100" t="s">
        <v>0</v>
      </c>
      <c r="Z153" s="133"/>
    </row>
    <row r="154" spans="1:26" ht="11.45" customHeight="1" x14ac:dyDescent="0.2">
      <c r="A154" s="27">
        <f>IF(D154&lt;&gt;"",COUNTA($D$6:D154),"")</f>
        <v>107</v>
      </c>
      <c r="B154" s="57" t="s">
        <v>51</v>
      </c>
      <c r="C154" s="121">
        <v>78.726953843521414</v>
      </c>
      <c r="D154" s="100">
        <v>78.934502233836298</v>
      </c>
      <c r="E154" s="100">
        <v>79.442261058616936</v>
      </c>
      <c r="F154" s="100">
        <v>79.681373560609188</v>
      </c>
      <c r="G154" s="100">
        <v>81.101449275362313</v>
      </c>
      <c r="H154" s="100">
        <v>77.423312883435585</v>
      </c>
      <c r="I154" s="100">
        <v>78.721935771994637</v>
      </c>
      <c r="J154" s="100">
        <v>81.449101796407192</v>
      </c>
      <c r="K154" s="100">
        <v>79.245870987846686</v>
      </c>
      <c r="L154" s="100">
        <v>80.9816425120773</v>
      </c>
      <c r="M154" s="100">
        <v>81.419099154027904</v>
      </c>
      <c r="N154" s="100">
        <v>82.191372957683583</v>
      </c>
      <c r="O154" s="100">
        <v>86.760696499327494</v>
      </c>
      <c r="P154" s="100">
        <v>84.736652236652233</v>
      </c>
      <c r="Q154" s="100">
        <v>84.463694626382136</v>
      </c>
      <c r="R154" s="100">
        <v>87.140602484045843</v>
      </c>
      <c r="S154" s="100">
        <v>86.709930372473465</v>
      </c>
      <c r="T154" s="100">
        <v>87.376139516448674</v>
      </c>
      <c r="U154" s="100">
        <v>90.054785691266517</v>
      </c>
      <c r="V154" s="100">
        <v>91.085975686176212</v>
      </c>
      <c r="W154" s="100">
        <v>92.913360736704576</v>
      </c>
      <c r="X154" s="100">
        <v>92.83333852430934</v>
      </c>
      <c r="Y154" s="100" t="s">
        <v>0</v>
      </c>
      <c r="Z154" s="133"/>
    </row>
    <row r="155" spans="1:26" ht="11.45" customHeight="1" x14ac:dyDescent="0.2">
      <c r="A155" s="27">
        <f>IF(D155&lt;&gt;"",COUNTA($D$6:D155),"")</f>
        <v>108</v>
      </c>
      <c r="B155" s="57" t="s">
        <v>157</v>
      </c>
      <c r="C155" s="121">
        <v>95.247325723311079</v>
      </c>
      <c r="D155" s="100">
        <v>94.708324537330228</v>
      </c>
      <c r="E155" s="100">
        <v>94.563011685676301</v>
      </c>
      <c r="F155" s="100">
        <v>97.721246864922961</v>
      </c>
      <c r="G155" s="100">
        <v>103.8387144770124</v>
      </c>
      <c r="H155" s="100">
        <v>103.7877103254021</v>
      </c>
      <c r="I155" s="100">
        <v>100.57649667405769</v>
      </c>
      <c r="J155" s="100">
        <v>97.097644570845176</v>
      </c>
      <c r="K155" s="100">
        <v>95.284900284900289</v>
      </c>
      <c r="L155" s="100">
        <v>97.549803693470992</v>
      </c>
      <c r="M155" s="100">
        <v>100.5736411874373</v>
      </c>
      <c r="N155" s="100">
        <v>101.2810586330682</v>
      </c>
      <c r="O155" s="100">
        <v>101.2438152831226</v>
      </c>
      <c r="P155" s="100">
        <v>106.6702783232884</v>
      </c>
      <c r="Q155" s="100">
        <v>103.3060578065197</v>
      </c>
      <c r="R155" s="100">
        <v>108.14012096774189</v>
      </c>
      <c r="S155" s="100">
        <v>107.7841770233404</v>
      </c>
      <c r="T155" s="100">
        <v>108.8583496936165</v>
      </c>
      <c r="U155" s="100">
        <v>110.1701736230884</v>
      </c>
      <c r="V155" s="100">
        <v>110.3452091170613</v>
      </c>
      <c r="W155" s="100">
        <v>115.8458919225676</v>
      </c>
      <c r="X155" s="100">
        <v>112.9404761904762</v>
      </c>
      <c r="Y155" s="100" t="s">
        <v>0</v>
      </c>
      <c r="Z155" s="133"/>
    </row>
    <row r="156" spans="1:26" ht="11.45" customHeight="1" x14ac:dyDescent="0.2">
      <c r="A156" s="27">
        <f>IF(D156&lt;&gt;"",COUNTA($D$6:D156),"")</f>
        <v>109</v>
      </c>
      <c r="B156" s="55" t="s">
        <v>52</v>
      </c>
      <c r="C156" s="121">
        <v>74.823643190351575</v>
      </c>
      <c r="D156" s="100">
        <v>76.064719594131361</v>
      </c>
      <c r="E156" s="100">
        <v>77.744049857626393</v>
      </c>
      <c r="F156" s="100">
        <v>75.863334819204454</v>
      </c>
      <c r="G156" s="100">
        <v>73.975351103468043</v>
      </c>
      <c r="H156" s="100">
        <v>74.037724275417887</v>
      </c>
      <c r="I156" s="100">
        <v>77.41475495959773</v>
      </c>
      <c r="J156" s="100">
        <v>71.420907605647542</v>
      </c>
      <c r="K156" s="100">
        <v>68.809377510989265</v>
      </c>
      <c r="L156" s="100">
        <v>66.489970343039957</v>
      </c>
      <c r="M156" s="100">
        <v>65.122139484199053</v>
      </c>
      <c r="N156" s="100">
        <v>62.02686469367697</v>
      </c>
      <c r="O156" s="100">
        <v>68.950605621680623</v>
      </c>
      <c r="P156" s="100">
        <v>71.913310892241199</v>
      </c>
      <c r="Q156" s="100">
        <v>71.713360999146204</v>
      </c>
      <c r="R156" s="100">
        <v>68.143424196248844</v>
      </c>
      <c r="S156" s="100">
        <v>68.637044068786736</v>
      </c>
      <c r="T156" s="100">
        <v>68.011762205059171</v>
      </c>
      <c r="U156" s="100">
        <v>67.402263374485599</v>
      </c>
      <c r="V156" s="100">
        <v>68.577921653260091</v>
      </c>
      <c r="W156" s="100">
        <v>68.679895073947122</v>
      </c>
      <c r="X156" s="100">
        <v>69.052121945684249</v>
      </c>
      <c r="Y156" s="100" t="s">
        <v>0</v>
      </c>
      <c r="Z156" s="133"/>
    </row>
    <row r="157" spans="1:26" ht="22.5" customHeight="1" x14ac:dyDescent="0.2">
      <c r="A157" s="27">
        <f>IF(D157&lt;&gt;"",COUNTA($D$6:D157),"")</f>
        <v>110</v>
      </c>
      <c r="B157" s="55" t="s">
        <v>140</v>
      </c>
      <c r="C157" s="121">
        <v>71.356943891762839</v>
      </c>
      <c r="D157" s="100">
        <v>70.271737023684935</v>
      </c>
      <c r="E157" s="100">
        <v>69.762303824470521</v>
      </c>
      <c r="F157" s="100">
        <v>70.329546309532773</v>
      </c>
      <c r="G157" s="100">
        <v>68.18283833320865</v>
      </c>
      <c r="H157" s="100">
        <v>68.429481211128078</v>
      </c>
      <c r="I157" s="100">
        <v>67.915612442327728</v>
      </c>
      <c r="J157" s="100">
        <v>68.808616647127778</v>
      </c>
      <c r="K157" s="100">
        <v>68.631307893136864</v>
      </c>
      <c r="L157" s="100">
        <v>69.121073067419701</v>
      </c>
      <c r="M157" s="100">
        <v>69.439528023598825</v>
      </c>
      <c r="N157" s="100">
        <v>69.114890198178898</v>
      </c>
      <c r="O157" s="100">
        <v>68.90354279803465</v>
      </c>
      <c r="P157" s="100">
        <v>69.617617364967188</v>
      </c>
      <c r="Q157" s="100">
        <v>68.768512015634073</v>
      </c>
      <c r="R157" s="100">
        <v>69.855191900164826</v>
      </c>
      <c r="S157" s="100">
        <v>70.023251141028226</v>
      </c>
      <c r="T157" s="100">
        <v>69.501099084559954</v>
      </c>
      <c r="U157" s="100">
        <v>69.770785081063806</v>
      </c>
      <c r="V157" s="100">
        <v>70.256845789582044</v>
      </c>
      <c r="W157" s="100">
        <v>71.015306122448976</v>
      </c>
      <c r="X157" s="100">
        <v>70.930317938174611</v>
      </c>
      <c r="Y157" s="100">
        <v>68.064434820466985</v>
      </c>
      <c r="Z157" s="133"/>
    </row>
    <row r="158" spans="1:26" ht="11.45" customHeight="1" x14ac:dyDescent="0.2">
      <c r="A158" s="27" t="str">
        <f>IF(D158&lt;&gt;"",COUNTA($D$6:D158),"")</f>
        <v/>
      </c>
      <c r="B158" s="55" t="s">
        <v>45</v>
      </c>
      <c r="C158" s="121"/>
      <c r="D158" s="100"/>
      <c r="E158" s="100"/>
      <c r="F158" s="100"/>
      <c r="G158" s="100"/>
      <c r="H158" s="100"/>
      <c r="I158" s="100"/>
      <c r="J158" s="100"/>
      <c r="K158" s="100"/>
      <c r="L158" s="100"/>
      <c r="M158" s="100"/>
      <c r="N158" s="100"/>
      <c r="O158" s="100"/>
      <c r="P158" s="100"/>
      <c r="Q158" s="100"/>
      <c r="R158" s="100"/>
      <c r="S158" s="100"/>
      <c r="T158" s="100"/>
      <c r="U158" s="100"/>
      <c r="V158" s="100"/>
      <c r="W158" s="100"/>
      <c r="X158" s="100"/>
      <c r="Y158" s="100"/>
      <c r="Z158" s="133"/>
    </row>
    <row r="159" spans="1:26" ht="11.45" customHeight="1" x14ac:dyDescent="0.2">
      <c r="A159" s="27">
        <f>IF(D159&lt;&gt;"",COUNTA($D$6:D159),"")</f>
        <v>111</v>
      </c>
      <c r="B159" s="55" t="s">
        <v>53</v>
      </c>
      <c r="C159" s="121">
        <v>83.316199884662637</v>
      </c>
      <c r="D159" s="100">
        <v>81.568359708370934</v>
      </c>
      <c r="E159" s="100">
        <v>82.149345061669379</v>
      </c>
      <c r="F159" s="100">
        <v>84.889325658664418</v>
      </c>
      <c r="G159" s="100">
        <v>83.247310347991643</v>
      </c>
      <c r="H159" s="100">
        <v>83.422459893048128</v>
      </c>
      <c r="I159" s="100">
        <v>82.467082467082463</v>
      </c>
      <c r="J159" s="100">
        <v>83.748573397359976</v>
      </c>
      <c r="K159" s="100">
        <v>83.444618180281452</v>
      </c>
      <c r="L159" s="100">
        <v>86.442491242054913</v>
      </c>
      <c r="M159" s="100">
        <v>83.737167172750006</v>
      </c>
      <c r="N159" s="100">
        <v>81.775157421890668</v>
      </c>
      <c r="O159" s="100">
        <v>82.407983814489157</v>
      </c>
      <c r="P159" s="100">
        <v>82.631051626684823</v>
      </c>
      <c r="Q159" s="100">
        <v>80.480079097700312</v>
      </c>
      <c r="R159" s="100">
        <v>80.040217605975187</v>
      </c>
      <c r="S159" s="100">
        <v>80.676159692495844</v>
      </c>
      <c r="T159" s="100">
        <v>76.416705480515446</v>
      </c>
      <c r="U159" s="100">
        <v>75.699456585743377</v>
      </c>
      <c r="V159" s="100">
        <v>74.759400734199815</v>
      </c>
      <c r="W159" s="100">
        <v>74.335106382978736</v>
      </c>
      <c r="X159" s="100">
        <v>73.883686859035606</v>
      </c>
      <c r="Y159" s="100" t="s">
        <v>0</v>
      </c>
      <c r="Z159" s="133"/>
    </row>
    <row r="160" spans="1:26" ht="11.45" customHeight="1" x14ac:dyDescent="0.2">
      <c r="A160" s="27">
        <f>IF(D160&lt;&gt;"",COUNTA($D$6:D160),"")</f>
        <v>112</v>
      </c>
      <c r="B160" s="55" t="s">
        <v>54</v>
      </c>
      <c r="C160" s="121">
        <v>110.3324877695235</v>
      </c>
      <c r="D160" s="100">
        <v>112.2568953323904</v>
      </c>
      <c r="E160" s="100">
        <v>112.7328782206562</v>
      </c>
      <c r="F160" s="100">
        <v>111.2600419140761</v>
      </c>
      <c r="G160" s="100">
        <v>112.4471815157781</v>
      </c>
      <c r="H160" s="100">
        <v>121.27018396077899</v>
      </c>
      <c r="I160" s="100">
        <v>117.18428354067839</v>
      </c>
      <c r="J160" s="100">
        <v>118.6305163480436</v>
      </c>
      <c r="K160" s="100">
        <v>120.56639843506871</v>
      </c>
      <c r="L160" s="100">
        <v>125.2103072699903</v>
      </c>
      <c r="M160" s="100">
        <v>123.8621049428335</v>
      </c>
      <c r="N160" s="100">
        <v>124.91016963315791</v>
      </c>
      <c r="O160" s="100">
        <v>123.14746278476851</v>
      </c>
      <c r="P160" s="100">
        <v>117.17953943346239</v>
      </c>
      <c r="Q160" s="100">
        <v>113.6869050475962</v>
      </c>
      <c r="R160" s="100">
        <v>113.97202529220159</v>
      </c>
      <c r="S160" s="100">
        <v>113.2066455928839</v>
      </c>
      <c r="T160" s="100">
        <v>111.09552039849861</v>
      </c>
      <c r="U160" s="100">
        <v>105.8604313699624</v>
      </c>
      <c r="V160" s="100">
        <v>102.8222852228204</v>
      </c>
      <c r="W160" s="100">
        <v>102.3186884436074</v>
      </c>
      <c r="X160" s="100">
        <v>100.05836689429761</v>
      </c>
      <c r="Y160" s="100" t="s">
        <v>0</v>
      </c>
      <c r="Z160" s="133"/>
    </row>
    <row r="161" spans="1:26" ht="11.45" customHeight="1" x14ac:dyDescent="0.2">
      <c r="A161" s="27">
        <f>IF(D161&lt;&gt;"",COUNTA($D$6:D161),"")</f>
        <v>113</v>
      </c>
      <c r="B161" s="55" t="s">
        <v>97</v>
      </c>
      <c r="C161" s="121">
        <v>67.578375709701305</v>
      </c>
      <c r="D161" s="100">
        <v>66.625113870642949</v>
      </c>
      <c r="E161" s="100">
        <v>66.097308488612839</v>
      </c>
      <c r="F161" s="100">
        <v>66.742322479040254</v>
      </c>
      <c r="G161" s="100">
        <v>64.224334948349934</v>
      </c>
      <c r="H161" s="100">
        <v>63.962332488228903</v>
      </c>
      <c r="I161" s="100">
        <v>64.624842936636156</v>
      </c>
      <c r="J161" s="100">
        <v>65.972679755786885</v>
      </c>
      <c r="K161" s="100">
        <v>65.670692943420221</v>
      </c>
      <c r="L161" s="100">
        <v>65.587620242576335</v>
      </c>
      <c r="M161" s="100">
        <v>67.205241951894507</v>
      </c>
      <c r="N161" s="100">
        <v>67.090132090132087</v>
      </c>
      <c r="O161" s="100">
        <v>66.772187255595696</v>
      </c>
      <c r="P161" s="100">
        <v>68.427353528024668</v>
      </c>
      <c r="Q161" s="100">
        <v>68.003490401396164</v>
      </c>
      <c r="R161" s="100">
        <v>69.292700778494904</v>
      </c>
      <c r="S161" s="100">
        <v>69.262559731370274</v>
      </c>
      <c r="T161" s="100">
        <v>69.129320196435742</v>
      </c>
      <c r="U161" s="100">
        <v>69.78126555591345</v>
      </c>
      <c r="V161" s="100">
        <v>70.627443260117559</v>
      </c>
      <c r="W161" s="100">
        <v>71.510746955496941</v>
      </c>
      <c r="X161" s="100">
        <v>71.203572479075859</v>
      </c>
      <c r="Y161" s="100" t="s">
        <v>0</v>
      </c>
      <c r="Z161" s="133"/>
    </row>
    <row r="162" spans="1:26" ht="11.45" customHeight="1" x14ac:dyDescent="0.2">
      <c r="A162" s="27" t="str">
        <f>IF(D162&lt;&gt;"",COUNTA($D$6:D162),"")</f>
        <v/>
      </c>
      <c r="B162" s="55" t="s">
        <v>50</v>
      </c>
      <c r="C162" s="121"/>
      <c r="D162" s="100"/>
      <c r="E162" s="100"/>
      <c r="F162" s="100"/>
      <c r="G162" s="100"/>
      <c r="H162" s="100"/>
      <c r="I162" s="100"/>
      <c r="J162" s="100"/>
      <c r="K162" s="100"/>
      <c r="L162" s="100"/>
      <c r="M162" s="100"/>
      <c r="N162" s="100"/>
      <c r="O162" s="100"/>
      <c r="P162" s="100"/>
      <c r="Q162" s="100"/>
      <c r="R162" s="100"/>
      <c r="S162" s="100"/>
      <c r="T162" s="100"/>
      <c r="U162" s="100"/>
      <c r="V162" s="100"/>
      <c r="W162" s="100"/>
      <c r="X162" s="100"/>
      <c r="Y162" s="100"/>
      <c r="Z162" s="133"/>
    </row>
    <row r="163" spans="1:26" ht="22.5" customHeight="1" x14ac:dyDescent="0.2">
      <c r="A163" s="27">
        <f>IF(D163&lt;&gt;"",COUNTA($D$6:D163),"")</f>
        <v>114</v>
      </c>
      <c r="B163" s="55" t="s">
        <v>96</v>
      </c>
      <c r="C163" s="121">
        <v>64.486608720231786</v>
      </c>
      <c r="D163" s="100">
        <v>64.300076267073436</v>
      </c>
      <c r="E163" s="100">
        <v>64.237576582709323</v>
      </c>
      <c r="F163" s="100">
        <v>64.708437761069334</v>
      </c>
      <c r="G163" s="100">
        <v>61.80140539830564</v>
      </c>
      <c r="H163" s="100">
        <v>62.147711534125683</v>
      </c>
      <c r="I163" s="100">
        <v>62.369581073795707</v>
      </c>
      <c r="J163" s="100">
        <v>63.501803940917078</v>
      </c>
      <c r="K163" s="100">
        <v>63.152112592416643</v>
      </c>
      <c r="L163" s="100">
        <v>63.53269723062602</v>
      </c>
      <c r="M163" s="100">
        <v>64.481916893465396</v>
      </c>
      <c r="N163" s="100">
        <v>64.286858546483685</v>
      </c>
      <c r="O163" s="100">
        <v>64.636708341873344</v>
      </c>
      <c r="P163" s="100">
        <v>67.004601304545687</v>
      </c>
      <c r="Q163" s="100">
        <v>65.639002532631991</v>
      </c>
      <c r="R163" s="100">
        <v>65.73504233954931</v>
      </c>
      <c r="S163" s="100">
        <v>66.460688043502685</v>
      </c>
      <c r="T163" s="100">
        <v>66.813478149320105</v>
      </c>
      <c r="U163" s="100">
        <v>67.604601445586894</v>
      </c>
      <c r="V163" s="100">
        <v>68.438242280285039</v>
      </c>
      <c r="W163" s="100">
        <v>69.30215955737998</v>
      </c>
      <c r="X163" s="100">
        <v>69.253788239778899</v>
      </c>
      <c r="Y163" s="100" t="s">
        <v>0</v>
      </c>
      <c r="Z163" s="133"/>
    </row>
    <row r="164" spans="1:26" ht="22.5" customHeight="1" x14ac:dyDescent="0.2">
      <c r="A164" s="27">
        <f>IF(D164&lt;&gt;"",COUNTA($D$6:D164),"")</f>
        <v>115</v>
      </c>
      <c r="B164" s="55" t="s">
        <v>105</v>
      </c>
      <c r="C164" s="121">
        <v>87.141910302673239</v>
      </c>
      <c r="D164" s="100">
        <v>85.183070444650625</v>
      </c>
      <c r="E164" s="100">
        <v>84.957822357694766</v>
      </c>
      <c r="F164" s="100">
        <v>85.899139679653075</v>
      </c>
      <c r="G164" s="100">
        <v>82.35940396896244</v>
      </c>
      <c r="H164" s="100">
        <v>81.562840043525568</v>
      </c>
      <c r="I164" s="100">
        <v>81.471172962226646</v>
      </c>
      <c r="J164" s="100">
        <v>82.343900096061475</v>
      </c>
      <c r="K164" s="100">
        <v>82.208703209386059</v>
      </c>
      <c r="L164" s="100">
        <v>83.111668757841912</v>
      </c>
      <c r="M164" s="100">
        <v>84.198768264702323</v>
      </c>
      <c r="N164" s="100">
        <v>83.483088193212396</v>
      </c>
      <c r="O164" s="100">
        <v>83.078789215415995</v>
      </c>
      <c r="P164" s="100">
        <v>84.460831463075763</v>
      </c>
      <c r="Q164" s="100">
        <v>84.944964509824089</v>
      </c>
      <c r="R164" s="100">
        <v>87.950561355130986</v>
      </c>
      <c r="S164" s="100">
        <v>87.009536461545764</v>
      </c>
      <c r="T164" s="100">
        <v>87.137251323234153</v>
      </c>
      <c r="U164" s="100">
        <v>88.186849100178662</v>
      </c>
      <c r="V164" s="100">
        <v>89.406584189557563</v>
      </c>
      <c r="W164" s="100">
        <v>91.892930327868854</v>
      </c>
      <c r="X164" s="100">
        <v>90.325968412974106</v>
      </c>
      <c r="Y164" s="100" t="s">
        <v>0</v>
      </c>
      <c r="Z164" s="133"/>
    </row>
    <row r="165" spans="1:26" ht="22.5" customHeight="1" x14ac:dyDescent="0.2">
      <c r="A165" s="27">
        <f>IF(D165&lt;&gt;"",COUNTA($D$6:D165),"")</f>
        <v>116</v>
      </c>
      <c r="B165" s="55" t="s">
        <v>139</v>
      </c>
      <c r="C165" s="121">
        <v>90.085334740916693</v>
      </c>
      <c r="D165" s="100">
        <v>90.467773226988569</v>
      </c>
      <c r="E165" s="100">
        <v>92.212539851222104</v>
      </c>
      <c r="F165" s="100">
        <v>92.78459139377081</v>
      </c>
      <c r="G165" s="100">
        <v>93.386798790728918</v>
      </c>
      <c r="H165" s="100">
        <v>94.987945692171039</v>
      </c>
      <c r="I165" s="100">
        <v>93.869521069554906</v>
      </c>
      <c r="J165" s="100">
        <v>94.253504475595335</v>
      </c>
      <c r="K165" s="100">
        <v>94.639983494945326</v>
      </c>
      <c r="L165" s="100">
        <v>95.040461501482255</v>
      </c>
      <c r="M165" s="100">
        <v>95.998280511157134</v>
      </c>
      <c r="N165" s="100">
        <v>99.042844120328169</v>
      </c>
      <c r="O165" s="100">
        <v>102.0301559663617</v>
      </c>
      <c r="P165" s="100">
        <v>100.7166123778502</v>
      </c>
      <c r="Q165" s="100">
        <v>101.229306093695</v>
      </c>
      <c r="R165" s="100">
        <v>102.8627397071964</v>
      </c>
      <c r="S165" s="100">
        <v>103.8502602428934</v>
      </c>
      <c r="T165" s="100">
        <v>103.4804891498265</v>
      </c>
      <c r="U165" s="100">
        <v>103.4730765590991</v>
      </c>
      <c r="V165" s="100">
        <v>103.9755911517925</v>
      </c>
      <c r="W165" s="100">
        <v>104.83132028321531</v>
      </c>
      <c r="X165" s="100">
        <v>104.8071874453066</v>
      </c>
      <c r="Y165" s="100">
        <v>106.95745401196253</v>
      </c>
      <c r="Z165" s="133"/>
    </row>
    <row r="166" spans="1:26" ht="11.45" customHeight="1" x14ac:dyDescent="0.2">
      <c r="A166" s="27" t="str">
        <f>IF(D166&lt;&gt;"",COUNTA($D$6:D166),"")</f>
        <v/>
      </c>
      <c r="B166" s="55" t="s">
        <v>45</v>
      </c>
      <c r="C166" s="121"/>
      <c r="D166" s="100"/>
      <c r="E166" s="100"/>
      <c r="F166" s="100"/>
      <c r="G166" s="100"/>
      <c r="H166" s="100"/>
      <c r="I166" s="100"/>
      <c r="J166" s="100"/>
      <c r="K166" s="100"/>
      <c r="L166" s="100"/>
      <c r="M166" s="100"/>
      <c r="N166" s="100"/>
      <c r="O166" s="100"/>
      <c r="P166" s="100"/>
      <c r="Q166" s="100"/>
      <c r="R166" s="100"/>
      <c r="S166" s="100"/>
      <c r="T166" s="100"/>
      <c r="U166" s="100"/>
      <c r="V166" s="100"/>
      <c r="W166" s="100"/>
      <c r="X166" s="100"/>
      <c r="Y166" s="100"/>
      <c r="Z166" s="133"/>
    </row>
    <row r="167" spans="1:26" ht="22.5" customHeight="1" x14ac:dyDescent="0.2">
      <c r="A167" s="27">
        <f>IF(D167&lt;&gt;"",COUNTA($D$6:D167),"")</f>
        <v>117</v>
      </c>
      <c r="B167" s="55" t="s">
        <v>143</v>
      </c>
      <c r="C167" s="121">
        <v>87.375091396539119</v>
      </c>
      <c r="D167" s="100">
        <v>87.892038001351509</v>
      </c>
      <c r="E167" s="100">
        <v>89.896494942366502</v>
      </c>
      <c r="F167" s="100">
        <v>90.838032276881194</v>
      </c>
      <c r="G167" s="100">
        <v>91.582725483385431</v>
      </c>
      <c r="H167" s="100">
        <v>93.008622698671644</v>
      </c>
      <c r="I167" s="100">
        <v>91.786838729739173</v>
      </c>
      <c r="J167" s="100">
        <v>92.361030408677124</v>
      </c>
      <c r="K167" s="100">
        <v>92.997156398104266</v>
      </c>
      <c r="L167" s="100">
        <v>93.485054597595493</v>
      </c>
      <c r="M167" s="100">
        <v>94.77884094601913</v>
      </c>
      <c r="N167" s="100">
        <v>98.052973162603053</v>
      </c>
      <c r="O167" s="100">
        <v>101.2686004251526</v>
      </c>
      <c r="P167" s="100">
        <v>99.672405147919093</v>
      </c>
      <c r="Q167" s="100">
        <v>99.654576856649399</v>
      </c>
      <c r="R167" s="100">
        <v>101.082871520479</v>
      </c>
      <c r="S167" s="100">
        <v>102.0687519355838</v>
      </c>
      <c r="T167" s="100">
        <v>101.73260614095879</v>
      </c>
      <c r="U167" s="100">
        <v>101.64357830476639</v>
      </c>
      <c r="V167" s="100">
        <v>102.12348626982769</v>
      </c>
      <c r="W167" s="100">
        <v>103.06277865470361</v>
      </c>
      <c r="X167" s="100">
        <v>103.20737778503219</v>
      </c>
      <c r="Y167" s="100" t="s">
        <v>0</v>
      </c>
    </row>
    <row r="168" spans="1:26" ht="11.45" customHeight="1" x14ac:dyDescent="0.2">
      <c r="A168" s="27" t="str">
        <f>IF(D168&lt;&gt;"",COUNTA($D$6:D168),"")</f>
        <v/>
      </c>
      <c r="B168" s="55" t="s">
        <v>50</v>
      </c>
      <c r="C168" s="121"/>
      <c r="D168" s="100"/>
      <c r="E168" s="100"/>
      <c r="F168" s="100"/>
      <c r="G168" s="100"/>
      <c r="H168" s="100"/>
      <c r="I168" s="100"/>
      <c r="J168" s="100"/>
      <c r="K168" s="100"/>
      <c r="L168" s="100"/>
      <c r="M168" s="100"/>
      <c r="N168" s="100"/>
      <c r="O168" s="100"/>
      <c r="P168" s="100"/>
      <c r="Q168" s="100"/>
      <c r="R168" s="100"/>
      <c r="S168" s="100"/>
      <c r="T168" s="100"/>
      <c r="U168" s="100"/>
      <c r="V168" s="100"/>
      <c r="W168" s="100"/>
      <c r="X168" s="100"/>
      <c r="Y168" s="100"/>
    </row>
    <row r="169" spans="1:26" ht="22.5" customHeight="1" x14ac:dyDescent="0.2">
      <c r="A169" s="27">
        <f>IF(D169&lt;&gt;"",COUNTA($D$6:D169),"")</f>
        <v>118</v>
      </c>
      <c r="B169" s="55" t="s">
        <v>144</v>
      </c>
      <c r="C169" s="121">
        <v>92.442696119222333</v>
      </c>
      <c r="D169" s="100">
        <v>93.424890168715621</v>
      </c>
      <c r="E169" s="100">
        <v>97.023895206563978</v>
      </c>
      <c r="F169" s="100">
        <v>98.175001768409146</v>
      </c>
      <c r="G169" s="100">
        <v>97.751717438068141</v>
      </c>
      <c r="H169" s="100">
        <v>97.930820429699622</v>
      </c>
      <c r="I169" s="100">
        <v>96.446023989338073</v>
      </c>
      <c r="J169" s="100">
        <v>97.247799593771163</v>
      </c>
      <c r="K169" s="100">
        <v>98.4525730089224</v>
      </c>
      <c r="L169" s="100">
        <v>98.842216055879817</v>
      </c>
      <c r="M169" s="100">
        <v>99.894245723172631</v>
      </c>
      <c r="N169" s="100">
        <v>102.6199207862696</v>
      </c>
      <c r="O169" s="100">
        <v>105.4530106921778</v>
      </c>
      <c r="P169" s="100">
        <v>103.8461538461538</v>
      </c>
      <c r="Q169" s="100">
        <v>104.03029983108109</v>
      </c>
      <c r="R169" s="100">
        <v>106.2337662337662</v>
      </c>
      <c r="S169" s="100">
        <v>106.42150928167879</v>
      </c>
      <c r="T169" s="100">
        <v>106.0582295853348</v>
      </c>
      <c r="U169" s="100">
        <v>106.8247914183552</v>
      </c>
      <c r="V169" s="100">
        <v>106.7122493915865</v>
      </c>
      <c r="W169" s="100">
        <v>106.7796229802513</v>
      </c>
      <c r="X169" s="100">
        <v>106.4047290990711</v>
      </c>
      <c r="Y169" s="100" t="s">
        <v>0</v>
      </c>
      <c r="Z169" s="133"/>
    </row>
    <row r="170" spans="1:26" ht="11.45" customHeight="1" x14ac:dyDescent="0.2">
      <c r="A170" s="27">
        <f>IF(D170&lt;&gt;"",COUNTA($D$6:D170),"")</f>
        <v>119</v>
      </c>
      <c r="B170" s="55" t="s">
        <v>145</v>
      </c>
      <c r="C170" s="121">
        <v>78.824932895914117</v>
      </c>
      <c r="D170" s="100">
        <v>79.074056100164995</v>
      </c>
      <c r="E170" s="100">
        <v>81.129089558505314</v>
      </c>
      <c r="F170" s="100">
        <v>82.436324800155347</v>
      </c>
      <c r="G170" s="100">
        <v>83.877695071868587</v>
      </c>
      <c r="H170" s="100">
        <v>86.935278981140684</v>
      </c>
      <c r="I170" s="100">
        <v>87.080359503039915</v>
      </c>
      <c r="J170" s="100">
        <v>86.565877594323979</v>
      </c>
      <c r="K170" s="100">
        <v>87.691596194503177</v>
      </c>
      <c r="L170" s="100">
        <v>89.566138925463235</v>
      </c>
      <c r="M170" s="100">
        <v>90.690254304217333</v>
      </c>
      <c r="N170" s="100">
        <v>95.197748848140023</v>
      </c>
      <c r="O170" s="100">
        <v>102.3309597711643</v>
      </c>
      <c r="P170" s="100">
        <v>101.3771059863783</v>
      </c>
      <c r="Q170" s="100">
        <v>102.4436199199954</v>
      </c>
      <c r="R170" s="100">
        <v>104.84232636030769</v>
      </c>
      <c r="S170" s="100">
        <v>110.0680947261048</v>
      </c>
      <c r="T170" s="100">
        <v>109.389898989899</v>
      </c>
      <c r="U170" s="100">
        <v>109.66945837380869</v>
      </c>
      <c r="V170" s="100">
        <v>111.2195617914697</v>
      </c>
      <c r="W170" s="100">
        <v>110.83304339181871</v>
      </c>
      <c r="X170" s="100">
        <v>109.5398622047244</v>
      </c>
      <c r="Y170" s="100" t="s">
        <v>0</v>
      </c>
      <c r="Z170" s="133"/>
    </row>
    <row r="171" spans="1:26" ht="11.45" customHeight="1" x14ac:dyDescent="0.2">
      <c r="A171" s="27">
        <f>IF(D171&lt;&gt;"",COUNTA($D$6:D171),"")</f>
        <v>120</v>
      </c>
      <c r="B171" s="55" t="s">
        <v>146</v>
      </c>
      <c r="C171" s="121">
        <v>83.988284110324628</v>
      </c>
      <c r="D171" s="100">
        <v>84.147044690052866</v>
      </c>
      <c r="E171" s="100">
        <v>84.134797425217727</v>
      </c>
      <c r="F171" s="100">
        <v>84.170771756978652</v>
      </c>
      <c r="G171" s="100">
        <v>85.345838218053927</v>
      </c>
      <c r="H171" s="100">
        <v>86.9215482161446</v>
      </c>
      <c r="I171" s="100">
        <v>85.318493961638637</v>
      </c>
      <c r="J171" s="100">
        <v>86.868782120797775</v>
      </c>
      <c r="K171" s="100">
        <v>87.173277280204715</v>
      </c>
      <c r="L171" s="100">
        <v>87.536961030936936</v>
      </c>
      <c r="M171" s="100">
        <v>89.694076806248646</v>
      </c>
      <c r="N171" s="100">
        <v>92.858969986357437</v>
      </c>
      <c r="O171" s="100">
        <v>95.236900430728056</v>
      </c>
      <c r="P171" s="100">
        <v>93.171806167400874</v>
      </c>
      <c r="Q171" s="100">
        <v>92.437008186948574</v>
      </c>
      <c r="R171" s="100">
        <v>93.508435582822074</v>
      </c>
      <c r="S171" s="100">
        <v>93.879976232917414</v>
      </c>
      <c r="T171" s="100">
        <v>94.480846774193552</v>
      </c>
      <c r="U171" s="100">
        <v>94.023681076157786</v>
      </c>
      <c r="V171" s="100">
        <v>95.072875452301247</v>
      </c>
      <c r="W171" s="100">
        <v>97.024771580301476</v>
      </c>
      <c r="X171" s="100">
        <v>98.14868290178714</v>
      </c>
      <c r="Y171" s="100" t="s">
        <v>0</v>
      </c>
      <c r="Z171" s="133"/>
    </row>
    <row r="172" spans="1:26" ht="11.45" customHeight="1" x14ac:dyDescent="0.2">
      <c r="A172" s="27">
        <f>IF(D172&lt;&gt;"",COUNTA($D$6:D172),"")</f>
        <v>121</v>
      </c>
      <c r="B172" s="55" t="s">
        <v>147</v>
      </c>
      <c r="C172" s="121">
        <v>100.848203066097</v>
      </c>
      <c r="D172" s="100">
        <v>98.696299975167619</v>
      </c>
      <c r="E172" s="100">
        <v>98.377680820991813</v>
      </c>
      <c r="F172" s="100">
        <v>95.865255989298305</v>
      </c>
      <c r="G172" s="100">
        <v>93.271062496159274</v>
      </c>
      <c r="H172" s="100">
        <v>94.070652852328053</v>
      </c>
      <c r="I172" s="100">
        <v>92.498446239900559</v>
      </c>
      <c r="J172" s="100">
        <v>90.578092048132973</v>
      </c>
      <c r="K172" s="100">
        <v>89.036464622071961</v>
      </c>
      <c r="L172" s="100">
        <v>88.031804426511599</v>
      </c>
      <c r="M172" s="100">
        <v>88.489290381228344</v>
      </c>
      <c r="N172" s="100">
        <v>88.36349591701611</v>
      </c>
      <c r="O172" s="100">
        <v>90.191772016284546</v>
      </c>
      <c r="P172" s="100">
        <v>89.959179345809247</v>
      </c>
      <c r="Q172" s="100">
        <v>94.546578093619644</v>
      </c>
      <c r="R172" s="100">
        <v>96.612540594554076</v>
      </c>
      <c r="S172" s="100">
        <v>97.586639637030601</v>
      </c>
      <c r="T172" s="100">
        <v>97.673000234576591</v>
      </c>
      <c r="U172" s="100">
        <v>97.966501747537563</v>
      </c>
      <c r="V172" s="100">
        <v>97.787475452760205</v>
      </c>
      <c r="W172" s="100">
        <v>97.105857813314785</v>
      </c>
      <c r="X172" s="100">
        <v>96.424299384825702</v>
      </c>
      <c r="Y172" s="100" t="s">
        <v>0</v>
      </c>
      <c r="Z172" s="133"/>
    </row>
    <row r="173" spans="1:26" ht="11.45" customHeight="1" x14ac:dyDescent="0.2">
      <c r="A173" s="27" t="str">
        <f>IF(D173&lt;&gt;"",COUNTA($D$6:D173),"")</f>
        <v/>
      </c>
      <c r="B173" s="55" t="s">
        <v>50</v>
      </c>
      <c r="C173" s="121"/>
      <c r="D173" s="100"/>
      <c r="E173" s="100"/>
      <c r="F173" s="100"/>
      <c r="G173" s="100"/>
      <c r="H173" s="100"/>
      <c r="I173" s="100"/>
      <c r="J173" s="100"/>
      <c r="K173" s="100"/>
      <c r="L173" s="100"/>
      <c r="M173" s="100"/>
      <c r="N173" s="100"/>
      <c r="O173" s="100"/>
      <c r="P173" s="100"/>
      <c r="Q173" s="100"/>
      <c r="R173" s="100"/>
      <c r="S173" s="100"/>
      <c r="T173" s="100"/>
      <c r="U173" s="100"/>
      <c r="V173" s="100"/>
      <c r="W173" s="100"/>
      <c r="X173" s="100"/>
      <c r="Y173" s="100"/>
    </row>
    <row r="174" spans="1:26" ht="11.45" customHeight="1" x14ac:dyDescent="0.2">
      <c r="A174" s="27">
        <f>IF(D174&lt;&gt;"",COUNTA($D$6:D174),"")</f>
        <v>122</v>
      </c>
      <c r="B174" s="55" t="s">
        <v>148</v>
      </c>
      <c r="C174" s="121">
        <v>82.217653860979055</v>
      </c>
      <c r="D174" s="100">
        <v>81.879108682660288</v>
      </c>
      <c r="E174" s="100">
        <v>81.712664431261274</v>
      </c>
      <c r="F174" s="100">
        <v>80.647251987556174</v>
      </c>
      <c r="G174" s="100">
        <v>80.814471573694533</v>
      </c>
      <c r="H174" s="100">
        <v>85.161560666728747</v>
      </c>
      <c r="I174" s="100">
        <v>85.413320736891833</v>
      </c>
      <c r="J174" s="100">
        <v>84.977631269131152</v>
      </c>
      <c r="K174" s="100">
        <v>85.673576320264743</v>
      </c>
      <c r="L174" s="100">
        <v>83.330301100700453</v>
      </c>
      <c r="M174" s="100">
        <v>85.922373212541075</v>
      </c>
      <c r="N174" s="100">
        <v>83.832260222426626</v>
      </c>
      <c r="O174" s="100">
        <v>86.544291706466211</v>
      </c>
      <c r="P174" s="100">
        <v>84.315166360481726</v>
      </c>
      <c r="Q174" s="100">
        <v>83.353879190360686</v>
      </c>
      <c r="R174" s="100">
        <v>84.818469558741384</v>
      </c>
      <c r="S174" s="100">
        <v>84.236435629436727</v>
      </c>
      <c r="T174" s="100">
        <v>82.486822354871364</v>
      </c>
      <c r="U174" s="100">
        <v>80.76706707700454</v>
      </c>
      <c r="V174" s="100">
        <v>80.782418952618457</v>
      </c>
      <c r="W174" s="100">
        <v>78.442098528470893</v>
      </c>
      <c r="X174" s="100">
        <v>78.990877993158506</v>
      </c>
      <c r="Y174" s="100" t="s">
        <v>0</v>
      </c>
    </row>
    <row r="175" spans="1:26" ht="11.45" customHeight="1" x14ac:dyDescent="0.2">
      <c r="A175" s="27">
        <f>IF(D175&lt;&gt;"",COUNTA($D$6:D175),"")</f>
        <v>123</v>
      </c>
      <c r="B175" s="55" t="s">
        <v>149</v>
      </c>
      <c r="C175" s="121">
        <v>82.336224947651814</v>
      </c>
      <c r="D175" s="100">
        <v>80.371222880650379</v>
      </c>
      <c r="E175" s="100">
        <v>81.448072934253048</v>
      </c>
      <c r="F175" s="100">
        <v>79.706300331596395</v>
      </c>
      <c r="G175" s="100">
        <v>77.894787459126761</v>
      </c>
      <c r="H175" s="100">
        <v>76.580773523559955</v>
      </c>
      <c r="I175" s="100">
        <v>74.785500819435086</v>
      </c>
      <c r="J175" s="100">
        <v>73.087588449034229</v>
      </c>
      <c r="K175" s="100">
        <v>71.542540710497903</v>
      </c>
      <c r="L175" s="100">
        <v>71.85856090755226</v>
      </c>
      <c r="M175" s="100">
        <v>73.019061649033532</v>
      </c>
      <c r="N175" s="100">
        <v>74.11800354962989</v>
      </c>
      <c r="O175" s="100">
        <v>75.908246029063875</v>
      </c>
      <c r="P175" s="100">
        <v>76.361678333264294</v>
      </c>
      <c r="Q175" s="100">
        <v>83.511044944272314</v>
      </c>
      <c r="R175" s="100">
        <v>84.968335988189125</v>
      </c>
      <c r="S175" s="100">
        <v>86.907889798063209</v>
      </c>
      <c r="T175" s="100">
        <v>87.484984165119585</v>
      </c>
      <c r="U175" s="100">
        <v>88.095490341490986</v>
      </c>
      <c r="V175" s="100">
        <v>87.369352806999629</v>
      </c>
      <c r="W175" s="100">
        <v>87.522597924338797</v>
      </c>
      <c r="X175" s="100">
        <v>85.59908586353248</v>
      </c>
      <c r="Y175" s="100" t="s">
        <v>0</v>
      </c>
    </row>
    <row r="176" spans="1:26" ht="11.45" customHeight="1" x14ac:dyDescent="0.2">
      <c r="A176" s="27">
        <f>IF(D176&lt;&gt;"",COUNTA($D$6:D176),"")</f>
        <v>124</v>
      </c>
      <c r="B176" s="55" t="s">
        <v>150</v>
      </c>
      <c r="C176" s="121">
        <v>73.797448901183344</v>
      </c>
      <c r="D176" s="100">
        <v>75.233287440722037</v>
      </c>
      <c r="E176" s="100">
        <v>75.577305398378954</v>
      </c>
      <c r="F176" s="100">
        <v>74.955647545830871</v>
      </c>
      <c r="G176" s="100">
        <v>76.324214202561123</v>
      </c>
      <c r="H176" s="100">
        <v>76.841953192718876</v>
      </c>
      <c r="I176" s="100">
        <v>74.78644646924829</v>
      </c>
      <c r="J176" s="100">
        <v>71.19588512644664</v>
      </c>
      <c r="K176" s="100">
        <v>69.442881260551488</v>
      </c>
      <c r="L176" s="100">
        <v>69.547555680067234</v>
      </c>
      <c r="M176" s="100">
        <v>71.478635934762096</v>
      </c>
      <c r="N176" s="100">
        <v>71.085302362835407</v>
      </c>
      <c r="O176" s="100">
        <v>72.04912734324499</v>
      </c>
      <c r="P176" s="100">
        <v>73.900180087471057</v>
      </c>
      <c r="Q176" s="100">
        <v>76.257088846880904</v>
      </c>
      <c r="R176" s="100">
        <v>84.127579737335836</v>
      </c>
      <c r="S176" s="100">
        <v>86.546036435253569</v>
      </c>
      <c r="T176" s="100">
        <v>90.124803101902344</v>
      </c>
      <c r="U176" s="100">
        <v>95.477805545638461</v>
      </c>
      <c r="V176" s="100">
        <v>106.6315172817809</v>
      </c>
      <c r="W176" s="100">
        <v>113.712024211384</v>
      </c>
      <c r="X176" s="100">
        <v>121.43180788400539</v>
      </c>
      <c r="Y176" s="100" t="s">
        <v>0</v>
      </c>
    </row>
  </sheetData>
  <mergeCells count="46">
    <mergeCell ref="T134:Y134"/>
    <mergeCell ref="H48:M48"/>
    <mergeCell ref="N48:S48"/>
    <mergeCell ref="T48:Y48"/>
    <mergeCell ref="H91:M91"/>
    <mergeCell ref="N91:S91"/>
    <mergeCell ref="T91:Y91"/>
    <mergeCell ref="C48:G48"/>
    <mergeCell ref="C134:G134"/>
    <mergeCell ref="R2:R3"/>
    <mergeCell ref="P2:P3"/>
    <mergeCell ref="C91:G91"/>
    <mergeCell ref="H134:M134"/>
    <mergeCell ref="N134:S134"/>
    <mergeCell ref="C1:G1"/>
    <mergeCell ref="C5:G5"/>
    <mergeCell ref="C2:C3"/>
    <mergeCell ref="Y2:Y3"/>
    <mergeCell ref="U2:U3"/>
    <mergeCell ref="S2:S3"/>
    <mergeCell ref="V2:V3"/>
    <mergeCell ref="W2:W3"/>
    <mergeCell ref="N5:S5"/>
    <mergeCell ref="T5:Y5"/>
    <mergeCell ref="Q2:Q3"/>
    <mergeCell ref="G2:G3"/>
    <mergeCell ref="X2:X3"/>
    <mergeCell ref="T2:T3"/>
    <mergeCell ref="T1:Y1"/>
    <mergeCell ref="H5:M5"/>
    <mergeCell ref="A1:B1"/>
    <mergeCell ref="A2:A3"/>
    <mergeCell ref="K2:K3"/>
    <mergeCell ref="L2:L3"/>
    <mergeCell ref="O2:O3"/>
    <mergeCell ref="B2:B3"/>
    <mergeCell ref="M2:M3"/>
    <mergeCell ref="D2:D3"/>
    <mergeCell ref="E2:E3"/>
    <mergeCell ref="F2:F3"/>
    <mergeCell ref="N2:N3"/>
    <mergeCell ref="J2:J3"/>
    <mergeCell ref="H2:H3"/>
    <mergeCell ref="I2:I3"/>
    <mergeCell ref="H1:M1"/>
    <mergeCell ref="N1:S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rowBreaks count="3" manualBreakCount="3">
    <brk id="47" max="16383" man="1"/>
    <brk id="90" max="16383" man="1"/>
    <brk id="133"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95"/>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x14ac:dyDescent="0.2"/>
  <cols>
    <col min="1" max="1" width="3.85546875" style="42" customWidth="1"/>
    <col min="2" max="2" width="26.7109375" style="50" customWidth="1"/>
    <col min="3" max="7" width="12.28515625" style="50" customWidth="1"/>
    <col min="8" max="11" width="10.28515625" style="50" customWidth="1"/>
    <col min="12" max="24" width="10.28515625" style="63" customWidth="1"/>
    <col min="25" max="25" width="10.28515625" style="50" customWidth="1"/>
    <col min="26" max="16384" width="11.42578125" style="50"/>
  </cols>
  <sheetData>
    <row r="1" spans="1:27" s="51" customFormat="1" ht="35.1" customHeight="1" x14ac:dyDescent="0.2">
      <c r="A1" s="205" t="s">
        <v>90</v>
      </c>
      <c r="B1" s="206"/>
      <c r="C1" s="192" t="s">
        <v>114</v>
      </c>
      <c r="D1" s="192"/>
      <c r="E1" s="192"/>
      <c r="F1" s="192"/>
      <c r="G1" s="193"/>
      <c r="H1" s="191" t="s">
        <v>114</v>
      </c>
      <c r="I1" s="192"/>
      <c r="J1" s="192"/>
      <c r="K1" s="192"/>
      <c r="L1" s="192"/>
      <c r="M1" s="193"/>
      <c r="N1" s="191" t="s">
        <v>114</v>
      </c>
      <c r="O1" s="192"/>
      <c r="P1" s="192"/>
      <c r="Q1" s="192"/>
      <c r="R1" s="192"/>
      <c r="S1" s="193"/>
      <c r="T1" s="191" t="s">
        <v>114</v>
      </c>
      <c r="U1" s="192"/>
      <c r="V1" s="192"/>
      <c r="W1" s="192"/>
      <c r="X1" s="192"/>
      <c r="Y1" s="193"/>
    </row>
    <row r="2" spans="1:27" ht="11.45" customHeight="1" x14ac:dyDescent="0.2">
      <c r="A2" s="188" t="s">
        <v>91</v>
      </c>
      <c r="B2" s="189" t="s">
        <v>56</v>
      </c>
      <c r="C2" s="189">
        <v>2000</v>
      </c>
      <c r="D2" s="189">
        <v>2001</v>
      </c>
      <c r="E2" s="189">
        <v>2002</v>
      </c>
      <c r="F2" s="189">
        <v>2003</v>
      </c>
      <c r="G2" s="190">
        <v>2004</v>
      </c>
      <c r="H2" s="188">
        <v>2005</v>
      </c>
      <c r="I2" s="189">
        <v>2006</v>
      </c>
      <c r="J2" s="189">
        <v>2007</v>
      </c>
      <c r="K2" s="189">
        <v>2008</v>
      </c>
      <c r="L2" s="189">
        <v>2009</v>
      </c>
      <c r="M2" s="190">
        <v>2010</v>
      </c>
      <c r="N2" s="188">
        <v>2011</v>
      </c>
      <c r="O2" s="189">
        <v>2012</v>
      </c>
      <c r="P2" s="189">
        <v>2013</v>
      </c>
      <c r="Q2" s="189">
        <v>2014</v>
      </c>
      <c r="R2" s="189">
        <v>2015</v>
      </c>
      <c r="S2" s="190">
        <v>2016</v>
      </c>
      <c r="T2" s="188">
        <v>2017</v>
      </c>
      <c r="U2" s="189">
        <v>2018</v>
      </c>
      <c r="V2" s="189">
        <v>2019</v>
      </c>
      <c r="W2" s="189">
        <v>2020</v>
      </c>
      <c r="X2" s="189">
        <v>2021</v>
      </c>
      <c r="Y2" s="190">
        <v>2022</v>
      </c>
    </row>
    <row r="3" spans="1:27" s="65" customFormat="1" ht="11.45" customHeight="1" x14ac:dyDescent="0.2">
      <c r="A3" s="207"/>
      <c r="B3" s="189"/>
      <c r="C3" s="189"/>
      <c r="D3" s="189"/>
      <c r="E3" s="189"/>
      <c r="F3" s="189"/>
      <c r="G3" s="190"/>
      <c r="H3" s="188"/>
      <c r="I3" s="189"/>
      <c r="J3" s="189"/>
      <c r="K3" s="189"/>
      <c r="L3" s="189"/>
      <c r="M3" s="190"/>
      <c r="N3" s="188"/>
      <c r="O3" s="189"/>
      <c r="P3" s="189"/>
      <c r="Q3" s="189"/>
      <c r="R3" s="189"/>
      <c r="S3" s="190"/>
      <c r="T3" s="188"/>
      <c r="U3" s="189"/>
      <c r="V3" s="189"/>
      <c r="W3" s="189"/>
      <c r="X3" s="189"/>
      <c r="Y3" s="190"/>
    </row>
    <row r="4" spans="1:27" s="73" customFormat="1" ht="11.45" customHeight="1" x14ac:dyDescent="0.2">
      <c r="A4" s="23">
        <v>1</v>
      </c>
      <c r="B4" s="24">
        <v>2</v>
      </c>
      <c r="C4" s="24">
        <v>3</v>
      </c>
      <c r="D4" s="24">
        <v>4</v>
      </c>
      <c r="E4" s="24">
        <v>5</v>
      </c>
      <c r="F4" s="24">
        <v>6</v>
      </c>
      <c r="G4" s="25">
        <v>7</v>
      </c>
      <c r="H4" s="26">
        <v>8</v>
      </c>
      <c r="I4" s="24">
        <v>9</v>
      </c>
      <c r="J4" s="24">
        <v>10</v>
      </c>
      <c r="K4" s="24">
        <v>11</v>
      </c>
      <c r="L4" s="24">
        <v>12</v>
      </c>
      <c r="M4" s="25">
        <v>13</v>
      </c>
      <c r="N4" s="26">
        <v>14</v>
      </c>
      <c r="O4" s="24">
        <v>15</v>
      </c>
      <c r="P4" s="24">
        <v>16</v>
      </c>
      <c r="Q4" s="24">
        <v>17</v>
      </c>
      <c r="R4" s="24">
        <v>18</v>
      </c>
      <c r="S4" s="25">
        <v>19</v>
      </c>
      <c r="T4" s="26">
        <v>20</v>
      </c>
      <c r="U4" s="24">
        <v>21</v>
      </c>
      <c r="V4" s="24">
        <v>22</v>
      </c>
      <c r="W4" s="24">
        <v>23</v>
      </c>
      <c r="X4" s="24">
        <v>24</v>
      </c>
      <c r="Y4" s="25">
        <v>25</v>
      </c>
    </row>
    <row r="5" spans="1:27" ht="20.100000000000001" customHeight="1" x14ac:dyDescent="0.2">
      <c r="B5" s="52"/>
      <c r="C5" s="203" t="s">
        <v>37</v>
      </c>
      <c r="D5" s="204"/>
      <c r="E5" s="204"/>
      <c r="F5" s="204"/>
      <c r="G5" s="204"/>
      <c r="H5" s="204" t="s">
        <v>37</v>
      </c>
      <c r="I5" s="204"/>
      <c r="J5" s="204"/>
      <c r="K5" s="204"/>
      <c r="L5" s="204"/>
      <c r="M5" s="204"/>
      <c r="N5" s="204" t="s">
        <v>37</v>
      </c>
      <c r="O5" s="204"/>
      <c r="P5" s="204"/>
      <c r="Q5" s="204"/>
      <c r="R5" s="204"/>
      <c r="S5" s="204"/>
      <c r="T5" s="204" t="s">
        <v>37</v>
      </c>
      <c r="U5" s="204"/>
      <c r="V5" s="204"/>
      <c r="W5" s="204"/>
      <c r="X5" s="204"/>
      <c r="Y5" s="204"/>
    </row>
    <row r="6" spans="1:27" ht="11.45" customHeight="1" x14ac:dyDescent="0.2">
      <c r="A6" s="27">
        <f>IF(D6&lt;&gt;"",COUNTA($D6:D$6),"")</f>
        <v>1</v>
      </c>
      <c r="B6" s="66" t="s">
        <v>57</v>
      </c>
      <c r="C6" s="67">
        <v>133081.20000000001</v>
      </c>
      <c r="D6" s="67">
        <v>137853.23800000001</v>
      </c>
      <c r="E6" s="67">
        <v>140004.201</v>
      </c>
      <c r="F6" s="67">
        <v>140953.80600000001</v>
      </c>
      <c r="G6" s="67">
        <v>142132.228</v>
      </c>
      <c r="H6" s="67">
        <v>142943.20600000001</v>
      </c>
      <c r="I6" s="67">
        <v>146106.80300000001</v>
      </c>
      <c r="J6" s="67">
        <v>151381.14199999999</v>
      </c>
      <c r="K6" s="67">
        <v>157343.916</v>
      </c>
      <c r="L6" s="67">
        <v>154284.57800000001</v>
      </c>
      <c r="M6" s="67">
        <v>159663.155</v>
      </c>
      <c r="N6" s="67">
        <v>168646.82500000001</v>
      </c>
      <c r="O6" s="67">
        <v>176851.329</v>
      </c>
      <c r="P6" s="67">
        <v>183485.04300000001</v>
      </c>
      <c r="Q6" s="67">
        <v>190278.98300000001</v>
      </c>
      <c r="R6" s="67">
        <v>198027.56200000001</v>
      </c>
      <c r="S6" s="67">
        <v>206170.367</v>
      </c>
      <c r="T6" s="67">
        <v>215280.12899999999</v>
      </c>
      <c r="U6" s="67">
        <v>224787.47200000001</v>
      </c>
      <c r="V6" s="67">
        <v>232472.77299999999</v>
      </c>
      <c r="W6" s="67">
        <v>226961.79399999999</v>
      </c>
      <c r="X6" s="67">
        <v>235729.318</v>
      </c>
      <c r="Y6" s="67">
        <v>246926.546</v>
      </c>
      <c r="Z6" s="136"/>
      <c r="AA6" s="136"/>
    </row>
    <row r="7" spans="1:27" ht="11.45" customHeight="1" x14ac:dyDescent="0.2">
      <c r="A7" s="27">
        <f>IF(D7&lt;&gt;"",COUNTA($D$6:D7),"")</f>
        <v>2</v>
      </c>
      <c r="B7" s="66" t="s">
        <v>58</v>
      </c>
      <c r="C7" s="67">
        <v>149138.981</v>
      </c>
      <c r="D7" s="67">
        <v>154275.90299999999</v>
      </c>
      <c r="E7" s="67">
        <v>156286.41399999999</v>
      </c>
      <c r="F7" s="67">
        <v>156209.88399999999</v>
      </c>
      <c r="G7" s="67">
        <v>157694.899</v>
      </c>
      <c r="H7" s="67">
        <v>158546.43400000001</v>
      </c>
      <c r="I7" s="67">
        <v>161689.416</v>
      </c>
      <c r="J7" s="67">
        <v>168625.49299999999</v>
      </c>
      <c r="K7" s="67">
        <v>176335.13</v>
      </c>
      <c r="L7" s="67">
        <v>175824.432</v>
      </c>
      <c r="M7" s="67">
        <v>182564.35399999999</v>
      </c>
      <c r="N7" s="67">
        <v>192760.473</v>
      </c>
      <c r="O7" s="67">
        <v>202325.992</v>
      </c>
      <c r="P7" s="67">
        <v>209937.89799999999</v>
      </c>
      <c r="Q7" s="67">
        <v>219436.054</v>
      </c>
      <c r="R7" s="67">
        <v>230011.65299999999</v>
      </c>
      <c r="S7" s="67">
        <v>240651.12599999999</v>
      </c>
      <c r="T7" s="67">
        <v>251771.443</v>
      </c>
      <c r="U7" s="67">
        <v>263372.64899999998</v>
      </c>
      <c r="V7" s="67">
        <v>275050.72399999999</v>
      </c>
      <c r="W7" s="67">
        <v>272466.60399999999</v>
      </c>
      <c r="X7" s="67">
        <v>282752.64899999998</v>
      </c>
      <c r="Y7" s="67">
        <v>301231.60399999999</v>
      </c>
      <c r="Z7" s="136"/>
      <c r="AA7" s="136"/>
    </row>
    <row r="8" spans="1:27" ht="11.45" customHeight="1" x14ac:dyDescent="0.2">
      <c r="A8" s="27">
        <f>IF(D8&lt;&gt;"",COUNTA($D$6:D8),"")</f>
        <v>3</v>
      </c>
      <c r="B8" s="66" t="s">
        <v>59</v>
      </c>
      <c r="C8" s="67">
        <v>38086.355000000003</v>
      </c>
      <c r="D8" s="67">
        <v>38188.023999999998</v>
      </c>
      <c r="E8" s="67">
        <v>37842.65</v>
      </c>
      <c r="F8" s="67">
        <v>37200.156999999999</v>
      </c>
      <c r="G8" s="67">
        <v>37180.567999999999</v>
      </c>
      <c r="H8" s="67">
        <v>36888.059000000001</v>
      </c>
      <c r="I8" s="67">
        <v>37322.491000000002</v>
      </c>
      <c r="J8" s="67">
        <v>38499.582999999999</v>
      </c>
      <c r="K8" s="67">
        <v>40048.663</v>
      </c>
      <c r="L8" s="67">
        <v>40984.360999999997</v>
      </c>
      <c r="M8" s="67">
        <v>42344.648000000001</v>
      </c>
      <c r="N8" s="67">
        <v>44315.745000000003</v>
      </c>
      <c r="O8" s="67">
        <v>46057.35</v>
      </c>
      <c r="P8" s="67">
        <v>47855.635000000002</v>
      </c>
      <c r="Q8" s="67">
        <v>50374.158000000003</v>
      </c>
      <c r="R8" s="67">
        <v>53441.218000000001</v>
      </c>
      <c r="S8" s="67">
        <v>56845.894999999997</v>
      </c>
      <c r="T8" s="67">
        <v>60892.639000000003</v>
      </c>
      <c r="U8" s="67">
        <v>65449.576999999997</v>
      </c>
      <c r="V8" s="67">
        <v>70372.773000000001</v>
      </c>
      <c r="W8" s="67">
        <v>72002.544999999998</v>
      </c>
      <c r="X8" s="67">
        <v>77101.111999999994</v>
      </c>
      <c r="Y8" s="67">
        <v>85317.752999999997</v>
      </c>
      <c r="Z8" s="136"/>
      <c r="AA8" s="136"/>
    </row>
    <row r="9" spans="1:27" ht="11.45" customHeight="1" x14ac:dyDescent="0.2">
      <c r="A9" s="27">
        <f>IF(D9&lt;&gt;"",COUNTA($D$6:D9),"")</f>
        <v>4</v>
      </c>
      <c r="B9" s="66" t="s">
        <v>60</v>
      </c>
      <c r="C9" s="67">
        <v>20239.324000000001</v>
      </c>
      <c r="D9" s="67">
        <v>20118.060000000001</v>
      </c>
      <c r="E9" s="67">
        <v>20008.008999999998</v>
      </c>
      <c r="F9" s="67">
        <v>19722.807000000001</v>
      </c>
      <c r="G9" s="67">
        <v>19719.554</v>
      </c>
      <c r="H9" s="67">
        <v>19655.827000000001</v>
      </c>
      <c r="I9" s="67">
        <v>19927.814999999999</v>
      </c>
      <c r="J9" s="67">
        <v>20689.935000000001</v>
      </c>
      <c r="K9" s="67">
        <v>21431.224999999999</v>
      </c>
      <c r="L9" s="67">
        <v>21908.192999999999</v>
      </c>
      <c r="M9" s="67">
        <v>22541.428</v>
      </c>
      <c r="N9" s="67">
        <v>23426.245999999999</v>
      </c>
      <c r="O9" s="67">
        <v>23978.091</v>
      </c>
      <c r="P9" s="67">
        <v>24737.782999999999</v>
      </c>
      <c r="Q9" s="67">
        <v>25620.368999999999</v>
      </c>
      <c r="R9" s="67">
        <v>26764.273000000001</v>
      </c>
      <c r="S9" s="67">
        <v>27753.605</v>
      </c>
      <c r="T9" s="67">
        <v>29123.322</v>
      </c>
      <c r="U9" s="67">
        <v>30441.748</v>
      </c>
      <c r="V9" s="67">
        <v>31703.677</v>
      </c>
      <c r="W9" s="67">
        <v>32056.949000000001</v>
      </c>
      <c r="X9" s="67">
        <v>33501.879000000001</v>
      </c>
      <c r="Y9" s="67">
        <v>35941.601000000002</v>
      </c>
      <c r="Z9" s="136"/>
      <c r="AA9" s="136"/>
    </row>
    <row r="10" spans="1:27" ht="11.45" customHeight="1" x14ac:dyDescent="0.2">
      <c r="A10" s="27">
        <f>IF(D10&lt;&gt;"",COUNTA($D$6:D10),"")</f>
        <v>5</v>
      </c>
      <c r="B10" s="66" t="s">
        <v>61</v>
      </c>
      <c r="C10" s="67">
        <v>9402.1679999999997</v>
      </c>
      <c r="D10" s="67">
        <v>9667.85</v>
      </c>
      <c r="E10" s="67">
        <v>9662.4410000000007</v>
      </c>
      <c r="F10" s="67">
        <v>9783.6460000000006</v>
      </c>
      <c r="G10" s="67">
        <v>9796.8860000000004</v>
      </c>
      <c r="H10" s="67">
        <v>9824.3269999999993</v>
      </c>
      <c r="I10" s="67">
        <v>10100.364</v>
      </c>
      <c r="J10" s="67">
        <v>10423.475</v>
      </c>
      <c r="K10" s="67">
        <v>10894.072</v>
      </c>
      <c r="L10" s="67">
        <v>10879.581</v>
      </c>
      <c r="M10" s="67">
        <v>11091.5</v>
      </c>
      <c r="N10" s="67">
        <v>11625.503000000001</v>
      </c>
      <c r="O10" s="67">
        <v>12039.753000000001</v>
      </c>
      <c r="P10" s="67">
        <v>12541.225</v>
      </c>
      <c r="Q10" s="67">
        <v>12908.413</v>
      </c>
      <c r="R10" s="67">
        <v>13305.677</v>
      </c>
      <c r="S10" s="67">
        <v>13862.611000000001</v>
      </c>
      <c r="T10" s="67">
        <v>14459.305</v>
      </c>
      <c r="U10" s="67">
        <v>15080.866</v>
      </c>
      <c r="V10" s="67">
        <v>15512.166999999999</v>
      </c>
      <c r="W10" s="67">
        <v>15205.308999999999</v>
      </c>
      <c r="X10" s="67">
        <v>15674.808000000001</v>
      </c>
      <c r="Y10" s="67">
        <v>16618.807000000001</v>
      </c>
    </row>
    <row r="11" spans="1:27" ht="11.45" customHeight="1" x14ac:dyDescent="0.2">
      <c r="A11" s="27">
        <f>IF(D11&lt;&gt;"",COUNTA($D$6:D11),"")</f>
        <v>6</v>
      </c>
      <c r="B11" s="66" t="s">
        <v>62</v>
      </c>
      <c r="C11" s="67">
        <v>28506.311000000002</v>
      </c>
      <c r="D11" s="67">
        <v>29438.806</v>
      </c>
      <c r="E11" s="67">
        <v>29514.047999999999</v>
      </c>
      <c r="F11" s="67">
        <v>29375.073</v>
      </c>
      <c r="G11" s="67">
        <v>29645.776999999998</v>
      </c>
      <c r="H11" s="67">
        <v>30144.518</v>
      </c>
      <c r="I11" s="67">
        <v>30752.776000000002</v>
      </c>
      <c r="J11" s="67">
        <v>31937.096000000001</v>
      </c>
      <c r="K11" s="67">
        <v>33502.67</v>
      </c>
      <c r="L11" s="67">
        <v>34265.106</v>
      </c>
      <c r="M11" s="67">
        <v>34871.313999999998</v>
      </c>
      <c r="N11" s="67">
        <v>36324.997000000003</v>
      </c>
      <c r="O11" s="67">
        <v>38072.269999999997</v>
      </c>
      <c r="P11" s="67">
        <v>39908.593999999997</v>
      </c>
      <c r="Q11" s="67">
        <v>41339.358999999997</v>
      </c>
      <c r="R11" s="67">
        <v>42981.288</v>
      </c>
      <c r="S11" s="67">
        <v>45027.546999999999</v>
      </c>
      <c r="T11" s="67">
        <v>46741.732000000004</v>
      </c>
      <c r="U11" s="67">
        <v>48934.158000000003</v>
      </c>
      <c r="V11" s="67">
        <v>51662.428999999996</v>
      </c>
      <c r="W11" s="67">
        <v>51291.824999999997</v>
      </c>
      <c r="X11" s="67">
        <v>53329.7</v>
      </c>
      <c r="Y11" s="67">
        <v>58200.745000000003</v>
      </c>
    </row>
    <row r="12" spans="1:27" ht="11.45" customHeight="1" x14ac:dyDescent="0.2">
      <c r="A12" s="27">
        <f>IF(D12&lt;&gt;"",COUNTA($D$6:D12),"")</f>
        <v>7</v>
      </c>
      <c r="B12" s="66" t="s">
        <v>63</v>
      </c>
      <c r="C12" s="67">
        <v>79290.994000000006</v>
      </c>
      <c r="D12" s="67">
        <v>81679.653999999995</v>
      </c>
      <c r="E12" s="67">
        <v>82803.319000000003</v>
      </c>
      <c r="F12" s="67">
        <v>83211.903000000006</v>
      </c>
      <c r="G12" s="67">
        <v>83433.444000000003</v>
      </c>
      <c r="H12" s="67">
        <v>83327.945000000007</v>
      </c>
      <c r="I12" s="67">
        <v>85137.433000000005</v>
      </c>
      <c r="J12" s="67">
        <v>88566.490999999995</v>
      </c>
      <c r="K12" s="67">
        <v>92458.214000000007</v>
      </c>
      <c r="L12" s="67">
        <v>92194.259000000005</v>
      </c>
      <c r="M12" s="67">
        <v>93910.342999999993</v>
      </c>
      <c r="N12" s="67">
        <v>98218.665999999997</v>
      </c>
      <c r="O12" s="67">
        <v>101364.924</v>
      </c>
      <c r="P12" s="67">
        <v>104099.59</v>
      </c>
      <c r="Q12" s="67">
        <v>108120.16099999999</v>
      </c>
      <c r="R12" s="67">
        <v>112225.215</v>
      </c>
      <c r="S12" s="67">
        <v>116563.548</v>
      </c>
      <c r="T12" s="67">
        <v>121809.448</v>
      </c>
      <c r="U12" s="67">
        <v>127774.424</v>
      </c>
      <c r="V12" s="67">
        <v>132785.25099999999</v>
      </c>
      <c r="W12" s="67">
        <v>131197.06400000001</v>
      </c>
      <c r="X12" s="67">
        <v>135912.13099999999</v>
      </c>
      <c r="Y12" s="67">
        <v>144348.49299999999</v>
      </c>
      <c r="Z12" s="54"/>
      <c r="AA12" s="54"/>
    </row>
    <row r="13" spans="1:27" ht="11.45" customHeight="1" x14ac:dyDescent="0.2">
      <c r="A13" s="27">
        <f>IF(D13&lt;&gt;"",COUNTA($D$6:D13),"")</f>
        <v>8</v>
      </c>
      <c r="B13" s="68" t="s">
        <v>64</v>
      </c>
      <c r="C13" s="69">
        <v>13614.380999999999</v>
      </c>
      <c r="D13" s="69">
        <v>13511.529</v>
      </c>
      <c r="E13" s="69">
        <v>13491.663</v>
      </c>
      <c r="F13" s="69">
        <v>13351.856</v>
      </c>
      <c r="G13" s="69">
        <v>13307.744000000001</v>
      </c>
      <c r="H13" s="69">
        <v>13317.288</v>
      </c>
      <c r="I13" s="69">
        <v>13426.784</v>
      </c>
      <c r="J13" s="69">
        <v>13898.388000000001</v>
      </c>
      <c r="K13" s="69">
        <v>14305.3</v>
      </c>
      <c r="L13" s="69">
        <v>14667.563</v>
      </c>
      <c r="M13" s="69">
        <v>14952.981</v>
      </c>
      <c r="N13" s="69">
        <v>15414.848</v>
      </c>
      <c r="O13" s="69">
        <v>15941.401</v>
      </c>
      <c r="P13" s="69">
        <v>16248.504999999999</v>
      </c>
      <c r="Q13" s="69">
        <v>16865.41</v>
      </c>
      <c r="R13" s="69">
        <v>17696.345000000001</v>
      </c>
      <c r="S13" s="69">
        <v>18384.117999999999</v>
      </c>
      <c r="T13" s="69">
        <v>19158.812999999998</v>
      </c>
      <c r="U13" s="69">
        <v>20106.719000000001</v>
      </c>
      <c r="V13" s="69">
        <v>21119.007000000001</v>
      </c>
      <c r="W13" s="69">
        <v>21253.542000000001</v>
      </c>
      <c r="X13" s="69">
        <v>21969.454000000002</v>
      </c>
      <c r="Y13" s="69">
        <v>23617.616999999998</v>
      </c>
      <c r="Z13" s="54"/>
      <c r="AA13" s="54"/>
    </row>
    <row r="14" spans="1:27" ht="11.45" customHeight="1" x14ac:dyDescent="0.2">
      <c r="A14" s="27">
        <f>IF(D14&lt;&gt;"",COUNTA($D$6:D14),"")</f>
        <v>9</v>
      </c>
      <c r="B14" s="66" t="s">
        <v>65</v>
      </c>
      <c r="C14" s="67">
        <v>76166.794999999998</v>
      </c>
      <c r="D14" s="67">
        <v>77273.043999999994</v>
      </c>
      <c r="E14" s="67">
        <v>77763.236999999994</v>
      </c>
      <c r="F14" s="67">
        <v>78251.78</v>
      </c>
      <c r="G14" s="67">
        <v>78506.273000000001</v>
      </c>
      <c r="H14" s="67">
        <v>77565.290999999997</v>
      </c>
      <c r="I14" s="67">
        <v>79427.093999999997</v>
      </c>
      <c r="J14" s="67">
        <v>81443.025999999998</v>
      </c>
      <c r="K14" s="67">
        <v>84422.59</v>
      </c>
      <c r="L14" s="67">
        <v>85902.236000000004</v>
      </c>
      <c r="M14" s="67">
        <v>88582.841</v>
      </c>
      <c r="N14" s="67">
        <v>93293.861000000004</v>
      </c>
      <c r="O14" s="67">
        <v>97280.221999999994</v>
      </c>
      <c r="P14" s="67">
        <v>100674.89200000001</v>
      </c>
      <c r="Q14" s="67">
        <v>105233.02499999999</v>
      </c>
      <c r="R14" s="67">
        <v>109498.202</v>
      </c>
      <c r="S14" s="67">
        <v>113741.856</v>
      </c>
      <c r="T14" s="67">
        <v>117856.58100000001</v>
      </c>
      <c r="U14" s="67">
        <v>124139.62</v>
      </c>
      <c r="V14" s="67">
        <v>129330.572</v>
      </c>
      <c r="W14" s="67">
        <v>128378.788</v>
      </c>
      <c r="X14" s="67">
        <v>132049.272</v>
      </c>
      <c r="Y14" s="67">
        <v>138841.26500000001</v>
      </c>
      <c r="Z14" s="137"/>
      <c r="AA14" s="137"/>
    </row>
    <row r="15" spans="1:27" ht="11.45" customHeight="1" x14ac:dyDescent="0.2">
      <c r="A15" s="27">
        <f>IF(D15&lt;&gt;"",COUNTA($D$6:D15),"")</f>
        <v>10</v>
      </c>
      <c r="B15" s="66" t="s">
        <v>66</v>
      </c>
      <c r="C15" s="67">
        <v>203105.571</v>
      </c>
      <c r="D15" s="67">
        <v>205404.20699999999</v>
      </c>
      <c r="E15" s="67">
        <v>207083.087</v>
      </c>
      <c r="F15" s="67">
        <v>205838.413</v>
      </c>
      <c r="G15" s="67">
        <v>207268.367</v>
      </c>
      <c r="H15" s="67">
        <v>206884.36600000001</v>
      </c>
      <c r="I15" s="67">
        <v>207320.74299999999</v>
      </c>
      <c r="J15" s="67">
        <v>212713.77499999999</v>
      </c>
      <c r="K15" s="67">
        <v>221816.731</v>
      </c>
      <c r="L15" s="67">
        <v>222324.37299999999</v>
      </c>
      <c r="M15" s="67">
        <v>228128.204</v>
      </c>
      <c r="N15" s="67">
        <v>238708.71</v>
      </c>
      <c r="O15" s="67">
        <v>248974.432</v>
      </c>
      <c r="P15" s="67">
        <v>254066.883</v>
      </c>
      <c r="Q15" s="67">
        <v>264884.11900000001</v>
      </c>
      <c r="R15" s="67">
        <v>274041.17099999997</v>
      </c>
      <c r="S15" s="67">
        <v>283885.55699999997</v>
      </c>
      <c r="T15" s="67">
        <v>294497.08299999998</v>
      </c>
      <c r="U15" s="67">
        <v>309813.13</v>
      </c>
      <c r="V15" s="67">
        <v>322556.50300000003</v>
      </c>
      <c r="W15" s="67">
        <v>320684.255</v>
      </c>
      <c r="X15" s="67">
        <v>331814.87900000002</v>
      </c>
      <c r="Y15" s="67">
        <v>351619.26500000001</v>
      </c>
      <c r="Z15" s="137"/>
      <c r="AA15" s="137"/>
    </row>
    <row r="16" spans="1:27" ht="11.45" customHeight="1" x14ac:dyDescent="0.2">
      <c r="A16" s="27">
        <f>IF(D16&lt;&gt;"",COUNTA($D$6:D16),"")</f>
        <v>11</v>
      </c>
      <c r="B16" s="66" t="s">
        <v>67</v>
      </c>
      <c r="C16" s="67">
        <v>39582.648000000001</v>
      </c>
      <c r="D16" s="67">
        <v>40269.788999999997</v>
      </c>
      <c r="E16" s="67">
        <v>40650.195</v>
      </c>
      <c r="F16" s="67">
        <v>40746.633000000002</v>
      </c>
      <c r="G16" s="67">
        <v>41139.116999999998</v>
      </c>
      <c r="H16" s="67">
        <v>40983.105000000003</v>
      </c>
      <c r="I16" s="67">
        <v>41469.089999999997</v>
      </c>
      <c r="J16" s="67">
        <v>42738.192000000003</v>
      </c>
      <c r="K16" s="67">
        <v>44259.150999999998</v>
      </c>
      <c r="L16" s="67">
        <v>44659.669000000002</v>
      </c>
      <c r="M16" s="67">
        <v>45702.826999999997</v>
      </c>
      <c r="N16" s="67">
        <v>47562.923999999999</v>
      </c>
      <c r="O16" s="67">
        <v>49292.6</v>
      </c>
      <c r="P16" s="67">
        <v>51250.440999999999</v>
      </c>
      <c r="Q16" s="67">
        <v>53005.758000000002</v>
      </c>
      <c r="R16" s="67">
        <v>54933.65</v>
      </c>
      <c r="S16" s="67">
        <v>56706.633999999998</v>
      </c>
      <c r="T16" s="67">
        <v>58666.402999999998</v>
      </c>
      <c r="U16" s="67">
        <v>61027.525999999998</v>
      </c>
      <c r="V16" s="67">
        <v>63327.747000000003</v>
      </c>
      <c r="W16" s="67">
        <v>62952.906000000003</v>
      </c>
      <c r="X16" s="67">
        <v>65047.834000000003</v>
      </c>
      <c r="Y16" s="67">
        <v>69313.315000000002</v>
      </c>
      <c r="Z16" s="137"/>
      <c r="AA16" s="137"/>
    </row>
    <row r="17" spans="1:28" ht="11.45" customHeight="1" x14ac:dyDescent="0.2">
      <c r="A17" s="27">
        <f>IF(D17&lt;&gt;"",COUNTA($D$6:D17),"")</f>
        <v>12</v>
      </c>
      <c r="B17" s="66" t="s">
        <v>68</v>
      </c>
      <c r="C17" s="67">
        <v>11641.768</v>
      </c>
      <c r="D17" s="67">
        <v>11965.788</v>
      </c>
      <c r="E17" s="67">
        <v>11929.643</v>
      </c>
      <c r="F17" s="67">
        <v>11958.061</v>
      </c>
      <c r="G17" s="67">
        <v>12091.994000000001</v>
      </c>
      <c r="H17" s="67">
        <v>12167.404</v>
      </c>
      <c r="I17" s="67">
        <v>12230.182000000001</v>
      </c>
      <c r="J17" s="67">
        <v>12529.448</v>
      </c>
      <c r="K17" s="67">
        <v>12730.808999999999</v>
      </c>
      <c r="L17" s="67">
        <v>12451.306</v>
      </c>
      <c r="M17" s="67">
        <v>13018.325000000001</v>
      </c>
      <c r="N17" s="67">
        <v>13619.031999999999</v>
      </c>
      <c r="O17" s="67">
        <v>13916.739</v>
      </c>
      <c r="P17" s="67">
        <v>14236.928</v>
      </c>
      <c r="Q17" s="67">
        <v>14535.138000000001</v>
      </c>
      <c r="R17" s="67">
        <v>14861.865</v>
      </c>
      <c r="S17" s="67">
        <v>15259.084000000001</v>
      </c>
      <c r="T17" s="67">
        <v>15731.475</v>
      </c>
      <c r="U17" s="67">
        <v>16359.233</v>
      </c>
      <c r="V17" s="67">
        <v>16662.809000000001</v>
      </c>
      <c r="W17" s="67">
        <v>16213.413</v>
      </c>
      <c r="X17" s="67">
        <v>16594.665000000001</v>
      </c>
      <c r="Y17" s="67">
        <v>17409.441999999999</v>
      </c>
      <c r="Z17" s="137"/>
      <c r="AA17" s="137"/>
    </row>
    <row r="18" spans="1:28" ht="11.45" customHeight="1" x14ac:dyDescent="0.2">
      <c r="A18" s="27">
        <f>IF(D18&lt;&gt;"",COUNTA($D$6:D18),"")</f>
        <v>13</v>
      </c>
      <c r="B18" s="66" t="s">
        <v>69</v>
      </c>
      <c r="C18" s="67">
        <v>36226.949999999997</v>
      </c>
      <c r="D18" s="67">
        <v>36144.794000000002</v>
      </c>
      <c r="E18" s="67">
        <v>36106.622000000003</v>
      </c>
      <c r="F18" s="67">
        <v>36307.025999999998</v>
      </c>
      <c r="G18" s="67">
        <v>36468.103000000003</v>
      </c>
      <c r="H18" s="67">
        <v>36030.398000000001</v>
      </c>
      <c r="I18" s="67">
        <v>36839.249000000003</v>
      </c>
      <c r="J18" s="67">
        <v>38154.131999999998</v>
      </c>
      <c r="K18" s="67">
        <v>39640.661</v>
      </c>
      <c r="L18" s="67">
        <v>39967.474999999999</v>
      </c>
      <c r="M18" s="67">
        <v>41362.936999999998</v>
      </c>
      <c r="N18" s="67">
        <v>42920.027999999998</v>
      </c>
      <c r="O18" s="67">
        <v>44554.377</v>
      </c>
      <c r="P18" s="67">
        <v>46077.008999999998</v>
      </c>
      <c r="Q18" s="67">
        <v>47927.398999999998</v>
      </c>
      <c r="R18" s="67">
        <v>50295.364000000001</v>
      </c>
      <c r="S18" s="67">
        <v>52462.629000000001</v>
      </c>
      <c r="T18" s="67">
        <v>54739.341999999997</v>
      </c>
      <c r="U18" s="67">
        <v>57327.29</v>
      </c>
      <c r="V18" s="67">
        <v>60098.175999999999</v>
      </c>
      <c r="W18" s="67">
        <v>60419.987999999998</v>
      </c>
      <c r="X18" s="67">
        <v>62415.650999999998</v>
      </c>
      <c r="Y18" s="67">
        <v>66761.433000000005</v>
      </c>
      <c r="Z18" s="137"/>
      <c r="AA18" s="137"/>
    </row>
    <row r="19" spans="1:28" ht="11.45" customHeight="1" x14ac:dyDescent="0.2">
      <c r="A19" s="27">
        <f>IF(D19&lt;&gt;"",COUNTA($D$6:D19),"")</f>
        <v>14</v>
      </c>
      <c r="B19" s="66" t="s">
        <v>70</v>
      </c>
      <c r="C19" s="67">
        <v>19023.255000000001</v>
      </c>
      <c r="D19" s="67">
        <v>18829.483</v>
      </c>
      <c r="E19" s="67">
        <v>18784.13</v>
      </c>
      <c r="F19" s="67">
        <v>18665.646000000001</v>
      </c>
      <c r="G19" s="67">
        <v>18714.583999999999</v>
      </c>
      <c r="H19" s="67">
        <v>18543.349999999999</v>
      </c>
      <c r="I19" s="67">
        <v>18866.670999999998</v>
      </c>
      <c r="J19" s="67">
        <v>19326.982</v>
      </c>
      <c r="K19" s="67">
        <v>20161.64</v>
      </c>
      <c r="L19" s="67">
        <v>20679.75</v>
      </c>
      <c r="M19" s="67">
        <v>21336.661</v>
      </c>
      <c r="N19" s="67">
        <v>22013.149000000001</v>
      </c>
      <c r="O19" s="67">
        <v>22751.838</v>
      </c>
      <c r="P19" s="67">
        <v>23116.260999999999</v>
      </c>
      <c r="Q19" s="67">
        <v>23894.437999999998</v>
      </c>
      <c r="R19" s="67">
        <v>24756.451000000001</v>
      </c>
      <c r="S19" s="67">
        <v>25583.54</v>
      </c>
      <c r="T19" s="67">
        <v>26545.165000000001</v>
      </c>
      <c r="U19" s="67">
        <v>27503.794999999998</v>
      </c>
      <c r="V19" s="67">
        <v>28412.678</v>
      </c>
      <c r="W19" s="67">
        <v>28665.334999999999</v>
      </c>
      <c r="X19" s="67">
        <v>29641.346000000001</v>
      </c>
      <c r="Y19" s="67">
        <v>31522.137999999999</v>
      </c>
      <c r="Z19" s="137"/>
      <c r="AA19" s="137"/>
    </row>
    <row r="20" spans="1:28" ht="11.45" customHeight="1" x14ac:dyDescent="0.2">
      <c r="A20" s="27">
        <f>IF(D20&lt;&gt;"",COUNTA($D$6:D20),"")</f>
        <v>15</v>
      </c>
      <c r="B20" s="66" t="s">
        <v>71</v>
      </c>
      <c r="C20" s="67">
        <v>26333.414000000001</v>
      </c>
      <c r="D20" s="67">
        <v>26819.146000000001</v>
      </c>
      <c r="E20" s="67">
        <v>26977.55</v>
      </c>
      <c r="F20" s="67">
        <v>26783.782999999999</v>
      </c>
      <c r="G20" s="67">
        <v>26676.039000000001</v>
      </c>
      <c r="H20" s="67">
        <v>26499.752</v>
      </c>
      <c r="I20" s="67">
        <v>26594.381000000001</v>
      </c>
      <c r="J20" s="67">
        <v>27431.701000000001</v>
      </c>
      <c r="K20" s="67">
        <v>28313.254000000001</v>
      </c>
      <c r="L20" s="67">
        <v>28606.008000000002</v>
      </c>
      <c r="M20" s="67">
        <v>29173.073</v>
      </c>
      <c r="N20" s="67">
        <v>30268.787</v>
      </c>
      <c r="O20" s="67">
        <v>31248.243999999999</v>
      </c>
      <c r="P20" s="67">
        <v>32126.025000000001</v>
      </c>
      <c r="Q20" s="67">
        <v>33065.385999999999</v>
      </c>
      <c r="R20" s="67">
        <v>34304.478000000003</v>
      </c>
      <c r="S20" s="67">
        <v>35728.794999999998</v>
      </c>
      <c r="T20" s="67">
        <v>37353.690999999999</v>
      </c>
      <c r="U20" s="67">
        <v>39443.375</v>
      </c>
      <c r="V20" s="67">
        <v>41186.410000000003</v>
      </c>
      <c r="W20" s="67">
        <v>41556.396000000001</v>
      </c>
      <c r="X20" s="67">
        <v>43181.402000000002</v>
      </c>
      <c r="Y20" s="67">
        <v>46166.413999999997</v>
      </c>
      <c r="Z20" s="137"/>
      <c r="AA20" s="137"/>
    </row>
    <row r="21" spans="1:28" ht="11.45" customHeight="1" x14ac:dyDescent="0.2">
      <c r="A21" s="27">
        <f>IF(D21&lt;&gt;"",COUNTA($D$6:D21),"")</f>
        <v>16</v>
      </c>
      <c r="B21" s="66" t="s">
        <v>72</v>
      </c>
      <c r="C21" s="67">
        <v>18893.884999999998</v>
      </c>
      <c r="D21" s="67">
        <v>18928.681</v>
      </c>
      <c r="E21" s="67">
        <v>18921.805</v>
      </c>
      <c r="F21" s="67">
        <v>18820.535</v>
      </c>
      <c r="G21" s="67">
        <v>19044.422999999999</v>
      </c>
      <c r="H21" s="67">
        <v>18976.718000000001</v>
      </c>
      <c r="I21" s="67">
        <v>19321.708999999999</v>
      </c>
      <c r="J21" s="67">
        <v>19922.154999999999</v>
      </c>
      <c r="K21" s="67">
        <v>20639.982</v>
      </c>
      <c r="L21" s="67">
        <v>20637.101999999999</v>
      </c>
      <c r="M21" s="67">
        <v>21264.404999999999</v>
      </c>
      <c r="N21" s="67">
        <v>22088.212</v>
      </c>
      <c r="O21" s="67">
        <v>22918.435000000001</v>
      </c>
      <c r="P21" s="67">
        <v>23564.284</v>
      </c>
      <c r="Q21" s="67">
        <v>24466.830999999998</v>
      </c>
      <c r="R21" s="67">
        <v>25453.597000000002</v>
      </c>
      <c r="S21" s="67">
        <v>26300.078000000001</v>
      </c>
      <c r="T21" s="67">
        <v>27468.404999999999</v>
      </c>
      <c r="U21" s="67">
        <v>28466.419000000002</v>
      </c>
      <c r="V21" s="67">
        <v>29289.315999999999</v>
      </c>
      <c r="W21" s="67">
        <v>28926.304</v>
      </c>
      <c r="X21" s="67">
        <v>29820.909</v>
      </c>
      <c r="Y21" s="67">
        <v>32015.569</v>
      </c>
      <c r="Z21" s="54"/>
      <c r="AA21" s="54"/>
    </row>
    <row r="22" spans="1:28" ht="11.45" customHeight="1" x14ac:dyDescent="0.2">
      <c r="A22" s="27">
        <f>IF(D22&lt;&gt;"",COUNTA($D$6:D22),"")</f>
        <v>17</v>
      </c>
      <c r="B22" s="66" t="s">
        <v>73</v>
      </c>
      <c r="C22" s="67">
        <v>902334</v>
      </c>
      <c r="D22" s="67">
        <v>920368</v>
      </c>
      <c r="E22" s="67">
        <v>927829</v>
      </c>
      <c r="F22" s="67">
        <v>927181</v>
      </c>
      <c r="G22" s="67">
        <v>932820</v>
      </c>
      <c r="H22" s="67">
        <v>932298</v>
      </c>
      <c r="I22" s="67">
        <v>946533</v>
      </c>
      <c r="J22" s="67">
        <v>978281</v>
      </c>
      <c r="K22" s="67">
        <v>1018304</v>
      </c>
      <c r="L22" s="67">
        <v>1020236</v>
      </c>
      <c r="M22" s="67">
        <v>1050509</v>
      </c>
      <c r="N22" s="67">
        <v>1101208</v>
      </c>
      <c r="O22" s="67">
        <v>1147568</v>
      </c>
      <c r="P22" s="67">
        <v>1183927</v>
      </c>
      <c r="Q22" s="67">
        <v>1231955</v>
      </c>
      <c r="R22" s="67">
        <v>1282598</v>
      </c>
      <c r="S22" s="67">
        <v>1334927</v>
      </c>
      <c r="T22" s="67">
        <v>1392095</v>
      </c>
      <c r="U22" s="67">
        <v>1460028</v>
      </c>
      <c r="V22" s="67">
        <v>1521543</v>
      </c>
      <c r="W22" s="67">
        <v>1510233</v>
      </c>
      <c r="X22" s="67">
        <v>1566537</v>
      </c>
      <c r="Y22" s="67">
        <v>1665852</v>
      </c>
      <c r="Z22" s="143"/>
    </row>
    <row r="23" spans="1:28" ht="20.100000000000001" customHeight="1" x14ac:dyDescent="0.2">
      <c r="A23" s="27" t="str">
        <f>IF(D23&lt;&gt;"",COUNTA($D$6:D23),"")</f>
        <v/>
      </c>
      <c r="B23" s="66"/>
      <c r="C23" s="201" t="s">
        <v>38</v>
      </c>
      <c r="D23" s="202"/>
      <c r="E23" s="202"/>
      <c r="F23" s="202"/>
      <c r="G23" s="202"/>
      <c r="H23" s="202" t="s">
        <v>38</v>
      </c>
      <c r="I23" s="202"/>
      <c r="J23" s="202"/>
      <c r="K23" s="202"/>
      <c r="L23" s="202"/>
      <c r="M23" s="202"/>
      <c r="N23" s="202" t="s">
        <v>38</v>
      </c>
      <c r="O23" s="202"/>
      <c r="P23" s="202"/>
      <c r="Q23" s="202"/>
      <c r="R23" s="202"/>
      <c r="S23" s="202"/>
      <c r="T23" s="202" t="s">
        <v>38</v>
      </c>
      <c r="U23" s="202"/>
      <c r="V23" s="202"/>
      <c r="W23" s="202"/>
      <c r="X23" s="202"/>
      <c r="Y23" s="202"/>
    </row>
    <row r="24" spans="1:28" ht="11.45" customHeight="1" x14ac:dyDescent="0.2">
      <c r="A24" s="27">
        <f>IF(D24&lt;&gt;"",COUNTA($D$6:D24),"")</f>
        <v>18</v>
      </c>
      <c r="B24" s="66" t="s">
        <v>57</v>
      </c>
      <c r="C24" s="61">
        <v>5.0990158373027574</v>
      </c>
      <c r="D24" s="61">
        <v>3.5858092653207216</v>
      </c>
      <c r="E24" s="61">
        <v>1.5603282383544737</v>
      </c>
      <c r="F24" s="61">
        <v>0.67826893280152356</v>
      </c>
      <c r="G24" s="61">
        <v>0.83603418271657026</v>
      </c>
      <c r="H24" s="61">
        <v>0.57057995319682175</v>
      </c>
      <c r="I24" s="61">
        <v>2.2131845846524527</v>
      </c>
      <c r="J24" s="61">
        <v>3.6099202033734183</v>
      </c>
      <c r="K24" s="61">
        <v>3.9389146634922332</v>
      </c>
      <c r="L24" s="61">
        <v>-1.9443637083495493</v>
      </c>
      <c r="M24" s="61">
        <v>3.4861403970006646</v>
      </c>
      <c r="N24" s="61">
        <v>5.6266394084471152</v>
      </c>
      <c r="O24" s="61">
        <v>4.8649027338640973</v>
      </c>
      <c r="P24" s="61">
        <v>3.7510116760276087</v>
      </c>
      <c r="Q24" s="61">
        <v>3.7027214256368568</v>
      </c>
      <c r="R24" s="61">
        <v>4.0722201043086299</v>
      </c>
      <c r="S24" s="61">
        <v>4.1119553852811661</v>
      </c>
      <c r="T24" s="61">
        <v>4.4185603064867225</v>
      </c>
      <c r="U24" s="61">
        <v>4.4162659341401636</v>
      </c>
      <c r="V24" s="61">
        <v>3.4189187376065155</v>
      </c>
      <c r="W24" s="61">
        <v>-2.3705911573567371</v>
      </c>
      <c r="X24" s="61">
        <v>3.8629955489336676</v>
      </c>
      <c r="Y24" s="61">
        <v>4.7500362258715825</v>
      </c>
      <c r="Z24" s="138"/>
      <c r="AA24" s="138"/>
      <c r="AB24" s="58"/>
    </row>
    <row r="25" spans="1:28" ht="11.45" customHeight="1" x14ac:dyDescent="0.2">
      <c r="A25" s="27">
        <f>IF(D25&lt;&gt;"",COUNTA($D$6:D25),"")</f>
        <v>19</v>
      </c>
      <c r="B25" s="66" t="s">
        <v>58</v>
      </c>
      <c r="C25" s="61">
        <v>4.4658225475405393</v>
      </c>
      <c r="D25" s="61">
        <v>3.4443858778946597</v>
      </c>
      <c r="E25" s="61">
        <v>1.3031918536234397</v>
      </c>
      <c r="F25" s="61">
        <v>-4.8967788076575862E-2</v>
      </c>
      <c r="G25" s="61">
        <v>0.95065367310560189</v>
      </c>
      <c r="H25" s="61">
        <v>0.53998893141115489</v>
      </c>
      <c r="I25" s="61">
        <v>1.9823731891693004</v>
      </c>
      <c r="J25" s="61">
        <v>4.2897532637510425</v>
      </c>
      <c r="K25" s="61">
        <v>4.5720471221987768</v>
      </c>
      <c r="L25" s="61">
        <v>-0.28961784302424592</v>
      </c>
      <c r="M25" s="61">
        <v>3.8333250523453986</v>
      </c>
      <c r="N25" s="61">
        <v>5.5849451311837139</v>
      </c>
      <c r="O25" s="61">
        <v>4.9623861423083353</v>
      </c>
      <c r="P25" s="61">
        <v>3.7621987786917659</v>
      </c>
      <c r="Q25" s="61">
        <v>4.5242693627426904</v>
      </c>
      <c r="R25" s="61">
        <v>4.8194445749557637</v>
      </c>
      <c r="S25" s="61">
        <v>4.6256234678683867</v>
      </c>
      <c r="T25" s="61">
        <v>4.6209287215219597</v>
      </c>
      <c r="U25" s="61">
        <v>4.6078323505497805</v>
      </c>
      <c r="V25" s="61">
        <v>4.4340500216482237</v>
      </c>
      <c r="W25" s="61">
        <v>-0.93950670713377216</v>
      </c>
      <c r="X25" s="61">
        <v>3.7751580740515265</v>
      </c>
      <c r="Y25" s="61">
        <v>6.5353782061295504</v>
      </c>
      <c r="Z25" s="138"/>
      <c r="AA25" s="138"/>
      <c r="AB25" s="58"/>
    </row>
    <row r="26" spans="1:28" ht="11.45" customHeight="1" x14ac:dyDescent="0.2">
      <c r="A26" s="27">
        <f>IF(D26&lt;&gt;"",COUNTA($D$6:D26),"")</f>
        <v>20</v>
      </c>
      <c r="B26" s="66" t="s">
        <v>59</v>
      </c>
      <c r="C26" s="61">
        <v>2.1241003524704611</v>
      </c>
      <c r="D26" s="61">
        <v>0.26694337118897304</v>
      </c>
      <c r="E26" s="61">
        <v>-0.90440395659120776</v>
      </c>
      <c r="F26" s="61">
        <v>-1.6978012903430388</v>
      </c>
      <c r="G26" s="61">
        <v>-5.2658379909525647E-2</v>
      </c>
      <c r="H26" s="61">
        <v>-0.78672547444675944</v>
      </c>
      <c r="I26" s="61">
        <v>1.1777036032175072</v>
      </c>
      <c r="J26" s="61">
        <v>3.1538409373586558</v>
      </c>
      <c r="K26" s="61">
        <v>4.0236279961785559</v>
      </c>
      <c r="L26" s="61">
        <v>2.3364025910178325</v>
      </c>
      <c r="M26" s="61">
        <v>3.3190391817991256</v>
      </c>
      <c r="N26" s="61">
        <v>4.6548905070600659</v>
      </c>
      <c r="O26" s="61">
        <v>3.9299914736850301</v>
      </c>
      <c r="P26" s="61">
        <v>3.9044473900474084</v>
      </c>
      <c r="Q26" s="61">
        <v>5.2627511890710466</v>
      </c>
      <c r="R26" s="61">
        <v>6.0885583437444257</v>
      </c>
      <c r="S26" s="61">
        <v>6.3708821157481852</v>
      </c>
      <c r="T26" s="61">
        <v>7.1187972324122963</v>
      </c>
      <c r="U26" s="61">
        <v>7.4835613545998561</v>
      </c>
      <c r="V26" s="61">
        <v>7.5221204256216962</v>
      </c>
      <c r="W26" s="61">
        <v>2.3159127181189803</v>
      </c>
      <c r="X26" s="61">
        <v>7.0810927585962409</v>
      </c>
      <c r="Y26" s="61">
        <v>10.656968215970736</v>
      </c>
      <c r="Z26" s="138"/>
      <c r="AA26" s="138"/>
      <c r="AB26" s="58"/>
    </row>
    <row r="27" spans="1:28" ht="11.45" customHeight="1" x14ac:dyDescent="0.2">
      <c r="A27" s="27">
        <f>IF(D27&lt;&gt;"",COUNTA($D$6:D27),"")</f>
        <v>21</v>
      </c>
      <c r="B27" s="66" t="s">
        <v>60</v>
      </c>
      <c r="C27" s="61">
        <v>1.4510694272304367</v>
      </c>
      <c r="D27" s="61">
        <v>-0.59915044593386613</v>
      </c>
      <c r="E27" s="61">
        <v>-0.54702590607643087</v>
      </c>
      <c r="F27" s="61">
        <v>-1.4254391828792161</v>
      </c>
      <c r="G27" s="61">
        <v>-1.6493595460321642E-2</v>
      </c>
      <c r="H27" s="61">
        <v>-0.32316653814787089</v>
      </c>
      <c r="I27" s="61">
        <v>1.3837525126772838</v>
      </c>
      <c r="J27" s="61">
        <v>3.8244032273483071</v>
      </c>
      <c r="K27" s="61">
        <v>3.5828532085770206</v>
      </c>
      <c r="L27" s="61">
        <v>2.2255750662876248</v>
      </c>
      <c r="M27" s="61">
        <v>2.8904026909019835</v>
      </c>
      <c r="N27" s="61">
        <v>3.9252970131262312</v>
      </c>
      <c r="O27" s="61">
        <v>2.3556697902002735</v>
      </c>
      <c r="P27" s="61">
        <v>3.1682755728969418</v>
      </c>
      <c r="Q27" s="61">
        <v>3.5677651469414213</v>
      </c>
      <c r="R27" s="61">
        <v>4.4648225011903611</v>
      </c>
      <c r="S27" s="61">
        <v>3.6964650599700577</v>
      </c>
      <c r="T27" s="61">
        <v>4.9352759758597129</v>
      </c>
      <c r="U27" s="61">
        <v>4.5270453693435107</v>
      </c>
      <c r="V27" s="61">
        <v>4.1453894171911543</v>
      </c>
      <c r="W27" s="61">
        <v>1.1142934619224136</v>
      </c>
      <c r="X27" s="61">
        <v>4.5073846547280594</v>
      </c>
      <c r="Y27" s="61">
        <v>7.2823437754043567</v>
      </c>
      <c r="Z27" s="138"/>
      <c r="AA27" s="138"/>
      <c r="AB27" s="58"/>
    </row>
    <row r="28" spans="1:28" ht="11.45" customHeight="1" x14ac:dyDescent="0.2">
      <c r="A28" s="27">
        <f>IF(D28&lt;&gt;"",COUNTA($D$6:D28),"")</f>
        <v>22</v>
      </c>
      <c r="B28" s="66" t="s">
        <v>61</v>
      </c>
      <c r="C28" s="61">
        <v>1.932951172907265</v>
      </c>
      <c r="D28" s="61">
        <v>2.8257525285657521</v>
      </c>
      <c r="E28" s="61">
        <v>-5.5948323567287447E-2</v>
      </c>
      <c r="F28" s="61">
        <v>1.2543931704214286</v>
      </c>
      <c r="G28" s="61">
        <v>0.13532787265606297</v>
      </c>
      <c r="H28" s="61">
        <v>0.28009920703374519</v>
      </c>
      <c r="I28" s="61">
        <v>2.8097293585606424</v>
      </c>
      <c r="J28" s="61">
        <v>3.1990035210612211</v>
      </c>
      <c r="K28" s="61">
        <v>4.5147803395700574</v>
      </c>
      <c r="L28" s="61">
        <v>-0.13301729601199624</v>
      </c>
      <c r="M28" s="61">
        <v>1.9478599405620491</v>
      </c>
      <c r="N28" s="61">
        <v>4.8145246359825089</v>
      </c>
      <c r="O28" s="61">
        <v>3.5632866810150063</v>
      </c>
      <c r="P28" s="61">
        <v>4.1651352814297766</v>
      </c>
      <c r="Q28" s="61">
        <v>2.9278479574363749</v>
      </c>
      <c r="R28" s="61">
        <v>3.0775587982813999</v>
      </c>
      <c r="S28" s="61">
        <v>4.1856870567352571</v>
      </c>
      <c r="T28" s="61">
        <v>4.3043406469387335</v>
      </c>
      <c r="U28" s="61">
        <v>4.2986920878977237</v>
      </c>
      <c r="V28" s="61">
        <v>2.8599219699982745</v>
      </c>
      <c r="W28" s="61">
        <v>-1.9781762277314316</v>
      </c>
      <c r="X28" s="61">
        <v>3.0877307393095399</v>
      </c>
      <c r="Y28" s="61">
        <v>6.0223959362054131</v>
      </c>
      <c r="Z28" s="138"/>
      <c r="AA28" s="138"/>
    </row>
    <row r="29" spans="1:28" ht="11.45" customHeight="1" x14ac:dyDescent="0.2">
      <c r="A29" s="27">
        <f>IF(D29&lt;&gt;"",COUNTA($D$6:D29),"")</f>
        <v>23</v>
      </c>
      <c r="B29" s="66" t="s">
        <v>62</v>
      </c>
      <c r="C29" s="61">
        <v>2.758416610504502</v>
      </c>
      <c r="D29" s="61">
        <v>3.2711879134413429</v>
      </c>
      <c r="E29" s="61">
        <v>0.25558781154371546</v>
      </c>
      <c r="F29" s="61">
        <v>-0.47087746147190651</v>
      </c>
      <c r="G29" s="61">
        <v>0.92154324178190128</v>
      </c>
      <c r="H29" s="61">
        <v>1.6823340471055961</v>
      </c>
      <c r="I29" s="61">
        <v>2.0178063553711492</v>
      </c>
      <c r="J29" s="61">
        <v>3.8510994909857894</v>
      </c>
      <c r="K29" s="61">
        <v>4.902054964546557</v>
      </c>
      <c r="L29" s="61">
        <v>2.2757469777781889</v>
      </c>
      <c r="M29" s="61">
        <v>1.7691700705668327</v>
      </c>
      <c r="N29" s="61">
        <v>4.1687072646588543</v>
      </c>
      <c r="O29" s="61">
        <v>4.8101118907181188</v>
      </c>
      <c r="P29" s="61">
        <v>4.8232585028420951</v>
      </c>
      <c r="Q29" s="61">
        <v>3.5851050026969129</v>
      </c>
      <c r="R29" s="61">
        <v>3.9718298486437584</v>
      </c>
      <c r="S29" s="61">
        <v>4.7608135893926677</v>
      </c>
      <c r="T29" s="61">
        <v>3.8069695424447616</v>
      </c>
      <c r="U29" s="61">
        <v>4.6905108265992368</v>
      </c>
      <c r="V29" s="61">
        <v>5.5753917335207852</v>
      </c>
      <c r="W29" s="61">
        <v>-0.71735690166639277</v>
      </c>
      <c r="X29" s="61">
        <v>3.9730990269891935</v>
      </c>
      <c r="Y29" s="61">
        <v>9.1338316172789149</v>
      </c>
      <c r="Z29" s="138"/>
      <c r="AA29" s="138"/>
    </row>
    <row r="30" spans="1:28" ht="11.45" customHeight="1" x14ac:dyDescent="0.2">
      <c r="A30" s="27">
        <f>IF(D30&lt;&gt;"",COUNTA($D$6:D30),"")</f>
        <v>24</v>
      </c>
      <c r="B30" s="66" t="s">
        <v>63</v>
      </c>
      <c r="C30" s="61">
        <v>4.6744413538728002</v>
      </c>
      <c r="D30" s="61">
        <v>3.0125237173846</v>
      </c>
      <c r="E30" s="61">
        <v>1.375697551314309</v>
      </c>
      <c r="F30" s="61">
        <v>0.49343915791588017</v>
      </c>
      <c r="G30" s="61">
        <v>0.26623715119217978</v>
      </c>
      <c r="H30" s="61">
        <v>-0.12644689580355811</v>
      </c>
      <c r="I30" s="61">
        <v>2.171526010871863</v>
      </c>
      <c r="J30" s="61">
        <v>4.0276737025886131</v>
      </c>
      <c r="K30" s="61">
        <v>4.3941257647884004</v>
      </c>
      <c r="L30" s="61">
        <v>-0.28548572223123408</v>
      </c>
      <c r="M30" s="61">
        <v>1.8613783749810278</v>
      </c>
      <c r="N30" s="61">
        <v>4.5876980770904012</v>
      </c>
      <c r="O30" s="61">
        <v>3.2033198251745754</v>
      </c>
      <c r="P30" s="61">
        <v>2.6978425002321318</v>
      </c>
      <c r="Q30" s="61">
        <v>3.8622351922807767</v>
      </c>
      <c r="R30" s="61">
        <v>3.7967516530057703</v>
      </c>
      <c r="S30" s="61">
        <v>3.8657381943977565</v>
      </c>
      <c r="T30" s="61">
        <v>4.5004635582986889</v>
      </c>
      <c r="U30" s="61">
        <v>4.8969731806025427</v>
      </c>
      <c r="V30" s="61">
        <v>3.9216197131908026</v>
      </c>
      <c r="W30" s="61">
        <v>-1.1960567819388315</v>
      </c>
      <c r="X30" s="61">
        <v>3.5938814911284904</v>
      </c>
      <c r="Y30" s="61">
        <v>6.2072178089827617</v>
      </c>
      <c r="Z30" s="138"/>
      <c r="AA30" s="138"/>
    </row>
    <row r="31" spans="1:28" ht="11.45" customHeight="1" x14ac:dyDescent="0.2">
      <c r="A31" s="27">
        <f>IF(D31&lt;&gt;"",COUNTA($D$6:D31),"")</f>
        <v>25</v>
      </c>
      <c r="B31" s="68" t="s">
        <v>64</v>
      </c>
      <c r="C31" s="70">
        <v>1.1934005672588379</v>
      </c>
      <c r="D31" s="70">
        <v>-0.75546585628828811</v>
      </c>
      <c r="E31" s="70">
        <v>-0.14702999194243671</v>
      </c>
      <c r="F31" s="70">
        <v>-1.0362473477139178</v>
      </c>
      <c r="G31" s="70">
        <v>-0.33038103466664109</v>
      </c>
      <c r="H31" s="70">
        <v>7.1717640495639223E-2</v>
      </c>
      <c r="I31" s="70">
        <v>0.8222094468483373</v>
      </c>
      <c r="J31" s="70">
        <v>3.5124122053352465</v>
      </c>
      <c r="K31" s="70">
        <v>2.9277639968030824</v>
      </c>
      <c r="L31" s="70">
        <v>2.5323691219338289</v>
      </c>
      <c r="M31" s="70">
        <v>1.9459128963686743</v>
      </c>
      <c r="N31" s="70">
        <v>3.0887954716186692</v>
      </c>
      <c r="O31" s="70">
        <v>3.4158818821956598</v>
      </c>
      <c r="P31" s="70">
        <v>1.9264555229493316</v>
      </c>
      <c r="Q31" s="70">
        <v>3.796687756812088</v>
      </c>
      <c r="R31" s="70">
        <v>4.926859175080831</v>
      </c>
      <c r="S31" s="70">
        <v>3.8865257204241894</v>
      </c>
      <c r="T31" s="70">
        <v>4.2139361812190286</v>
      </c>
      <c r="U31" s="70">
        <v>4.9476238428758608</v>
      </c>
      <c r="V31" s="70">
        <v>5.0345757554974533</v>
      </c>
      <c r="W31" s="70">
        <v>0.63703279230884291</v>
      </c>
      <c r="X31" s="70">
        <v>3.3684361881892437</v>
      </c>
      <c r="Y31" s="70">
        <v>7.5020662780240315</v>
      </c>
      <c r="Z31" s="138"/>
      <c r="AA31" s="138"/>
    </row>
    <row r="32" spans="1:28" ht="11.45" customHeight="1" x14ac:dyDescent="0.2">
      <c r="A32" s="27">
        <f>IF(D32&lt;&gt;"",COUNTA($D$6:D32),"")</f>
        <v>26</v>
      </c>
      <c r="B32" s="66" t="s">
        <v>65</v>
      </c>
      <c r="C32" s="61">
        <v>4.0014071161857521</v>
      </c>
      <c r="D32" s="61">
        <v>1.4524032421214521</v>
      </c>
      <c r="E32" s="61">
        <v>0.63436481161528979</v>
      </c>
      <c r="F32" s="61">
        <v>0.62824416632759261</v>
      </c>
      <c r="G32" s="61">
        <v>0.32522327287634861</v>
      </c>
      <c r="H32" s="61">
        <v>-1.1986074030033242</v>
      </c>
      <c r="I32" s="61">
        <v>2.4003042804287293</v>
      </c>
      <c r="J32" s="61">
        <v>2.538091095212422</v>
      </c>
      <c r="K32" s="61">
        <v>3.658464261875535</v>
      </c>
      <c r="L32" s="61">
        <v>1.7526659629845518</v>
      </c>
      <c r="M32" s="61">
        <v>3.1205299475557307</v>
      </c>
      <c r="N32" s="61">
        <v>5.3182082972479963</v>
      </c>
      <c r="O32" s="61">
        <v>4.2729081605916175</v>
      </c>
      <c r="P32" s="61">
        <v>3.4895787963970726</v>
      </c>
      <c r="Q32" s="61">
        <v>4.5275767467423753</v>
      </c>
      <c r="R32" s="61">
        <v>4.0530783943538635</v>
      </c>
      <c r="S32" s="61">
        <v>3.8755467418542633</v>
      </c>
      <c r="T32" s="61">
        <v>3.6175996635750343</v>
      </c>
      <c r="U32" s="61">
        <v>5.3310888086936785</v>
      </c>
      <c r="V32" s="61">
        <v>4.1815433300021381</v>
      </c>
      <c r="W32" s="61">
        <v>-0.73593117642748851</v>
      </c>
      <c r="X32" s="61">
        <v>2.8591047299807815</v>
      </c>
      <c r="Y32" s="61">
        <v>5.1435293032134268</v>
      </c>
      <c r="Z32" s="132"/>
      <c r="AA32" s="132"/>
    </row>
    <row r="33" spans="1:28" ht="11.45" customHeight="1" x14ac:dyDescent="0.2">
      <c r="A33" s="27">
        <f>IF(D33&lt;&gt;"",COUNTA($D$6:D33),"")</f>
        <v>27</v>
      </c>
      <c r="B33" s="66" t="s">
        <v>66</v>
      </c>
      <c r="C33" s="61">
        <v>3.507027154647345</v>
      </c>
      <c r="D33" s="61">
        <v>1.1317444364930787</v>
      </c>
      <c r="E33" s="61">
        <v>0.81735424240848187</v>
      </c>
      <c r="F33" s="61">
        <v>-0.60105053388546403</v>
      </c>
      <c r="G33" s="61">
        <v>0.69469734980904652</v>
      </c>
      <c r="H33" s="61">
        <v>-0.18526753771355761</v>
      </c>
      <c r="I33" s="61">
        <v>0.21092797316545417</v>
      </c>
      <c r="J33" s="61">
        <v>2.6012988000916049</v>
      </c>
      <c r="K33" s="61">
        <v>4.2794388844822109</v>
      </c>
      <c r="L33" s="61">
        <v>0.22885649685280052</v>
      </c>
      <c r="M33" s="61">
        <v>2.6105239482672462</v>
      </c>
      <c r="N33" s="61">
        <v>4.6379648874980841</v>
      </c>
      <c r="O33" s="61">
        <v>4.3005225909016893</v>
      </c>
      <c r="P33" s="61">
        <v>2.0453710684637691</v>
      </c>
      <c r="Q33" s="61">
        <v>4.2576332154238301</v>
      </c>
      <c r="R33" s="61">
        <v>3.4570030225179336</v>
      </c>
      <c r="S33" s="61">
        <v>3.5923018297130249</v>
      </c>
      <c r="T33" s="61">
        <v>3.7379590959606301</v>
      </c>
      <c r="U33" s="61">
        <v>5.2007465893983067</v>
      </c>
      <c r="V33" s="61">
        <v>4.1132449744786479</v>
      </c>
      <c r="W33" s="61">
        <v>-0.58044032055989891</v>
      </c>
      <c r="X33" s="61">
        <v>3.4708981892484867</v>
      </c>
      <c r="Y33" s="61">
        <v>5.9685045045855247</v>
      </c>
      <c r="Z33" s="132"/>
      <c r="AA33" s="132"/>
    </row>
    <row r="34" spans="1:28" ht="11.45" customHeight="1" x14ac:dyDescent="0.2">
      <c r="A34" s="27">
        <f>IF(D34&lt;&gt;"",COUNTA($D$6:D34),"")</f>
        <v>28</v>
      </c>
      <c r="B34" s="66" t="s">
        <v>67</v>
      </c>
      <c r="C34" s="61">
        <v>4.2373080870152124</v>
      </c>
      <c r="D34" s="61">
        <v>1.7359652138482498</v>
      </c>
      <c r="E34" s="61">
        <v>0.94464363843575139</v>
      </c>
      <c r="F34" s="61">
        <v>0.23723871435303076</v>
      </c>
      <c r="G34" s="61">
        <v>0.96323050790478815</v>
      </c>
      <c r="H34" s="61">
        <v>-0.3792303077384962</v>
      </c>
      <c r="I34" s="61">
        <v>1.1858179120396075</v>
      </c>
      <c r="J34" s="61">
        <v>3.0603565209653745</v>
      </c>
      <c r="K34" s="61">
        <v>3.5587818034043179</v>
      </c>
      <c r="L34" s="61">
        <v>0.9049382804473588</v>
      </c>
      <c r="M34" s="61">
        <v>2.3357942935045042</v>
      </c>
      <c r="N34" s="61">
        <v>4.0699823667363075</v>
      </c>
      <c r="O34" s="61">
        <v>3.6366056889185367</v>
      </c>
      <c r="P34" s="61">
        <v>3.9718761031067542</v>
      </c>
      <c r="Q34" s="61">
        <v>3.4249793089585316</v>
      </c>
      <c r="R34" s="61">
        <v>3.63713693142545</v>
      </c>
      <c r="S34" s="61">
        <v>3.2275008123436182</v>
      </c>
      <c r="T34" s="61">
        <v>3.4559783604860059</v>
      </c>
      <c r="U34" s="61">
        <v>4.0246595653733879</v>
      </c>
      <c r="V34" s="61">
        <v>3.7691532833888761</v>
      </c>
      <c r="W34" s="61">
        <v>-0.59190641978783798</v>
      </c>
      <c r="X34" s="61">
        <v>3.3277701270851581</v>
      </c>
      <c r="Y34" s="61">
        <v>6.5574527815945487</v>
      </c>
      <c r="Z34" s="132"/>
      <c r="AA34" s="132"/>
    </row>
    <row r="35" spans="1:28" ht="11.45" customHeight="1" x14ac:dyDescent="0.2">
      <c r="A35" s="27">
        <f>IF(D35&lt;&gt;"",COUNTA($D$6:D35),"")</f>
        <v>29</v>
      </c>
      <c r="B35" s="66" t="s">
        <v>68</v>
      </c>
      <c r="C35" s="61">
        <v>4.3914788959031581</v>
      </c>
      <c r="D35" s="61">
        <v>2.7832542273647785</v>
      </c>
      <c r="E35" s="61">
        <v>-0.30206953357355154</v>
      </c>
      <c r="F35" s="61">
        <v>0.23821333127906677</v>
      </c>
      <c r="G35" s="61">
        <v>1.1200227194024182</v>
      </c>
      <c r="H35" s="61">
        <v>0.62363577090759392</v>
      </c>
      <c r="I35" s="61">
        <v>0.51595229352128025</v>
      </c>
      <c r="J35" s="61">
        <v>2.4469464150247315</v>
      </c>
      <c r="K35" s="61">
        <v>1.6071019250010057</v>
      </c>
      <c r="L35" s="61">
        <v>-2.1954849844970576</v>
      </c>
      <c r="M35" s="61">
        <v>4.553891776493165</v>
      </c>
      <c r="N35" s="61">
        <v>4.6143186623471149</v>
      </c>
      <c r="O35" s="61">
        <v>2.1859629964890308</v>
      </c>
      <c r="P35" s="61">
        <v>2.3007473230618181</v>
      </c>
      <c r="Q35" s="61">
        <v>2.0946232220883605</v>
      </c>
      <c r="R35" s="61">
        <v>2.2478424353452993</v>
      </c>
      <c r="S35" s="61">
        <v>2.6727399286697868</v>
      </c>
      <c r="T35" s="61">
        <v>3.0958018187723457</v>
      </c>
      <c r="U35" s="61">
        <v>3.9904586187881304</v>
      </c>
      <c r="V35" s="61">
        <v>1.8556860214656763</v>
      </c>
      <c r="W35" s="61">
        <v>-2.6970002476773276</v>
      </c>
      <c r="X35" s="61">
        <v>2.3514604852167769</v>
      </c>
      <c r="Y35" s="61">
        <v>4.9098731429649121</v>
      </c>
      <c r="Z35" s="132"/>
      <c r="AA35" s="132"/>
    </row>
    <row r="36" spans="1:28" ht="11.45" customHeight="1" x14ac:dyDescent="0.2">
      <c r="A36" s="27">
        <f>IF(D36&lt;&gt;"",COUNTA($D$6:D36),"")</f>
        <v>30</v>
      </c>
      <c r="B36" s="66" t="s">
        <v>69</v>
      </c>
      <c r="C36" s="61">
        <v>1.1697723952056962</v>
      </c>
      <c r="D36" s="61">
        <v>-0.22678144309692094</v>
      </c>
      <c r="E36" s="61">
        <v>-0.10560856979846114</v>
      </c>
      <c r="F36" s="61">
        <v>0.55503392147844788</v>
      </c>
      <c r="G36" s="61">
        <v>0.44365242143490352</v>
      </c>
      <c r="H36" s="61">
        <v>-1.2002406596252073</v>
      </c>
      <c r="I36" s="61">
        <v>2.244912753947375</v>
      </c>
      <c r="J36" s="61">
        <v>3.5692448562130026</v>
      </c>
      <c r="K36" s="61">
        <v>3.8961153670066455</v>
      </c>
      <c r="L36" s="61">
        <v>0.82444134824088833</v>
      </c>
      <c r="M36" s="61">
        <v>3.4914940210758871</v>
      </c>
      <c r="N36" s="61">
        <v>3.7644594724982898</v>
      </c>
      <c r="O36" s="61">
        <v>3.8078936015605582</v>
      </c>
      <c r="P36" s="61">
        <v>3.4174689503569984</v>
      </c>
      <c r="Q36" s="61">
        <v>4.0158639637394868</v>
      </c>
      <c r="R36" s="61">
        <v>4.940733378834099</v>
      </c>
      <c r="S36" s="61">
        <v>4.3090750869205356</v>
      </c>
      <c r="T36" s="61">
        <v>4.3396853024654938</v>
      </c>
      <c r="U36" s="61">
        <v>4.7277660005485638</v>
      </c>
      <c r="V36" s="61">
        <v>4.8334501770448242</v>
      </c>
      <c r="W36" s="61">
        <v>0.53547714992215401</v>
      </c>
      <c r="X36" s="61">
        <v>3.302984767226369</v>
      </c>
      <c r="Y36" s="61">
        <v>6.9626478781740246</v>
      </c>
      <c r="Z36" s="132"/>
      <c r="AA36" s="132"/>
      <c r="AB36" s="132"/>
    </row>
    <row r="37" spans="1:28" ht="11.45" customHeight="1" x14ac:dyDescent="0.2">
      <c r="A37" s="27">
        <f>IF(D37&lt;&gt;"",COUNTA($D$6:D37),"")</f>
        <v>31</v>
      </c>
      <c r="B37" s="66" t="s">
        <v>70</v>
      </c>
      <c r="C37" s="61">
        <v>-1.5497567370208423</v>
      </c>
      <c r="D37" s="61">
        <v>-1.0186059115540427</v>
      </c>
      <c r="E37" s="61">
        <v>-0.24086163172934699</v>
      </c>
      <c r="F37" s="61">
        <v>-0.63076650342603036</v>
      </c>
      <c r="G37" s="61">
        <v>0.26218219289061839</v>
      </c>
      <c r="H37" s="61">
        <v>-0.91497625595097387</v>
      </c>
      <c r="I37" s="61">
        <v>1.743595412910828</v>
      </c>
      <c r="J37" s="61">
        <v>2.4398103936831252</v>
      </c>
      <c r="K37" s="61">
        <v>4.3186152913062159</v>
      </c>
      <c r="L37" s="61">
        <v>2.5697810297178205</v>
      </c>
      <c r="M37" s="61">
        <v>3.1765906260955767</v>
      </c>
      <c r="N37" s="61">
        <v>3.1705429448403386</v>
      </c>
      <c r="O37" s="61">
        <v>3.3556716487949996</v>
      </c>
      <c r="P37" s="61">
        <v>1.601729934961738</v>
      </c>
      <c r="Q37" s="61">
        <v>3.3663618869850969</v>
      </c>
      <c r="R37" s="61">
        <v>3.6075885107655599</v>
      </c>
      <c r="S37" s="61">
        <v>3.3409029428329609</v>
      </c>
      <c r="T37" s="61">
        <v>3.7587644243134455</v>
      </c>
      <c r="U37" s="61">
        <v>3.6113167878218122</v>
      </c>
      <c r="V37" s="61">
        <v>3.3045730598268346</v>
      </c>
      <c r="W37" s="61">
        <v>0.88924035953245939</v>
      </c>
      <c r="X37" s="61">
        <v>3.4048477019368515</v>
      </c>
      <c r="Y37" s="61">
        <v>6.3451639476830763</v>
      </c>
      <c r="Z37" s="132"/>
      <c r="AA37" s="132"/>
      <c r="AB37" s="132"/>
    </row>
    <row r="38" spans="1:28" ht="11.45" customHeight="1" x14ac:dyDescent="0.2">
      <c r="A38" s="27">
        <f>IF(D38&lt;&gt;"",COUNTA($D$6:D38),"")</f>
        <v>32</v>
      </c>
      <c r="B38" s="66" t="s">
        <v>71</v>
      </c>
      <c r="C38" s="61">
        <v>3.143745135041057</v>
      </c>
      <c r="D38" s="61">
        <v>1.8445462483519988</v>
      </c>
      <c r="E38" s="61">
        <v>0.59063774812218106</v>
      </c>
      <c r="F38" s="61">
        <v>-0.71825276943236138</v>
      </c>
      <c r="G38" s="61">
        <v>-0.40227327110587774</v>
      </c>
      <c r="H38" s="61">
        <v>-0.66084398811982548</v>
      </c>
      <c r="I38" s="61">
        <v>0.35709390789770407</v>
      </c>
      <c r="J38" s="61">
        <v>3.1484846366606538</v>
      </c>
      <c r="K38" s="61">
        <v>3.2136286408196124</v>
      </c>
      <c r="L38" s="61">
        <v>1.0339821766865793</v>
      </c>
      <c r="M38" s="61">
        <v>1.9823283276715857</v>
      </c>
      <c r="N38" s="61">
        <v>3.7559087450266211</v>
      </c>
      <c r="O38" s="61">
        <v>3.2358647209747784</v>
      </c>
      <c r="P38" s="61">
        <v>2.8090570465335589</v>
      </c>
      <c r="Q38" s="61">
        <v>2.9239876393048938</v>
      </c>
      <c r="R38" s="61">
        <v>3.7473991684234385</v>
      </c>
      <c r="S38" s="61">
        <v>4.1519856387262326</v>
      </c>
      <c r="T38" s="61">
        <v>4.5478611859146101</v>
      </c>
      <c r="U38" s="61">
        <v>5.5943173058855145</v>
      </c>
      <c r="V38" s="61">
        <v>4.4190817849638879</v>
      </c>
      <c r="W38" s="61">
        <v>0.89832058681492266</v>
      </c>
      <c r="X38" s="61">
        <v>3.9103631604627118</v>
      </c>
      <c r="Y38" s="61">
        <v>6.9127259925465125</v>
      </c>
      <c r="Z38" s="132"/>
      <c r="AA38" s="132"/>
      <c r="AB38" s="132"/>
    </row>
    <row r="39" spans="1:28" ht="11.45" customHeight="1" x14ac:dyDescent="0.2">
      <c r="A39" s="27">
        <f>IF(D39&lt;&gt;"",COUNTA($D$6:D39),"")</f>
        <v>33</v>
      </c>
      <c r="B39" s="66" t="s">
        <v>72</v>
      </c>
      <c r="C39" s="61">
        <v>0.91468982110473684</v>
      </c>
      <c r="D39" s="61">
        <v>0.18416540589719901</v>
      </c>
      <c r="E39" s="61">
        <v>-3.6325827457285582E-2</v>
      </c>
      <c r="F39" s="61">
        <v>-0.5352026405514696</v>
      </c>
      <c r="G39" s="61">
        <v>1.1895942384209588</v>
      </c>
      <c r="H39" s="61">
        <v>-0.35551090206303443</v>
      </c>
      <c r="I39" s="61">
        <v>1.81796978803184</v>
      </c>
      <c r="J39" s="61">
        <v>3.1076236579279812</v>
      </c>
      <c r="K39" s="61">
        <v>3.6031593971636102</v>
      </c>
      <c r="L39" s="61">
        <v>-1.395350054084349E-2</v>
      </c>
      <c r="M39" s="61">
        <v>3.0396855139835042</v>
      </c>
      <c r="N39" s="61">
        <v>3.8741126309435887</v>
      </c>
      <c r="O39" s="61">
        <v>3.7586700091433385</v>
      </c>
      <c r="P39" s="61">
        <v>2.8180327321651761</v>
      </c>
      <c r="Q39" s="61">
        <v>3.8301482022538855</v>
      </c>
      <c r="R39" s="61">
        <v>4.0330764535873076</v>
      </c>
      <c r="S39" s="61">
        <v>3.3255849851005341</v>
      </c>
      <c r="T39" s="61">
        <v>4.4422948099241379</v>
      </c>
      <c r="U39" s="61">
        <v>3.6333161681575614</v>
      </c>
      <c r="V39" s="61">
        <v>2.890764026202242</v>
      </c>
      <c r="W39" s="61">
        <v>-1.2394007425779421</v>
      </c>
      <c r="X39" s="61">
        <v>3.0927041353088178</v>
      </c>
      <c r="Y39" s="61">
        <v>7.3594671443449187</v>
      </c>
      <c r="Z39" s="132"/>
      <c r="AA39" s="132"/>
      <c r="AB39" s="132"/>
    </row>
    <row r="40" spans="1:28" ht="11.45" customHeight="1" x14ac:dyDescent="0.2">
      <c r="A40" s="27">
        <f>IF(D40&lt;&gt;"",COUNTA($D$6:D40),"")</f>
        <v>34</v>
      </c>
      <c r="B40" s="66" t="s">
        <v>73</v>
      </c>
      <c r="C40" s="61">
        <v>3.6247187836985844</v>
      </c>
      <c r="D40" s="61">
        <v>1.9985947553788286</v>
      </c>
      <c r="E40" s="61">
        <v>0.81065399926985726</v>
      </c>
      <c r="F40" s="61">
        <v>-6.9840455514970964E-2</v>
      </c>
      <c r="G40" s="61">
        <v>0.60818761385317432</v>
      </c>
      <c r="H40" s="61">
        <v>-5.595934907056023E-2</v>
      </c>
      <c r="I40" s="61">
        <v>1.5268723090685596</v>
      </c>
      <c r="J40" s="61">
        <v>3.3541355663246817</v>
      </c>
      <c r="K40" s="61">
        <v>4.091155813104824</v>
      </c>
      <c r="L40" s="61">
        <v>0.18972723273207215</v>
      </c>
      <c r="M40" s="61">
        <v>2.9672546352020515</v>
      </c>
      <c r="N40" s="61">
        <v>4.8261366632746601</v>
      </c>
      <c r="O40" s="61">
        <v>4.2099221945354559</v>
      </c>
      <c r="P40" s="61">
        <v>3.1683525507856616</v>
      </c>
      <c r="Q40" s="61">
        <v>4.0566690344928364</v>
      </c>
      <c r="R40" s="61">
        <v>4.1107832672459628</v>
      </c>
      <c r="S40" s="61">
        <v>4.079922157994945</v>
      </c>
      <c r="T40" s="61">
        <v>4.2824813641495005</v>
      </c>
      <c r="U40" s="61">
        <v>4.8799112129560127</v>
      </c>
      <c r="V40" s="61">
        <v>4.2132753618423759</v>
      </c>
      <c r="W40" s="61">
        <v>-0.74332437532163076</v>
      </c>
      <c r="X40" s="61">
        <v>3.7281664484884121</v>
      </c>
      <c r="Y40" s="61">
        <v>6.3397800371137123</v>
      </c>
    </row>
    <row r="41" spans="1:28" ht="20.100000000000001" customHeight="1" x14ac:dyDescent="0.2">
      <c r="A41" s="27" t="str">
        <f>IF(D41&lt;&gt;"",COUNTA($D$6:D41),"")</f>
        <v/>
      </c>
      <c r="B41" s="66"/>
      <c r="C41" s="201" t="s">
        <v>74</v>
      </c>
      <c r="D41" s="202"/>
      <c r="E41" s="202"/>
      <c r="F41" s="202"/>
      <c r="G41" s="202"/>
      <c r="H41" s="202" t="s">
        <v>74</v>
      </c>
      <c r="I41" s="202"/>
      <c r="J41" s="202"/>
      <c r="K41" s="202"/>
      <c r="L41" s="202"/>
      <c r="M41" s="202"/>
      <c r="N41" s="202" t="s">
        <v>74</v>
      </c>
      <c r="O41" s="202"/>
      <c r="P41" s="202"/>
      <c r="Q41" s="202"/>
      <c r="R41" s="202"/>
      <c r="S41" s="202"/>
      <c r="T41" s="202" t="s">
        <v>74</v>
      </c>
      <c r="U41" s="202"/>
      <c r="V41" s="202"/>
      <c r="W41" s="202"/>
      <c r="X41" s="202"/>
      <c r="Y41" s="202"/>
    </row>
    <row r="42" spans="1:28" ht="11.45" customHeight="1" x14ac:dyDescent="0.2">
      <c r="A42" s="27">
        <f>IF(D42&lt;&gt;"",COUNTA($D$6:D42),"")</f>
        <v>35</v>
      </c>
      <c r="B42" s="66" t="s">
        <v>57</v>
      </c>
      <c r="C42" s="61">
        <v>80.259384315357778</v>
      </c>
      <c r="D42" s="61">
        <v>80.692421767607897</v>
      </c>
      <c r="E42" s="61">
        <v>80.896809566014923</v>
      </c>
      <c r="F42" s="61">
        <v>80.616561462654587</v>
      </c>
      <c r="G42" s="61">
        <v>80.99300875409979</v>
      </c>
      <c r="H42" s="61">
        <v>81.034840571750507</v>
      </c>
      <c r="I42" s="61">
        <v>80.760256691350079</v>
      </c>
      <c r="J42" s="61">
        <v>81.182255486138587</v>
      </c>
      <c r="K42" s="61">
        <v>81.363928318580818</v>
      </c>
      <c r="L42" s="61">
        <v>81.08583152017259</v>
      </c>
      <c r="M42" s="61">
        <v>81.087106745587718</v>
      </c>
      <c r="N42" s="61">
        <v>81.633518671290119</v>
      </c>
      <c r="O42" s="61">
        <v>81.868593908786295</v>
      </c>
      <c r="P42" s="61">
        <v>82.072923921738564</v>
      </c>
      <c r="Q42" s="61">
        <v>82.084201222669435</v>
      </c>
      <c r="R42" s="61">
        <v>82.177847925021979</v>
      </c>
      <c r="S42" s="61">
        <v>82.350335750872119</v>
      </c>
      <c r="T42" s="61">
        <v>82.256149492682795</v>
      </c>
      <c r="U42" s="61">
        <v>82.507309305227167</v>
      </c>
      <c r="V42" s="61">
        <v>82.123668573938176</v>
      </c>
      <c r="W42" s="61">
        <v>81.597312285736166</v>
      </c>
      <c r="X42" s="61">
        <v>81.928392876032973</v>
      </c>
      <c r="Y42" s="61">
        <v>82.323290916003032</v>
      </c>
      <c r="Z42" s="135"/>
      <c r="AA42" s="135"/>
    </row>
    <row r="43" spans="1:28" ht="11.45" customHeight="1" x14ac:dyDescent="0.2">
      <c r="A43" s="27">
        <f>IF(D43&lt;&gt;"",COUNTA($D$6:D43),"")</f>
        <v>36</v>
      </c>
      <c r="B43" s="66" t="s">
        <v>58</v>
      </c>
      <c r="C43" s="61">
        <v>80.349004432451807</v>
      </c>
      <c r="D43" s="61">
        <v>80.720933786225999</v>
      </c>
      <c r="E43" s="61">
        <v>80.903557082157263</v>
      </c>
      <c r="F43" s="61">
        <v>80.607597933027904</v>
      </c>
      <c r="G43" s="61">
        <v>80.932842408358255</v>
      </c>
      <c r="H43" s="61">
        <v>80.93597497757645</v>
      </c>
      <c r="I43" s="61">
        <v>80.725659851275822</v>
      </c>
      <c r="J43" s="61">
        <v>81.178483018644727</v>
      </c>
      <c r="K43" s="61">
        <v>81.329317126561122</v>
      </c>
      <c r="L43" s="61">
        <v>81.081803020898462</v>
      </c>
      <c r="M43" s="61">
        <v>81.127571877332201</v>
      </c>
      <c r="N43" s="61">
        <v>81.612844089158756</v>
      </c>
      <c r="O43" s="61">
        <v>81.771542056972223</v>
      </c>
      <c r="P43" s="61">
        <v>81.990265712319157</v>
      </c>
      <c r="Q43" s="61">
        <v>82.04829474000401</v>
      </c>
      <c r="R43" s="61">
        <v>82.133420860746995</v>
      </c>
      <c r="S43" s="61">
        <v>82.258580697981898</v>
      </c>
      <c r="T43" s="61">
        <v>82.26489474298576</v>
      </c>
      <c r="U43" s="61">
        <v>82.480995692222237</v>
      </c>
      <c r="V43" s="61">
        <v>82.11566708080062</v>
      </c>
      <c r="W43" s="61">
        <v>81.706249020210748</v>
      </c>
      <c r="X43" s="61">
        <v>81.911834907335248</v>
      </c>
      <c r="Y43" s="61">
        <v>82.335669028455698</v>
      </c>
      <c r="Z43" s="135"/>
      <c r="AA43" s="135"/>
    </row>
    <row r="44" spans="1:28" ht="11.45" customHeight="1" x14ac:dyDescent="0.2">
      <c r="A44" s="27">
        <f>IF(D44&lt;&gt;"",COUNTA($D$6:D44),"")</f>
        <v>37</v>
      </c>
      <c r="B44" s="66" t="s">
        <v>59</v>
      </c>
      <c r="C44" s="61">
        <v>80.722313210422755</v>
      </c>
      <c r="D44" s="61">
        <v>81.024984505477278</v>
      </c>
      <c r="E44" s="61">
        <v>81.017138335083374</v>
      </c>
      <c r="F44" s="61">
        <v>80.687958683080893</v>
      </c>
      <c r="G44" s="61">
        <v>80.784565629677829</v>
      </c>
      <c r="H44" s="61">
        <v>80.771355135477151</v>
      </c>
      <c r="I44" s="61">
        <v>80.828044506599056</v>
      </c>
      <c r="J44" s="61">
        <v>81.23132279130644</v>
      </c>
      <c r="K44" s="61">
        <v>81.378045542950403</v>
      </c>
      <c r="L44" s="61">
        <v>81.237417889909963</v>
      </c>
      <c r="M44" s="61">
        <v>81.042895713433467</v>
      </c>
      <c r="N44" s="61">
        <v>81.120718945020414</v>
      </c>
      <c r="O44" s="61">
        <v>81.290167900329763</v>
      </c>
      <c r="P44" s="61">
        <v>81.657637777497484</v>
      </c>
      <c r="Q44" s="61">
        <v>81.620014317078429</v>
      </c>
      <c r="R44" s="61">
        <v>81.58862563229934</v>
      </c>
      <c r="S44" s="61">
        <v>82.026791004308407</v>
      </c>
      <c r="T44" s="61">
        <v>81.653354734015167</v>
      </c>
      <c r="U44" s="61">
        <v>82.29696682100581</v>
      </c>
      <c r="V44" s="61">
        <v>82.129566195350776</v>
      </c>
      <c r="W44" s="61">
        <v>81.822667546047427</v>
      </c>
      <c r="X44" s="61">
        <v>81.93186994639214</v>
      </c>
      <c r="Y44" s="61">
        <v>82.369610381964563</v>
      </c>
      <c r="Z44" s="135"/>
      <c r="AA44" s="135"/>
    </row>
    <row r="45" spans="1:28" ht="11.45" customHeight="1" x14ac:dyDescent="0.2">
      <c r="A45" s="27">
        <f>IF(D45&lt;&gt;"",COUNTA($D$6:D45),"")</f>
        <v>38</v>
      </c>
      <c r="B45" s="66" t="s">
        <v>60</v>
      </c>
      <c r="C45" s="61">
        <v>82.381883065268497</v>
      </c>
      <c r="D45" s="61">
        <v>82.353904841857272</v>
      </c>
      <c r="E45" s="61">
        <v>82.39353354359983</v>
      </c>
      <c r="F45" s="61">
        <v>82.052657828207188</v>
      </c>
      <c r="G45" s="61">
        <v>82.08345337061138</v>
      </c>
      <c r="H45" s="61">
        <v>82.320651139633398</v>
      </c>
      <c r="I45" s="61">
        <v>82.318585964402089</v>
      </c>
      <c r="J45" s="61">
        <v>82.521987552103383</v>
      </c>
      <c r="K45" s="61">
        <v>82.533402647672716</v>
      </c>
      <c r="L45" s="61">
        <v>82.408585222790293</v>
      </c>
      <c r="M45" s="61">
        <v>82.306221748052224</v>
      </c>
      <c r="N45" s="61">
        <v>82.537420141145745</v>
      </c>
      <c r="O45" s="61">
        <v>82.688663878271214</v>
      </c>
      <c r="P45" s="61">
        <v>82.836023183708491</v>
      </c>
      <c r="Q45" s="61">
        <v>82.961277976442318</v>
      </c>
      <c r="R45" s="61">
        <v>82.995714712366066</v>
      </c>
      <c r="S45" s="61">
        <v>83.019907831454688</v>
      </c>
      <c r="T45" s="61">
        <v>83.036694439918946</v>
      </c>
      <c r="U45" s="61">
        <v>83.117096581817279</v>
      </c>
      <c r="V45" s="61">
        <v>82.833057917054489</v>
      </c>
      <c r="W45" s="61">
        <v>82.490518734618078</v>
      </c>
      <c r="X45" s="61">
        <v>82.438608397207986</v>
      </c>
      <c r="Y45" s="61">
        <v>82.665723880859119</v>
      </c>
      <c r="Z45" s="135"/>
      <c r="AA45" s="135"/>
    </row>
    <row r="46" spans="1:28" ht="11.45" customHeight="1" x14ac:dyDescent="0.2">
      <c r="A46" s="27">
        <f>IF(D46&lt;&gt;"",COUNTA($D$6:D46),"")</f>
        <v>39</v>
      </c>
      <c r="B46" s="66" t="s">
        <v>61</v>
      </c>
      <c r="C46" s="61">
        <v>80.227732786181207</v>
      </c>
      <c r="D46" s="61">
        <v>80.679322423374728</v>
      </c>
      <c r="E46" s="61">
        <v>80.779597051771233</v>
      </c>
      <c r="F46" s="61">
        <v>80.4037789828554</v>
      </c>
      <c r="G46" s="61">
        <v>80.717051269724394</v>
      </c>
      <c r="H46" s="61">
        <v>80.632826793173265</v>
      </c>
      <c r="I46" s="61">
        <v>80.543959947011956</v>
      </c>
      <c r="J46" s="61">
        <v>80.90913254272705</v>
      </c>
      <c r="K46" s="61">
        <v>81.208388337228612</v>
      </c>
      <c r="L46" s="61">
        <v>80.922939353359155</v>
      </c>
      <c r="M46" s="61">
        <v>80.976344817667254</v>
      </c>
      <c r="N46" s="61">
        <v>81.402785542314447</v>
      </c>
      <c r="O46" s="61">
        <v>81.387989779513788</v>
      </c>
      <c r="P46" s="61">
        <v>81.741703848230785</v>
      </c>
      <c r="Q46" s="61">
        <v>81.767319874251612</v>
      </c>
      <c r="R46" s="61">
        <v>81.896258937809407</v>
      </c>
      <c r="S46" s="61">
        <v>81.980186648983732</v>
      </c>
      <c r="T46" s="61">
        <v>81.932100522713398</v>
      </c>
      <c r="U46" s="61">
        <v>82.052225963206809</v>
      </c>
      <c r="V46" s="61">
        <v>81.70156853524864</v>
      </c>
      <c r="W46" s="61">
        <v>81.248725588473548</v>
      </c>
      <c r="X46" s="61">
        <v>81.537613800983678</v>
      </c>
      <c r="Y46" s="61">
        <v>81.95010980722293</v>
      </c>
    </row>
    <row r="47" spans="1:28" ht="11.45" customHeight="1" x14ac:dyDescent="0.2">
      <c r="A47" s="27">
        <f>IF(D47&lt;&gt;"",COUNTA($D$6:D47),"")</f>
        <v>40</v>
      </c>
      <c r="B47" s="66" t="s">
        <v>62</v>
      </c>
      <c r="C47" s="61">
        <v>80.356624933413912</v>
      </c>
      <c r="D47" s="61">
        <v>80.77887715715309</v>
      </c>
      <c r="E47" s="61">
        <v>80.870909835165165</v>
      </c>
      <c r="F47" s="61">
        <v>80.561878142693914</v>
      </c>
      <c r="G47" s="61">
        <v>80.881262080204991</v>
      </c>
      <c r="H47" s="61">
        <v>80.743358628680767</v>
      </c>
      <c r="I47" s="61">
        <v>80.790514394716283</v>
      </c>
      <c r="J47" s="61">
        <v>81.377814472186813</v>
      </c>
      <c r="K47" s="61">
        <v>81.449998816030202</v>
      </c>
      <c r="L47" s="61">
        <v>81.179755089740482</v>
      </c>
      <c r="M47" s="61">
        <v>81.357786255695061</v>
      </c>
      <c r="N47" s="61">
        <v>81.684884627427394</v>
      </c>
      <c r="O47" s="61">
        <v>81.573777379044031</v>
      </c>
      <c r="P47" s="61">
        <v>81.943633483253791</v>
      </c>
      <c r="Q47" s="61">
        <v>81.929453484812555</v>
      </c>
      <c r="R47" s="61">
        <v>82.053881898068198</v>
      </c>
      <c r="S47" s="61">
        <v>82.211431239500612</v>
      </c>
      <c r="T47" s="61">
        <v>82.20279427087803</v>
      </c>
      <c r="U47" s="61">
        <v>82.310200026563095</v>
      </c>
      <c r="V47" s="61">
        <v>82.072731512937921</v>
      </c>
      <c r="W47" s="61">
        <v>81.358640315653318</v>
      </c>
      <c r="X47" s="61">
        <v>81.502354977411812</v>
      </c>
      <c r="Y47" s="61">
        <v>82.351068866402528</v>
      </c>
    </row>
    <row r="48" spans="1:28" ht="11.45" customHeight="1" x14ac:dyDescent="0.2">
      <c r="A48" s="27">
        <f>IF(D48&lt;&gt;"",COUNTA($D$6:D48),"")</f>
        <v>41</v>
      </c>
      <c r="B48" s="66" t="s">
        <v>63</v>
      </c>
      <c r="C48" s="61">
        <v>80.35083273286304</v>
      </c>
      <c r="D48" s="61">
        <v>80.791100549579639</v>
      </c>
      <c r="E48" s="61">
        <v>80.937552212036778</v>
      </c>
      <c r="F48" s="61">
        <v>80.640682890116906</v>
      </c>
      <c r="G48" s="61">
        <v>80.949479277075596</v>
      </c>
      <c r="H48" s="61">
        <v>80.95675798904206</v>
      </c>
      <c r="I48" s="61">
        <v>80.87857432518598</v>
      </c>
      <c r="J48" s="61">
        <v>81.224221785962399</v>
      </c>
      <c r="K48" s="61">
        <v>81.133006857494905</v>
      </c>
      <c r="L48" s="61">
        <v>81.156703097115908</v>
      </c>
      <c r="M48" s="61">
        <v>81.231625585420673</v>
      </c>
      <c r="N48" s="61">
        <v>81.510119371456653</v>
      </c>
      <c r="O48" s="61">
        <v>81.551176054281541</v>
      </c>
      <c r="P48" s="61">
        <v>81.839477247297509</v>
      </c>
      <c r="Q48" s="61">
        <v>81.799184300233009</v>
      </c>
      <c r="R48" s="61">
        <v>81.9378540989876</v>
      </c>
      <c r="S48" s="61">
        <v>82.19409643781799</v>
      </c>
      <c r="T48" s="61">
        <v>82.166746866343985</v>
      </c>
      <c r="U48" s="61">
        <v>82.397388607175927</v>
      </c>
      <c r="V48" s="61">
        <v>82.025364862229836</v>
      </c>
      <c r="W48" s="61">
        <v>81.639966585109093</v>
      </c>
      <c r="X48" s="61">
        <v>81.798361779820908</v>
      </c>
      <c r="Y48" s="61">
        <v>82.196093101181134</v>
      </c>
      <c r="Z48" s="62"/>
      <c r="AA48" s="62"/>
    </row>
    <row r="49" spans="1:28" ht="11.45" customHeight="1" x14ac:dyDescent="0.2">
      <c r="A49" s="27">
        <f>IF(D49&lt;&gt;"",COUNTA($D$6:D49),"")</f>
        <v>42</v>
      </c>
      <c r="B49" s="68" t="s">
        <v>64</v>
      </c>
      <c r="C49" s="70">
        <v>82.519351864816059</v>
      </c>
      <c r="D49" s="70">
        <v>82.53688449784525</v>
      </c>
      <c r="E49" s="70">
        <v>82.550877256530626</v>
      </c>
      <c r="F49" s="70">
        <v>82.163932844414092</v>
      </c>
      <c r="G49" s="70">
        <v>82.184509749902446</v>
      </c>
      <c r="H49" s="70">
        <v>82.39939982211223</v>
      </c>
      <c r="I49" s="70">
        <v>82.416128408934938</v>
      </c>
      <c r="J49" s="70">
        <v>82.645426588166998</v>
      </c>
      <c r="K49" s="70">
        <v>82.556907813770991</v>
      </c>
      <c r="L49" s="70">
        <v>82.44793225352629</v>
      </c>
      <c r="M49" s="70">
        <v>82.313089377717091</v>
      </c>
      <c r="N49" s="70">
        <v>82.50242960410111</v>
      </c>
      <c r="O49" s="70">
        <v>82.618737153500831</v>
      </c>
      <c r="P49" s="70">
        <v>82.780183463878231</v>
      </c>
      <c r="Q49" s="70">
        <v>82.887000267797376</v>
      </c>
      <c r="R49" s="70">
        <v>82.927226217088901</v>
      </c>
      <c r="S49" s="70">
        <v>82.968219548818979</v>
      </c>
      <c r="T49" s="70">
        <v>83.002568256837634</v>
      </c>
      <c r="U49" s="70">
        <v>83.122526225901794</v>
      </c>
      <c r="V49" s="70">
        <v>82.853208713946714</v>
      </c>
      <c r="W49" s="70">
        <v>82.388294857369502</v>
      </c>
      <c r="X49" s="70">
        <v>82.304451545206135</v>
      </c>
      <c r="Y49" s="70">
        <v>82.741203997581138</v>
      </c>
      <c r="Z49" s="62"/>
      <c r="AA49" s="62"/>
    </row>
    <row r="50" spans="1:28" ht="11.45" customHeight="1" x14ac:dyDescent="0.2">
      <c r="A50" s="27">
        <f>IF(D50&lt;&gt;"",COUNTA($D$6:D50),"")</f>
        <v>43</v>
      </c>
      <c r="B50" s="66" t="s">
        <v>65</v>
      </c>
      <c r="C50" s="61">
        <v>80.129914815275995</v>
      </c>
      <c r="D50" s="61">
        <v>80.48752331606282</v>
      </c>
      <c r="E50" s="61">
        <v>80.607575245946535</v>
      </c>
      <c r="F50" s="61">
        <v>80.29114044203736</v>
      </c>
      <c r="G50" s="61">
        <v>80.545898942344493</v>
      </c>
      <c r="H50" s="61">
        <v>80.618417700825816</v>
      </c>
      <c r="I50" s="61">
        <v>80.360468790936409</v>
      </c>
      <c r="J50" s="61">
        <v>80.755876668107376</v>
      </c>
      <c r="K50" s="61">
        <v>81.055233798722867</v>
      </c>
      <c r="L50" s="61">
        <v>80.762329158039009</v>
      </c>
      <c r="M50" s="61">
        <v>80.844496354758434</v>
      </c>
      <c r="N50" s="61">
        <v>81.266373518784775</v>
      </c>
      <c r="O50" s="61">
        <v>81.482404460193237</v>
      </c>
      <c r="P50" s="61">
        <v>81.660013298247051</v>
      </c>
      <c r="Q50" s="61">
        <v>81.735668822089437</v>
      </c>
      <c r="R50" s="61">
        <v>81.82100501187665</v>
      </c>
      <c r="S50" s="61">
        <v>81.88020312610692</v>
      </c>
      <c r="T50" s="61">
        <v>81.888029066660749</v>
      </c>
      <c r="U50" s="61">
        <v>82.085783529948259</v>
      </c>
      <c r="V50" s="61">
        <v>81.724457929211738</v>
      </c>
      <c r="W50" s="61">
        <v>81.299080635378004</v>
      </c>
      <c r="X50" s="61">
        <v>81.475721578851832</v>
      </c>
      <c r="Y50" s="61">
        <v>81.829834335288794</v>
      </c>
      <c r="Z50" s="133"/>
      <c r="AA50" s="133"/>
    </row>
    <row r="51" spans="1:28" ht="11.45" customHeight="1" x14ac:dyDescent="0.2">
      <c r="A51" s="27">
        <f>IF(D51&lt;&gt;"",COUNTA($D$6:D51),"")</f>
        <v>44</v>
      </c>
      <c r="B51" s="66" t="s">
        <v>66</v>
      </c>
      <c r="C51" s="61">
        <v>80.189960977105599</v>
      </c>
      <c r="D51" s="61">
        <v>80.464600373088771</v>
      </c>
      <c r="E51" s="61">
        <v>80.749069658479343</v>
      </c>
      <c r="F51" s="61">
        <v>80.440485946191558</v>
      </c>
      <c r="G51" s="61">
        <v>80.617316474635274</v>
      </c>
      <c r="H51" s="61">
        <v>80.723655600041326</v>
      </c>
      <c r="I51" s="61">
        <v>80.530819018839281</v>
      </c>
      <c r="J51" s="61">
        <v>80.903291064728776</v>
      </c>
      <c r="K51" s="61">
        <v>81.228991960452419</v>
      </c>
      <c r="L51" s="61">
        <v>80.850056674840403</v>
      </c>
      <c r="M51" s="61">
        <v>80.954820889020667</v>
      </c>
      <c r="N51" s="61">
        <v>81.222574473296262</v>
      </c>
      <c r="O51" s="61">
        <v>81.501366923192435</v>
      </c>
      <c r="P51" s="61">
        <v>81.71205124551814</v>
      </c>
      <c r="Q51" s="61">
        <v>81.809795467449547</v>
      </c>
      <c r="R51" s="61">
        <v>81.877501956652992</v>
      </c>
      <c r="S51" s="61">
        <v>82.050282844228647</v>
      </c>
      <c r="T51" s="61">
        <v>81.958565112781443</v>
      </c>
      <c r="U51" s="61">
        <v>82.144280525942392</v>
      </c>
      <c r="V51" s="61">
        <v>81.879905798604312</v>
      </c>
      <c r="W51" s="61">
        <v>81.52865796886816</v>
      </c>
      <c r="X51" s="61">
        <v>81.692081136580441</v>
      </c>
      <c r="Y51" s="61">
        <v>82.05279855431823</v>
      </c>
      <c r="Z51" s="133"/>
      <c r="AA51" s="133"/>
    </row>
    <row r="52" spans="1:28" ht="11.45" customHeight="1" x14ac:dyDescent="0.2">
      <c r="A52" s="27">
        <f>IF(D52&lt;&gt;"",COUNTA($D$6:D52),"")</f>
        <v>45</v>
      </c>
      <c r="B52" s="66" t="s">
        <v>67</v>
      </c>
      <c r="C52" s="61">
        <v>80.011811362801069</v>
      </c>
      <c r="D52" s="61">
        <v>80.402408275385866</v>
      </c>
      <c r="E52" s="61">
        <v>80.574350641241892</v>
      </c>
      <c r="F52" s="61">
        <v>80.200292917640382</v>
      </c>
      <c r="G52" s="61">
        <v>80.509354912286653</v>
      </c>
      <c r="H52" s="61">
        <v>80.51629193867835</v>
      </c>
      <c r="I52" s="61">
        <v>80.235868058148768</v>
      </c>
      <c r="J52" s="61">
        <v>80.653985426563267</v>
      </c>
      <c r="K52" s="61">
        <v>80.979677114331011</v>
      </c>
      <c r="L52" s="61">
        <v>80.599711416243252</v>
      </c>
      <c r="M52" s="61">
        <v>80.692250424861669</v>
      </c>
      <c r="N52" s="61">
        <v>81.241053315348438</v>
      </c>
      <c r="O52" s="61">
        <v>81.40891934740543</v>
      </c>
      <c r="P52" s="61">
        <v>81.521560994821712</v>
      </c>
      <c r="Q52" s="61">
        <v>81.610725255775634</v>
      </c>
      <c r="R52" s="61">
        <v>81.701164908621919</v>
      </c>
      <c r="S52" s="61">
        <v>81.812043943999896</v>
      </c>
      <c r="T52" s="61">
        <v>81.902178929776809</v>
      </c>
      <c r="U52" s="61">
        <v>82.003328881575584</v>
      </c>
      <c r="V52" s="61">
        <v>81.604747640098225</v>
      </c>
      <c r="W52" s="61">
        <v>81.265617091248615</v>
      </c>
      <c r="X52" s="61">
        <v>81.437573142108292</v>
      </c>
      <c r="Y52" s="61">
        <v>81.76474660074399</v>
      </c>
      <c r="Z52" s="133"/>
      <c r="AA52" s="133"/>
    </row>
    <row r="53" spans="1:28" ht="11.45" customHeight="1" x14ac:dyDescent="0.2">
      <c r="A53" s="27">
        <f>IF(D53&lt;&gt;"",COUNTA($D$6:D53),"")</f>
        <v>46</v>
      </c>
      <c r="B53" s="66" t="s">
        <v>68</v>
      </c>
      <c r="C53" s="61">
        <v>79.678509082860316</v>
      </c>
      <c r="D53" s="61">
        <v>79.383075236466709</v>
      </c>
      <c r="E53" s="61">
        <v>80.188725410127532</v>
      </c>
      <c r="F53" s="61">
        <v>79.953711597107031</v>
      </c>
      <c r="G53" s="61">
        <v>79.678242597042839</v>
      </c>
      <c r="H53" s="61">
        <v>80.237686113498498</v>
      </c>
      <c r="I53" s="61">
        <v>80.080099860952103</v>
      </c>
      <c r="J53" s="61">
        <v>80.470399428859778</v>
      </c>
      <c r="K53" s="61">
        <v>81.124321845678338</v>
      </c>
      <c r="L53" s="61">
        <v>80.578976555012744</v>
      </c>
      <c r="M53" s="61">
        <v>80.779370538529548</v>
      </c>
      <c r="N53" s="61">
        <v>81.110958446499197</v>
      </c>
      <c r="O53" s="61">
        <v>81.586831191763423</v>
      </c>
      <c r="P53" s="61">
        <v>81.743031840670966</v>
      </c>
      <c r="Q53" s="61">
        <v>81.768870877968254</v>
      </c>
      <c r="R53" s="61">
        <v>81.855727281689923</v>
      </c>
      <c r="S53" s="61">
        <v>81.940955151656794</v>
      </c>
      <c r="T53" s="61">
        <v>82.026267635427899</v>
      </c>
      <c r="U53" s="61">
        <v>82.195454076814343</v>
      </c>
      <c r="V53" s="61">
        <v>81.80729773842917</v>
      </c>
      <c r="W53" s="61">
        <v>81.404543817303392</v>
      </c>
      <c r="X53" s="61">
        <v>81.595772137522459</v>
      </c>
      <c r="Y53" s="61">
        <v>81.888308011506126</v>
      </c>
      <c r="Z53" s="133"/>
      <c r="AA53" s="133"/>
    </row>
    <row r="54" spans="1:28" ht="11.45" customHeight="1" x14ac:dyDescent="0.2">
      <c r="A54" s="27">
        <f>IF(D54&lt;&gt;"",COUNTA($D$6:D54),"")</f>
        <v>47</v>
      </c>
      <c r="B54" s="66" t="s">
        <v>69</v>
      </c>
      <c r="C54" s="61">
        <v>82.835932903967901</v>
      </c>
      <c r="D54" s="61">
        <v>82.90588372728169</v>
      </c>
      <c r="E54" s="61">
        <v>82.985225891817819</v>
      </c>
      <c r="F54" s="61">
        <v>82.648863798038889</v>
      </c>
      <c r="G54" s="61">
        <v>82.665122083604928</v>
      </c>
      <c r="H54" s="61">
        <v>82.908630911742335</v>
      </c>
      <c r="I54" s="61">
        <v>82.922456266347496</v>
      </c>
      <c r="J54" s="61">
        <v>83.132532089331804</v>
      </c>
      <c r="K54" s="61">
        <v>83.129863941288477</v>
      </c>
      <c r="L54" s="61">
        <v>83.032976790432471</v>
      </c>
      <c r="M54" s="61">
        <v>82.899315948828132</v>
      </c>
      <c r="N54" s="61">
        <v>83.188165363156898</v>
      </c>
      <c r="O54" s="61">
        <v>83.302228787857942</v>
      </c>
      <c r="P54" s="61">
        <v>83.460776865953079</v>
      </c>
      <c r="Q54" s="61">
        <v>83.598799363295967</v>
      </c>
      <c r="R54" s="61">
        <v>83.637586584106046</v>
      </c>
      <c r="S54" s="61">
        <v>83.682495110218724</v>
      </c>
      <c r="T54" s="61">
        <v>83.707364527582385</v>
      </c>
      <c r="U54" s="61">
        <v>83.786172257430408</v>
      </c>
      <c r="V54" s="61">
        <v>83.443274456785844</v>
      </c>
      <c r="W54" s="61">
        <v>82.989068502462516</v>
      </c>
      <c r="X54" s="61">
        <v>82.946161373020743</v>
      </c>
      <c r="Y54" s="61">
        <v>83.229321354751789</v>
      </c>
      <c r="Z54" s="133"/>
      <c r="AA54" s="133"/>
      <c r="AB54" s="133"/>
    </row>
    <row r="55" spans="1:28" ht="11.45" customHeight="1" x14ac:dyDescent="0.2">
      <c r="A55" s="27">
        <f>IF(D55&lt;&gt;"",COUNTA($D$6:D55),"")</f>
        <v>48</v>
      </c>
      <c r="B55" s="66" t="s">
        <v>70</v>
      </c>
      <c r="C55" s="61">
        <v>82.694268611536074</v>
      </c>
      <c r="D55" s="61">
        <v>82.73405736189217</v>
      </c>
      <c r="E55" s="61">
        <v>82.801691145834525</v>
      </c>
      <c r="F55" s="61">
        <v>82.417536855789493</v>
      </c>
      <c r="G55" s="61">
        <v>82.413940582785855</v>
      </c>
      <c r="H55" s="61">
        <v>82.655209829860425</v>
      </c>
      <c r="I55" s="61">
        <v>82.63144144603821</v>
      </c>
      <c r="J55" s="61">
        <v>82.834492954454149</v>
      </c>
      <c r="K55" s="61">
        <v>82.845297389397885</v>
      </c>
      <c r="L55" s="61">
        <v>82.779601290512758</v>
      </c>
      <c r="M55" s="61">
        <v>82.668771033660832</v>
      </c>
      <c r="N55" s="61">
        <v>82.894136961817324</v>
      </c>
      <c r="O55" s="61">
        <v>83.062121212563738</v>
      </c>
      <c r="P55" s="61">
        <v>83.191051945380408</v>
      </c>
      <c r="Q55" s="61">
        <v>83.305284178980003</v>
      </c>
      <c r="R55" s="61">
        <v>83.330554127991732</v>
      </c>
      <c r="S55" s="61">
        <v>83.377824684803414</v>
      </c>
      <c r="T55" s="61">
        <v>83.411989507342852</v>
      </c>
      <c r="U55" s="61">
        <v>83.499547874387261</v>
      </c>
      <c r="V55" s="61">
        <v>83.202349569849844</v>
      </c>
      <c r="W55" s="61">
        <v>82.898057345120179</v>
      </c>
      <c r="X55" s="61">
        <v>82.839357158888873</v>
      </c>
      <c r="Y55" s="61">
        <v>83.119184985179047</v>
      </c>
      <c r="Z55" s="133"/>
      <c r="AA55" s="133"/>
      <c r="AB55" s="133"/>
    </row>
    <row r="56" spans="1:28" ht="11.45" customHeight="1" x14ac:dyDescent="0.2">
      <c r="A56" s="27">
        <f>IF(D56&lt;&gt;"",COUNTA($D$6:D56),"")</f>
        <v>49</v>
      </c>
      <c r="B56" s="66" t="s">
        <v>71</v>
      </c>
      <c r="C56" s="61">
        <v>80.241319238816118</v>
      </c>
      <c r="D56" s="61">
        <v>80.535649390549139</v>
      </c>
      <c r="E56" s="61">
        <v>80.660822222501949</v>
      </c>
      <c r="F56" s="61">
        <v>80.297835310635577</v>
      </c>
      <c r="G56" s="61">
        <v>80.596864896515243</v>
      </c>
      <c r="H56" s="61">
        <v>80.548973443879575</v>
      </c>
      <c r="I56" s="61">
        <v>80.370639515556391</v>
      </c>
      <c r="J56" s="61">
        <v>80.69540298000264</v>
      </c>
      <c r="K56" s="61">
        <v>81.009248356053178</v>
      </c>
      <c r="L56" s="61">
        <v>80.775072265093513</v>
      </c>
      <c r="M56" s="61">
        <v>80.835157844015114</v>
      </c>
      <c r="N56" s="61">
        <v>81.247746438893643</v>
      </c>
      <c r="O56" s="61">
        <v>81.465327894080886</v>
      </c>
      <c r="P56" s="61">
        <v>81.650455703022942</v>
      </c>
      <c r="Q56" s="61">
        <v>81.720492240042148</v>
      </c>
      <c r="R56" s="61">
        <v>81.819800220698582</v>
      </c>
      <c r="S56" s="61">
        <v>81.885967801250715</v>
      </c>
      <c r="T56" s="61">
        <v>81.939755157932424</v>
      </c>
      <c r="U56" s="61">
        <v>82.107372265578633</v>
      </c>
      <c r="V56" s="61">
        <v>81.763591304828594</v>
      </c>
      <c r="W56" s="61">
        <v>81.466093413994898</v>
      </c>
      <c r="X56" s="61">
        <v>81.540566644351685</v>
      </c>
      <c r="Y56" s="61">
        <v>81.934451393904325</v>
      </c>
      <c r="Z56" s="133"/>
      <c r="AA56" s="133"/>
      <c r="AB56" s="133"/>
    </row>
    <row r="57" spans="1:28" ht="11.45" customHeight="1" x14ac:dyDescent="0.2">
      <c r="A57" s="27">
        <f>IF(D57&lt;&gt;"",COUNTA($D$6:D57),"")</f>
        <v>50</v>
      </c>
      <c r="B57" s="66" t="s">
        <v>72</v>
      </c>
      <c r="C57" s="61">
        <v>82.781040143484503</v>
      </c>
      <c r="D57" s="61">
        <v>82.781040143484503</v>
      </c>
      <c r="E57" s="61">
        <v>82.852927794387412</v>
      </c>
      <c r="F57" s="61">
        <v>82.453171478532596</v>
      </c>
      <c r="G57" s="61">
        <v>82.45446206672429</v>
      </c>
      <c r="H57" s="61">
        <v>82.647553575155385</v>
      </c>
      <c r="I57" s="61">
        <v>82.615644188961014</v>
      </c>
      <c r="J57" s="61">
        <v>82.737957198204413</v>
      </c>
      <c r="K57" s="61">
        <v>82.74349941806895</v>
      </c>
      <c r="L57" s="61">
        <v>82.633996988721037</v>
      </c>
      <c r="M57" s="61">
        <v>82.480343509503584</v>
      </c>
      <c r="N57" s="61">
        <v>82.783926879797008</v>
      </c>
      <c r="O57" s="61">
        <v>82.919410469304893</v>
      </c>
      <c r="P57" s="61">
        <v>83.049883146867487</v>
      </c>
      <c r="Q57" s="61">
        <v>83.180352207497094</v>
      </c>
      <c r="R57" s="61">
        <v>83.215772656166664</v>
      </c>
      <c r="S57" s="61">
        <v>83.268287695956531</v>
      </c>
      <c r="T57" s="61">
        <v>83.288124085467857</v>
      </c>
      <c r="U57" s="61">
        <v>83.36209985294856</v>
      </c>
      <c r="V57" s="61">
        <v>83.041738222966231</v>
      </c>
      <c r="W57" s="61">
        <v>82.581348310911423</v>
      </c>
      <c r="X57" s="61">
        <v>82.61777265783607</v>
      </c>
      <c r="Y57" s="61">
        <v>82.910496453221143</v>
      </c>
      <c r="Z57" s="133"/>
      <c r="AA57" s="133"/>
      <c r="AB57" s="133"/>
    </row>
    <row r="58" spans="1:28" ht="11.45" customHeight="1" x14ac:dyDescent="0.2">
      <c r="A58" s="27">
        <f>IF(D58&lt;&gt;"",COUNTA($D$6:D58),"")</f>
        <v>51</v>
      </c>
      <c r="B58" s="66" t="s">
        <v>73</v>
      </c>
      <c r="C58" s="61">
        <v>80.54058251595265</v>
      </c>
      <c r="D58" s="61">
        <v>80.849635882885181</v>
      </c>
      <c r="E58" s="61">
        <v>81.028146750853665</v>
      </c>
      <c r="F58" s="61">
        <v>80.714624391477543</v>
      </c>
      <c r="G58" s="61">
        <v>80.953157869158616</v>
      </c>
      <c r="H58" s="61">
        <v>81.015779992544068</v>
      </c>
      <c r="I58" s="61">
        <v>80.849949774840951</v>
      </c>
      <c r="J58" s="61">
        <v>81.233750650804339</v>
      </c>
      <c r="K58" s="61">
        <v>81.418204728841587</v>
      </c>
      <c r="L58" s="61">
        <v>81.169912977339735</v>
      </c>
      <c r="M58" s="61">
        <v>81.207802066471558</v>
      </c>
      <c r="N58" s="61">
        <v>81.580510904239162</v>
      </c>
      <c r="O58" s="61">
        <v>81.763973686029274</v>
      </c>
      <c r="P58" s="61">
        <v>81.97969631020149</v>
      </c>
      <c r="Q58" s="61">
        <v>82.033588388094302</v>
      </c>
      <c r="R58" s="61">
        <v>82.113809687216701</v>
      </c>
      <c r="S58" s="61">
        <v>82.264372094399064</v>
      </c>
      <c r="T58" s="61">
        <v>82.221858654205079</v>
      </c>
      <c r="U58" s="61">
        <v>82.428686439386155</v>
      </c>
      <c r="V58" s="61">
        <v>82.100272274903759</v>
      </c>
      <c r="W58" s="61">
        <v>81.687644351170221</v>
      </c>
      <c r="X58" s="61">
        <v>81.85868384378189</v>
      </c>
      <c r="Y58" s="61">
        <v>82.251988961651662</v>
      </c>
    </row>
    <row r="59" spans="1:28" ht="20.100000000000001" customHeight="1" x14ac:dyDescent="0.2">
      <c r="A59" s="27" t="str">
        <f>IF(D59&lt;&gt;"",COUNTA($D$6:D59),"")</f>
        <v/>
      </c>
      <c r="B59" s="66"/>
      <c r="C59" s="201" t="s">
        <v>86</v>
      </c>
      <c r="D59" s="202"/>
      <c r="E59" s="202"/>
      <c r="F59" s="202"/>
      <c r="G59" s="202"/>
      <c r="H59" s="202" t="s">
        <v>86</v>
      </c>
      <c r="I59" s="202"/>
      <c r="J59" s="202"/>
      <c r="K59" s="202"/>
      <c r="L59" s="202"/>
      <c r="M59" s="202"/>
      <c r="N59" s="202" t="s">
        <v>86</v>
      </c>
      <c r="O59" s="202"/>
      <c r="P59" s="202"/>
      <c r="Q59" s="202"/>
      <c r="R59" s="202"/>
      <c r="S59" s="202"/>
      <c r="T59" s="202" t="s">
        <v>86</v>
      </c>
      <c r="U59" s="202"/>
      <c r="V59" s="202"/>
      <c r="W59" s="202"/>
      <c r="X59" s="202"/>
      <c r="Y59" s="202"/>
    </row>
    <row r="60" spans="1:28" ht="11.45" customHeight="1" x14ac:dyDescent="0.2">
      <c r="A60" s="27">
        <f>IF(D60&lt;&gt;"",COUNTA($D$6:D60),"")</f>
        <v>52</v>
      </c>
      <c r="B60" s="66" t="s">
        <v>57</v>
      </c>
      <c r="C60" s="67">
        <v>26838</v>
      </c>
      <c r="D60" s="67">
        <v>27568</v>
      </c>
      <c r="E60" s="67">
        <v>28005</v>
      </c>
      <c r="F60" s="67">
        <v>28527</v>
      </c>
      <c r="G60" s="67">
        <v>28755</v>
      </c>
      <c r="H60" s="67">
        <v>28945</v>
      </c>
      <c r="I60" s="67">
        <v>29415</v>
      </c>
      <c r="J60" s="67">
        <v>29925</v>
      </c>
      <c r="K60" s="67">
        <v>30549</v>
      </c>
      <c r="L60" s="67">
        <v>30131</v>
      </c>
      <c r="M60" s="67">
        <v>31153</v>
      </c>
      <c r="N60" s="67">
        <v>32390</v>
      </c>
      <c r="O60" s="67">
        <v>33433</v>
      </c>
      <c r="P60" s="67">
        <v>34229</v>
      </c>
      <c r="Q60" s="67">
        <v>35016</v>
      </c>
      <c r="R60" s="67">
        <v>36046</v>
      </c>
      <c r="S60" s="67">
        <v>36926</v>
      </c>
      <c r="T60" s="67">
        <v>37919</v>
      </c>
      <c r="U60" s="67">
        <v>38954</v>
      </c>
      <c r="V60" s="67">
        <v>39955</v>
      </c>
      <c r="W60" s="67">
        <v>39337</v>
      </c>
      <c r="X60" s="67">
        <v>40773</v>
      </c>
      <c r="Y60" s="67">
        <v>42112</v>
      </c>
      <c r="Z60" s="136"/>
      <c r="AA60" s="136"/>
    </row>
    <row r="61" spans="1:28" ht="11.45" customHeight="1" x14ac:dyDescent="0.2">
      <c r="A61" s="27">
        <f>IF(D61&lt;&gt;"",COUNTA($D$6:D61),"")</f>
        <v>53</v>
      </c>
      <c r="B61" s="66" t="s">
        <v>58</v>
      </c>
      <c r="C61" s="67">
        <v>26349</v>
      </c>
      <c r="D61" s="67">
        <v>27028</v>
      </c>
      <c r="E61" s="67">
        <v>27452</v>
      </c>
      <c r="F61" s="67">
        <v>27835</v>
      </c>
      <c r="G61" s="67">
        <v>28169</v>
      </c>
      <c r="H61" s="67">
        <v>28282</v>
      </c>
      <c r="I61" s="67">
        <v>28581</v>
      </c>
      <c r="J61" s="67">
        <v>29221</v>
      </c>
      <c r="K61" s="67">
        <v>30039</v>
      </c>
      <c r="L61" s="67">
        <v>29823</v>
      </c>
      <c r="M61" s="67">
        <v>30712</v>
      </c>
      <c r="N61" s="67">
        <v>31800</v>
      </c>
      <c r="O61" s="67">
        <v>32749</v>
      </c>
      <c r="P61" s="67">
        <v>33492</v>
      </c>
      <c r="Q61" s="67">
        <v>34482</v>
      </c>
      <c r="R61" s="67">
        <v>35475</v>
      </c>
      <c r="S61" s="67">
        <v>36399</v>
      </c>
      <c r="T61" s="67">
        <v>37376</v>
      </c>
      <c r="U61" s="67">
        <v>38331</v>
      </c>
      <c r="V61" s="67">
        <v>39501</v>
      </c>
      <c r="W61" s="67">
        <v>39286</v>
      </c>
      <c r="X61" s="67">
        <v>40633</v>
      </c>
      <c r="Y61" s="67">
        <v>42581</v>
      </c>
      <c r="Z61" s="136"/>
      <c r="AA61" s="136"/>
    </row>
    <row r="62" spans="1:28" ht="11.45" customHeight="1" x14ac:dyDescent="0.2">
      <c r="A62" s="27">
        <f>IF(D62&lt;&gt;"",COUNTA($D$6:D62),"")</f>
        <v>54</v>
      </c>
      <c r="B62" s="66" t="s">
        <v>59</v>
      </c>
      <c r="C62" s="67">
        <v>26311</v>
      </c>
      <c r="D62" s="67">
        <v>26775</v>
      </c>
      <c r="E62" s="67">
        <v>27092</v>
      </c>
      <c r="F62" s="67">
        <v>27262</v>
      </c>
      <c r="G62" s="67">
        <v>27342</v>
      </c>
      <c r="H62" s="67">
        <v>27359</v>
      </c>
      <c r="I62" s="67">
        <v>27308</v>
      </c>
      <c r="J62" s="67">
        <v>27548</v>
      </c>
      <c r="K62" s="67">
        <v>28091</v>
      </c>
      <c r="L62" s="67">
        <v>28370</v>
      </c>
      <c r="M62" s="67">
        <v>29031</v>
      </c>
      <c r="N62" s="67">
        <v>30051</v>
      </c>
      <c r="O62" s="67">
        <v>30463</v>
      </c>
      <c r="P62" s="67">
        <v>30982</v>
      </c>
      <c r="Q62" s="67">
        <v>31925</v>
      </c>
      <c r="R62" s="67">
        <v>33069</v>
      </c>
      <c r="S62" s="67">
        <v>34127</v>
      </c>
      <c r="T62" s="67">
        <v>35273</v>
      </c>
      <c r="U62" s="67">
        <v>36805</v>
      </c>
      <c r="V62" s="67">
        <v>38459</v>
      </c>
      <c r="W62" s="67">
        <v>39348</v>
      </c>
      <c r="X62" s="67">
        <v>41480</v>
      </c>
      <c r="Y62" s="67">
        <v>44154</v>
      </c>
      <c r="Z62" s="136"/>
      <c r="AA62" s="136"/>
    </row>
    <row r="63" spans="1:28" ht="11.45" customHeight="1" x14ac:dyDescent="0.2">
      <c r="A63" s="27">
        <f>IF(D63&lt;&gt;"",COUNTA($D$6:D63),"")</f>
        <v>55</v>
      </c>
      <c r="B63" s="66" t="s">
        <v>60</v>
      </c>
      <c r="C63" s="67">
        <v>20620</v>
      </c>
      <c r="D63" s="67">
        <v>21121</v>
      </c>
      <c r="E63" s="67">
        <v>21479</v>
      </c>
      <c r="F63" s="67">
        <v>21595</v>
      </c>
      <c r="G63" s="67">
        <v>21670</v>
      </c>
      <c r="H63" s="67">
        <v>21993</v>
      </c>
      <c r="I63" s="67">
        <v>22195</v>
      </c>
      <c r="J63" s="67">
        <v>22563</v>
      </c>
      <c r="K63" s="67">
        <v>23084</v>
      </c>
      <c r="L63" s="67">
        <v>23330</v>
      </c>
      <c r="M63" s="67">
        <v>23875</v>
      </c>
      <c r="N63" s="67">
        <v>24762</v>
      </c>
      <c r="O63" s="67">
        <v>25248</v>
      </c>
      <c r="P63" s="67">
        <v>25988</v>
      </c>
      <c r="Q63" s="67">
        <v>26827</v>
      </c>
      <c r="R63" s="67">
        <v>28026</v>
      </c>
      <c r="S63" s="67">
        <v>28729</v>
      </c>
      <c r="T63" s="67">
        <v>29605</v>
      </c>
      <c r="U63" s="67">
        <v>30576</v>
      </c>
      <c r="V63" s="67">
        <v>31637</v>
      </c>
      <c r="W63" s="67">
        <v>32143</v>
      </c>
      <c r="X63" s="67">
        <v>33172</v>
      </c>
      <c r="Y63" s="67">
        <v>35150</v>
      </c>
      <c r="Z63" s="136"/>
      <c r="AA63" s="136"/>
    </row>
    <row r="64" spans="1:28" ht="11.45" customHeight="1" x14ac:dyDescent="0.2">
      <c r="A64" s="27">
        <f>IF(D64&lt;&gt;"",COUNTA($D$6:D64),"")</f>
        <v>56</v>
      </c>
      <c r="B64" s="66" t="s">
        <v>61</v>
      </c>
      <c r="C64" s="67">
        <v>25717</v>
      </c>
      <c r="D64" s="67">
        <v>26433</v>
      </c>
      <c r="E64" s="67">
        <v>26567</v>
      </c>
      <c r="F64" s="67">
        <v>27246</v>
      </c>
      <c r="G64" s="67">
        <v>27425</v>
      </c>
      <c r="H64" s="67">
        <v>27793</v>
      </c>
      <c r="I64" s="67">
        <v>28166</v>
      </c>
      <c r="J64" s="67">
        <v>28450</v>
      </c>
      <c r="K64" s="67">
        <v>29303</v>
      </c>
      <c r="L64" s="67">
        <v>29428</v>
      </c>
      <c r="M64" s="67">
        <v>30068</v>
      </c>
      <c r="N64" s="67">
        <v>31067</v>
      </c>
      <c r="O64" s="67">
        <v>31662</v>
      </c>
      <c r="P64" s="67">
        <v>32812</v>
      </c>
      <c r="Q64" s="67">
        <v>33558</v>
      </c>
      <c r="R64" s="67">
        <v>34428</v>
      </c>
      <c r="S64" s="67">
        <v>35422</v>
      </c>
      <c r="T64" s="67">
        <v>36387</v>
      </c>
      <c r="U64" s="67">
        <v>37138</v>
      </c>
      <c r="V64" s="67">
        <v>37934</v>
      </c>
      <c r="W64" s="67">
        <v>37541</v>
      </c>
      <c r="X64" s="67">
        <v>38593</v>
      </c>
      <c r="Y64" s="67">
        <v>40264</v>
      </c>
    </row>
    <row r="65" spans="1:27" ht="11.45" customHeight="1" x14ac:dyDescent="0.2">
      <c r="A65" s="27">
        <f>IF(D65&lt;&gt;"",COUNTA($D$6:D65),"")</f>
        <v>57</v>
      </c>
      <c r="B65" s="66" t="s">
        <v>62</v>
      </c>
      <c r="C65" s="67">
        <v>29997</v>
      </c>
      <c r="D65" s="67">
        <v>30810</v>
      </c>
      <c r="E65" s="67">
        <v>31200</v>
      </c>
      <c r="F65" s="67">
        <v>31480</v>
      </c>
      <c r="G65" s="67">
        <v>31698</v>
      </c>
      <c r="H65" s="67">
        <v>31964</v>
      </c>
      <c r="I65" s="67">
        <v>32376</v>
      </c>
      <c r="J65" s="67">
        <v>32935</v>
      </c>
      <c r="K65" s="67">
        <v>33606</v>
      </c>
      <c r="L65" s="67">
        <v>33879</v>
      </c>
      <c r="M65" s="67">
        <v>34316</v>
      </c>
      <c r="N65" s="67">
        <v>35311</v>
      </c>
      <c r="O65" s="67">
        <v>36242</v>
      </c>
      <c r="P65" s="67">
        <v>37397</v>
      </c>
      <c r="Q65" s="67">
        <v>38333</v>
      </c>
      <c r="R65" s="67">
        <v>39419</v>
      </c>
      <c r="S65" s="67">
        <v>40431</v>
      </c>
      <c r="T65" s="67">
        <v>41200</v>
      </c>
      <c r="U65" s="67">
        <v>42399</v>
      </c>
      <c r="V65" s="67">
        <v>43863</v>
      </c>
      <c r="W65" s="67">
        <v>43568</v>
      </c>
      <c r="X65" s="67">
        <v>45213</v>
      </c>
      <c r="Y65" s="67">
        <v>48127</v>
      </c>
    </row>
    <row r="66" spans="1:27" ht="11.45" customHeight="1" x14ac:dyDescent="0.2">
      <c r="A66" s="27">
        <f>IF(D66&lt;&gt;"",COUNTA($D$6:D66),"")</f>
        <v>58</v>
      </c>
      <c r="B66" s="66" t="s">
        <v>63</v>
      </c>
      <c r="C66" s="67">
        <v>28260</v>
      </c>
      <c r="D66" s="67">
        <v>29029</v>
      </c>
      <c r="E66" s="67">
        <v>29562</v>
      </c>
      <c r="F66" s="67">
        <v>30216</v>
      </c>
      <c r="G66" s="67">
        <v>30336</v>
      </c>
      <c r="H66" s="67">
        <v>30481</v>
      </c>
      <c r="I66" s="67">
        <v>31010</v>
      </c>
      <c r="J66" s="67">
        <v>31719</v>
      </c>
      <c r="K66" s="67">
        <v>32631</v>
      </c>
      <c r="L66" s="67">
        <v>32522</v>
      </c>
      <c r="M66" s="67">
        <v>33125</v>
      </c>
      <c r="N66" s="67">
        <v>34145</v>
      </c>
      <c r="O66" s="67">
        <v>34790</v>
      </c>
      <c r="P66" s="67">
        <v>35518</v>
      </c>
      <c r="Q66" s="67">
        <v>36388</v>
      </c>
      <c r="R66" s="67">
        <v>37264</v>
      </c>
      <c r="S66" s="67">
        <v>38095</v>
      </c>
      <c r="T66" s="67">
        <v>38979</v>
      </c>
      <c r="U66" s="67">
        <v>40173</v>
      </c>
      <c r="V66" s="67">
        <v>41253</v>
      </c>
      <c r="W66" s="67">
        <v>41035</v>
      </c>
      <c r="X66" s="67">
        <v>42388</v>
      </c>
      <c r="Y66" s="67">
        <v>44341</v>
      </c>
    </row>
    <row r="67" spans="1:27" ht="11.45" customHeight="1" x14ac:dyDescent="0.2">
      <c r="A67" s="27">
        <f>IF(D67&lt;&gt;"",COUNTA($D$6:D67),"")</f>
        <v>59</v>
      </c>
      <c r="B67" s="68" t="s">
        <v>64</v>
      </c>
      <c r="C67" s="69">
        <v>19289</v>
      </c>
      <c r="D67" s="69">
        <v>19730</v>
      </c>
      <c r="E67" s="69">
        <v>20089</v>
      </c>
      <c r="F67" s="69">
        <v>20385</v>
      </c>
      <c r="G67" s="69">
        <v>20482</v>
      </c>
      <c r="H67" s="69">
        <v>20708</v>
      </c>
      <c r="I67" s="69">
        <v>20738</v>
      </c>
      <c r="J67" s="69">
        <v>21059</v>
      </c>
      <c r="K67" s="69">
        <v>21504</v>
      </c>
      <c r="L67" s="69">
        <v>21941</v>
      </c>
      <c r="M67" s="69">
        <v>22510</v>
      </c>
      <c r="N67" s="69">
        <v>23432</v>
      </c>
      <c r="O67" s="69">
        <v>24279</v>
      </c>
      <c r="P67" s="69">
        <v>24722</v>
      </c>
      <c r="Q67" s="69">
        <v>25525</v>
      </c>
      <c r="R67" s="69">
        <v>26678</v>
      </c>
      <c r="S67" s="69">
        <v>27557</v>
      </c>
      <c r="T67" s="69">
        <v>28306</v>
      </c>
      <c r="U67" s="69">
        <v>29374</v>
      </c>
      <c r="V67" s="69">
        <v>30544</v>
      </c>
      <c r="W67" s="69">
        <v>30973</v>
      </c>
      <c r="X67" s="69">
        <v>31897</v>
      </c>
      <c r="Y67" s="69">
        <v>34026</v>
      </c>
    </row>
    <row r="68" spans="1:27" ht="11.45" customHeight="1" x14ac:dyDescent="0.2">
      <c r="A68" s="27">
        <f>IF(D68&lt;&gt;"",COUNTA($D$6:D68),"")</f>
        <v>60</v>
      </c>
      <c r="B68" s="66" t="s">
        <v>65</v>
      </c>
      <c r="C68" s="67">
        <v>23619</v>
      </c>
      <c r="D68" s="67">
        <v>24085</v>
      </c>
      <c r="E68" s="67">
        <v>24262</v>
      </c>
      <c r="F68" s="67">
        <v>24615</v>
      </c>
      <c r="G68" s="67">
        <v>24614</v>
      </c>
      <c r="H68" s="67">
        <v>24502</v>
      </c>
      <c r="I68" s="67">
        <v>24935</v>
      </c>
      <c r="J68" s="67">
        <v>25102</v>
      </c>
      <c r="K68" s="67">
        <v>25609</v>
      </c>
      <c r="L68" s="67">
        <v>25823</v>
      </c>
      <c r="M68" s="67">
        <v>26497</v>
      </c>
      <c r="N68" s="67">
        <v>27437</v>
      </c>
      <c r="O68" s="67">
        <v>28206</v>
      </c>
      <c r="P68" s="67">
        <v>28858</v>
      </c>
      <c r="Q68" s="67">
        <v>29774</v>
      </c>
      <c r="R68" s="67">
        <v>30596</v>
      </c>
      <c r="S68" s="67">
        <v>31251</v>
      </c>
      <c r="T68" s="67">
        <v>31966</v>
      </c>
      <c r="U68" s="67">
        <v>33161</v>
      </c>
      <c r="V68" s="67">
        <v>34146</v>
      </c>
      <c r="W68" s="67">
        <v>34134</v>
      </c>
      <c r="X68" s="67">
        <v>34991</v>
      </c>
      <c r="Y68" s="67">
        <v>36291</v>
      </c>
      <c r="Z68" s="136"/>
      <c r="AA68" s="136"/>
    </row>
    <row r="69" spans="1:27" ht="11.45" customHeight="1" x14ac:dyDescent="0.2">
      <c r="A69" s="27">
        <f>IF(D69&lt;&gt;"",COUNTA($D$6:D69),"")</f>
        <v>61</v>
      </c>
      <c r="B69" s="66" t="s">
        <v>66</v>
      </c>
      <c r="C69" s="67">
        <v>25864</v>
      </c>
      <c r="D69" s="67">
        <v>26294</v>
      </c>
      <c r="E69" s="67">
        <v>26659</v>
      </c>
      <c r="F69" s="67">
        <v>26860</v>
      </c>
      <c r="G69" s="67">
        <v>26986</v>
      </c>
      <c r="H69" s="67">
        <v>27076</v>
      </c>
      <c r="I69" s="67">
        <v>27024</v>
      </c>
      <c r="J69" s="67">
        <v>27272</v>
      </c>
      <c r="K69" s="67">
        <v>28015</v>
      </c>
      <c r="L69" s="67">
        <v>28098</v>
      </c>
      <c r="M69" s="67">
        <v>28790</v>
      </c>
      <c r="N69" s="67">
        <v>29692</v>
      </c>
      <c r="O69" s="67">
        <v>30628</v>
      </c>
      <c r="P69" s="67">
        <v>31032</v>
      </c>
      <c r="Q69" s="67">
        <v>32105</v>
      </c>
      <c r="R69" s="67">
        <v>32819</v>
      </c>
      <c r="S69" s="67">
        <v>33550</v>
      </c>
      <c r="T69" s="67">
        <v>34286</v>
      </c>
      <c r="U69" s="67">
        <v>35461</v>
      </c>
      <c r="V69" s="67">
        <v>36463</v>
      </c>
      <c r="W69" s="67">
        <v>36471</v>
      </c>
      <c r="X69" s="67">
        <v>37562</v>
      </c>
      <c r="Y69" s="67">
        <v>39192</v>
      </c>
      <c r="Z69" s="136"/>
      <c r="AA69" s="136"/>
    </row>
    <row r="70" spans="1:27" ht="11.45" customHeight="1" x14ac:dyDescent="0.2">
      <c r="A70" s="27">
        <f>IF(D70&lt;&gt;"",COUNTA($D$6:D70),"")</f>
        <v>62</v>
      </c>
      <c r="B70" s="66" t="s">
        <v>67</v>
      </c>
      <c r="C70" s="67">
        <v>24527</v>
      </c>
      <c r="D70" s="67">
        <v>24948</v>
      </c>
      <c r="E70" s="67">
        <v>25087</v>
      </c>
      <c r="F70" s="67">
        <v>25401</v>
      </c>
      <c r="G70" s="67">
        <v>25427</v>
      </c>
      <c r="H70" s="67">
        <v>25341</v>
      </c>
      <c r="I70" s="67">
        <v>25493</v>
      </c>
      <c r="J70" s="67">
        <v>25777</v>
      </c>
      <c r="K70" s="67">
        <v>26288</v>
      </c>
      <c r="L70" s="67">
        <v>26489</v>
      </c>
      <c r="M70" s="67">
        <v>27034</v>
      </c>
      <c r="N70" s="67">
        <v>27788</v>
      </c>
      <c r="O70" s="67">
        <v>28503</v>
      </c>
      <c r="P70" s="67">
        <v>29421</v>
      </c>
      <c r="Q70" s="67">
        <v>30143</v>
      </c>
      <c r="R70" s="67">
        <v>30905</v>
      </c>
      <c r="S70" s="67">
        <v>31559</v>
      </c>
      <c r="T70" s="67">
        <v>32306</v>
      </c>
      <c r="U70" s="67">
        <v>33213</v>
      </c>
      <c r="V70" s="67">
        <v>34104</v>
      </c>
      <c r="W70" s="67">
        <v>34249</v>
      </c>
      <c r="X70" s="67">
        <v>35255</v>
      </c>
      <c r="Y70" s="67">
        <v>37070</v>
      </c>
      <c r="Z70" s="136"/>
      <c r="AA70" s="136"/>
    </row>
    <row r="71" spans="1:27" ht="11.45" customHeight="1" x14ac:dyDescent="0.2">
      <c r="A71" s="27">
        <f>IF(D71&lt;&gt;"",COUNTA($D$6:D71),"")</f>
        <v>63</v>
      </c>
      <c r="B71" s="66" t="s">
        <v>68</v>
      </c>
      <c r="C71" s="67">
        <v>24518</v>
      </c>
      <c r="D71" s="67">
        <v>25232</v>
      </c>
      <c r="E71" s="67">
        <v>25276</v>
      </c>
      <c r="F71" s="67">
        <v>25624</v>
      </c>
      <c r="G71" s="67">
        <v>25849</v>
      </c>
      <c r="H71" s="67">
        <v>26008</v>
      </c>
      <c r="I71" s="67">
        <v>26188</v>
      </c>
      <c r="J71" s="67">
        <v>26593</v>
      </c>
      <c r="K71" s="67">
        <v>26774</v>
      </c>
      <c r="L71" s="67">
        <v>26373</v>
      </c>
      <c r="M71" s="67">
        <v>27446</v>
      </c>
      <c r="N71" s="67">
        <v>28329</v>
      </c>
      <c r="O71" s="67">
        <v>28891</v>
      </c>
      <c r="P71" s="67">
        <v>29697</v>
      </c>
      <c r="Q71" s="67">
        <v>30245</v>
      </c>
      <c r="R71" s="67">
        <v>30824</v>
      </c>
      <c r="S71" s="67">
        <v>31425</v>
      </c>
      <c r="T71" s="67">
        <v>32141</v>
      </c>
      <c r="U71" s="67">
        <v>33202</v>
      </c>
      <c r="V71" s="67">
        <v>33817</v>
      </c>
      <c r="W71" s="67">
        <v>33502</v>
      </c>
      <c r="X71" s="67">
        <v>34476</v>
      </c>
      <c r="Y71" s="67">
        <v>35942</v>
      </c>
      <c r="Z71" s="136"/>
      <c r="AA71" s="136"/>
    </row>
    <row r="72" spans="1:27" ht="11.45" customHeight="1" x14ac:dyDescent="0.2">
      <c r="A72" s="27">
        <f>IF(D72&lt;&gt;"",COUNTA($D$6:D72),"")</f>
        <v>64</v>
      </c>
      <c r="B72" s="66" t="s">
        <v>69</v>
      </c>
      <c r="C72" s="67">
        <v>19978</v>
      </c>
      <c r="D72" s="67">
        <v>20440</v>
      </c>
      <c r="E72" s="67">
        <v>20727</v>
      </c>
      <c r="F72" s="67">
        <v>21079</v>
      </c>
      <c r="G72" s="67">
        <v>21301</v>
      </c>
      <c r="H72" s="67">
        <v>21412</v>
      </c>
      <c r="I72" s="67">
        <v>21692</v>
      </c>
      <c r="J72" s="67">
        <v>22069</v>
      </c>
      <c r="K72" s="67">
        <v>22747</v>
      </c>
      <c r="L72" s="67">
        <v>23076</v>
      </c>
      <c r="M72" s="67">
        <v>23768</v>
      </c>
      <c r="N72" s="67">
        <v>24608</v>
      </c>
      <c r="O72" s="67">
        <v>25322</v>
      </c>
      <c r="P72" s="67">
        <v>25989</v>
      </c>
      <c r="Q72" s="67">
        <v>26842</v>
      </c>
      <c r="R72" s="67">
        <v>28129</v>
      </c>
      <c r="S72" s="67">
        <v>29023</v>
      </c>
      <c r="T72" s="67">
        <v>29869</v>
      </c>
      <c r="U72" s="67">
        <v>30896</v>
      </c>
      <c r="V72" s="67">
        <v>32101</v>
      </c>
      <c r="W72" s="67">
        <v>32459</v>
      </c>
      <c r="X72" s="67">
        <v>33466</v>
      </c>
      <c r="Y72" s="67">
        <v>35436</v>
      </c>
      <c r="Z72" s="136"/>
      <c r="AA72" s="136"/>
    </row>
    <row r="73" spans="1:27" ht="11.45" customHeight="1" x14ac:dyDescent="0.2">
      <c r="A73" s="27">
        <f>IF(D73&lt;&gt;"",COUNTA($D$6:D73),"")</f>
        <v>65</v>
      </c>
      <c r="B73" s="66" t="s">
        <v>70</v>
      </c>
      <c r="C73" s="67">
        <v>19297</v>
      </c>
      <c r="D73" s="67">
        <v>19698</v>
      </c>
      <c r="E73" s="67">
        <v>20091</v>
      </c>
      <c r="F73" s="67">
        <v>20303</v>
      </c>
      <c r="G73" s="67">
        <v>20507</v>
      </c>
      <c r="H73" s="67">
        <v>20718</v>
      </c>
      <c r="I73" s="67">
        <v>20874</v>
      </c>
      <c r="J73" s="67">
        <v>21037</v>
      </c>
      <c r="K73" s="67">
        <v>21704</v>
      </c>
      <c r="L73" s="67">
        <v>22271</v>
      </c>
      <c r="M73" s="67">
        <v>22929</v>
      </c>
      <c r="N73" s="67">
        <v>23761</v>
      </c>
      <c r="O73" s="67">
        <v>24667</v>
      </c>
      <c r="P73" s="67">
        <v>25146</v>
      </c>
      <c r="Q73" s="67">
        <v>26146</v>
      </c>
      <c r="R73" s="67">
        <v>27170</v>
      </c>
      <c r="S73" s="67">
        <v>27972</v>
      </c>
      <c r="T73" s="67">
        <v>28879</v>
      </c>
      <c r="U73" s="67">
        <v>29880</v>
      </c>
      <c r="V73" s="67">
        <v>30826</v>
      </c>
      <c r="W73" s="67">
        <v>31412</v>
      </c>
      <c r="X73" s="67">
        <v>32443</v>
      </c>
      <c r="Y73" s="67">
        <v>34398</v>
      </c>
      <c r="Z73" s="136"/>
      <c r="AA73" s="136"/>
    </row>
    <row r="74" spans="1:27" ht="11.45" customHeight="1" x14ac:dyDescent="0.2">
      <c r="A74" s="27">
        <f>IF(D74&lt;&gt;"",COUNTA($D$6:D74),"")</f>
        <v>66</v>
      </c>
      <c r="B74" s="66" t="s">
        <v>71</v>
      </c>
      <c r="C74" s="67">
        <v>23137</v>
      </c>
      <c r="D74" s="67">
        <v>23577</v>
      </c>
      <c r="E74" s="67">
        <v>23938</v>
      </c>
      <c r="F74" s="67">
        <v>24171</v>
      </c>
      <c r="G74" s="67">
        <v>24121</v>
      </c>
      <c r="H74" s="67">
        <v>24091</v>
      </c>
      <c r="I74" s="67">
        <v>23974</v>
      </c>
      <c r="J74" s="67">
        <v>24338</v>
      </c>
      <c r="K74" s="67">
        <v>24795</v>
      </c>
      <c r="L74" s="67">
        <v>24913</v>
      </c>
      <c r="M74" s="67">
        <v>25414</v>
      </c>
      <c r="N74" s="67">
        <v>26137</v>
      </c>
      <c r="O74" s="67">
        <v>26822</v>
      </c>
      <c r="P74" s="67">
        <v>27381</v>
      </c>
      <c r="Q74" s="67">
        <v>27934</v>
      </c>
      <c r="R74" s="67">
        <v>28632</v>
      </c>
      <c r="S74" s="67">
        <v>29278</v>
      </c>
      <c r="T74" s="67">
        <v>30047</v>
      </c>
      <c r="U74" s="67">
        <v>31171</v>
      </c>
      <c r="V74" s="67">
        <v>32115</v>
      </c>
      <c r="W74" s="67">
        <v>32435</v>
      </c>
      <c r="X74" s="67">
        <v>33372</v>
      </c>
      <c r="Y74" s="67">
        <v>35153</v>
      </c>
    </row>
    <row r="75" spans="1:27" ht="11.45" customHeight="1" x14ac:dyDescent="0.2">
      <c r="A75" s="27">
        <f>IF(D75&lt;&gt;"",COUNTA($D$6:D75),"")</f>
        <v>67</v>
      </c>
      <c r="B75" s="66" t="s">
        <v>72</v>
      </c>
      <c r="C75" s="67">
        <v>19299</v>
      </c>
      <c r="D75" s="67">
        <v>19832</v>
      </c>
      <c r="E75" s="67">
        <v>20303</v>
      </c>
      <c r="F75" s="67">
        <v>20731</v>
      </c>
      <c r="G75" s="67">
        <v>20901</v>
      </c>
      <c r="H75" s="67">
        <v>21069</v>
      </c>
      <c r="I75" s="67">
        <v>21319</v>
      </c>
      <c r="J75" s="67">
        <v>21597</v>
      </c>
      <c r="K75" s="67">
        <v>22195</v>
      </c>
      <c r="L75" s="67">
        <v>22404</v>
      </c>
      <c r="M75" s="67">
        <v>22972</v>
      </c>
      <c r="N75" s="67">
        <v>23764</v>
      </c>
      <c r="O75" s="67">
        <v>24628</v>
      </c>
      <c r="P75" s="67">
        <v>25358</v>
      </c>
      <c r="Q75" s="67">
        <v>26335</v>
      </c>
      <c r="R75" s="67">
        <v>27350</v>
      </c>
      <c r="S75" s="67">
        <v>28126</v>
      </c>
      <c r="T75" s="67">
        <v>29103</v>
      </c>
      <c r="U75" s="67">
        <v>30014</v>
      </c>
      <c r="V75" s="67">
        <v>30932</v>
      </c>
      <c r="W75" s="67">
        <v>31105</v>
      </c>
      <c r="X75" s="67">
        <v>32214</v>
      </c>
      <c r="Y75" s="67">
        <v>34340</v>
      </c>
    </row>
    <row r="76" spans="1:27" ht="11.45" customHeight="1" x14ac:dyDescent="0.2">
      <c r="A76" s="27">
        <f>IF(D76&lt;&gt;"",COUNTA($D$6:D76),"")</f>
        <v>68</v>
      </c>
      <c r="B76" s="66" t="s">
        <v>73</v>
      </c>
      <c r="C76" s="67">
        <v>25094</v>
      </c>
      <c r="D76" s="67">
        <v>25686</v>
      </c>
      <c r="E76" s="67">
        <v>26060</v>
      </c>
      <c r="F76" s="67">
        <v>26413</v>
      </c>
      <c r="G76" s="67">
        <v>26575</v>
      </c>
      <c r="H76" s="67">
        <v>26690</v>
      </c>
      <c r="I76" s="67">
        <v>26921</v>
      </c>
      <c r="J76" s="67">
        <v>27324</v>
      </c>
      <c r="K76" s="67">
        <v>28007</v>
      </c>
      <c r="L76" s="67">
        <v>28020</v>
      </c>
      <c r="M76" s="67">
        <v>28755</v>
      </c>
      <c r="N76" s="67">
        <v>29749</v>
      </c>
      <c r="O76" s="67">
        <v>30604</v>
      </c>
      <c r="P76" s="67">
        <v>31275</v>
      </c>
      <c r="Q76" s="67">
        <v>32198</v>
      </c>
      <c r="R76" s="67">
        <v>33128</v>
      </c>
      <c r="S76" s="67">
        <v>33950</v>
      </c>
      <c r="T76" s="67">
        <v>34822</v>
      </c>
      <c r="U76" s="67">
        <v>35925</v>
      </c>
      <c r="V76" s="67">
        <v>37005</v>
      </c>
      <c r="W76" s="67">
        <v>36962</v>
      </c>
      <c r="X76" s="67">
        <v>38188</v>
      </c>
      <c r="Y76" s="67">
        <v>39985</v>
      </c>
    </row>
    <row r="77" spans="1:27" ht="20.100000000000001" customHeight="1" x14ac:dyDescent="0.2">
      <c r="A77" s="27" t="str">
        <f>IF(D77&lt;&gt;"",COUNTA($D$6:D77),"")</f>
        <v/>
      </c>
      <c r="B77" s="66"/>
      <c r="C77" s="201" t="s">
        <v>39</v>
      </c>
      <c r="D77" s="202"/>
      <c r="E77" s="202"/>
      <c r="F77" s="202"/>
      <c r="G77" s="202"/>
      <c r="H77" s="202" t="s">
        <v>39</v>
      </c>
      <c r="I77" s="202"/>
      <c r="J77" s="202"/>
      <c r="K77" s="202"/>
      <c r="L77" s="202"/>
      <c r="M77" s="202"/>
      <c r="N77" s="202" t="s">
        <v>39</v>
      </c>
      <c r="O77" s="202"/>
      <c r="P77" s="202"/>
      <c r="Q77" s="202"/>
      <c r="R77" s="202"/>
      <c r="S77" s="202"/>
      <c r="T77" s="202" t="s">
        <v>39</v>
      </c>
      <c r="U77" s="202"/>
      <c r="V77" s="202"/>
      <c r="W77" s="202"/>
      <c r="X77" s="202"/>
      <c r="Y77" s="202"/>
    </row>
    <row r="78" spans="1:27" ht="11.45" customHeight="1" x14ac:dyDescent="0.2">
      <c r="A78" s="27">
        <f>IF(D78&lt;&gt;"",COUNTA($D$6:D78),"")</f>
        <v>69</v>
      </c>
      <c r="B78" s="66" t="s">
        <v>57</v>
      </c>
      <c r="C78" s="61">
        <v>106.9498684944608</v>
      </c>
      <c r="D78" s="61">
        <v>107.3269485322744</v>
      </c>
      <c r="E78" s="61">
        <v>107.4635456638527</v>
      </c>
      <c r="F78" s="61">
        <v>108.0036345738841</v>
      </c>
      <c r="G78" s="61">
        <v>108.203198494826</v>
      </c>
      <c r="H78" s="61">
        <v>108.4488572499063</v>
      </c>
      <c r="I78" s="61">
        <v>109.26414323390659</v>
      </c>
      <c r="J78" s="61">
        <v>109.5191040843215</v>
      </c>
      <c r="K78" s="61">
        <v>109.07630235298321</v>
      </c>
      <c r="L78" s="61">
        <v>107.5339043540328</v>
      </c>
      <c r="M78" s="61">
        <v>108.339419231438</v>
      </c>
      <c r="N78" s="61">
        <v>108.87760933140611</v>
      </c>
      <c r="O78" s="61">
        <v>109.2438896876225</v>
      </c>
      <c r="P78" s="61">
        <v>109.44524380495599</v>
      </c>
      <c r="Q78" s="61">
        <v>108.7520964035033</v>
      </c>
      <c r="R78" s="61">
        <v>108.808258874668</v>
      </c>
      <c r="S78" s="61">
        <v>108.7658321060383</v>
      </c>
      <c r="T78" s="61">
        <v>108.89380276836479</v>
      </c>
      <c r="U78" s="61">
        <v>108.4314544189283</v>
      </c>
      <c r="V78" s="61">
        <v>107.9718956897717</v>
      </c>
      <c r="W78" s="61">
        <v>106.4255180996699</v>
      </c>
      <c r="X78" s="61">
        <v>106.76914213889179</v>
      </c>
      <c r="Y78" s="61">
        <v>105.31949481055396</v>
      </c>
      <c r="Z78" s="133"/>
      <c r="AA78" s="133"/>
    </row>
    <row r="79" spans="1:27" ht="11.45" customHeight="1" x14ac:dyDescent="0.2">
      <c r="A79" s="27">
        <f>IF(D79&lt;&gt;"",COUNTA($D$6:D79),"")</f>
        <v>70</v>
      </c>
      <c r="B79" s="66" t="s">
        <v>58</v>
      </c>
      <c r="C79" s="61">
        <v>105.0011955049016</v>
      </c>
      <c r="D79" s="61">
        <v>105.22463598847619</v>
      </c>
      <c r="E79" s="61">
        <v>105.3415195702226</v>
      </c>
      <c r="F79" s="61">
        <v>105.38371256578201</v>
      </c>
      <c r="G79" s="61">
        <v>105.99811853245529</v>
      </c>
      <c r="H79" s="61">
        <v>105.96478081678529</v>
      </c>
      <c r="I79" s="61">
        <v>106.1661899632257</v>
      </c>
      <c r="J79" s="61">
        <v>106.9426145513102</v>
      </c>
      <c r="K79" s="61">
        <v>107.25532902488661</v>
      </c>
      <c r="L79" s="61">
        <v>106.4346895074947</v>
      </c>
      <c r="M79" s="61">
        <v>106.8057729090593</v>
      </c>
      <c r="N79" s="61">
        <v>106.8943493898955</v>
      </c>
      <c r="O79" s="61">
        <v>107.0088877270945</v>
      </c>
      <c r="P79" s="61">
        <v>107.0887290167866</v>
      </c>
      <c r="Q79" s="61">
        <v>107.0936082986521</v>
      </c>
      <c r="R79" s="61">
        <v>107.0846413909684</v>
      </c>
      <c r="S79" s="61">
        <v>107.2135493372607</v>
      </c>
      <c r="T79" s="61">
        <v>107.3344437424617</v>
      </c>
      <c r="U79" s="61">
        <v>106.69728601252611</v>
      </c>
      <c r="V79" s="61">
        <v>106.7450344548034</v>
      </c>
      <c r="W79" s="61">
        <v>106.2875385531086</v>
      </c>
      <c r="X79" s="61">
        <v>106.40253482769459</v>
      </c>
      <c r="Y79" s="61">
        <v>106.49243466299862</v>
      </c>
      <c r="Z79" s="133"/>
      <c r="AA79" s="133"/>
    </row>
    <row r="80" spans="1:27" ht="11.45" customHeight="1" x14ac:dyDescent="0.2">
      <c r="A80" s="27">
        <f>IF(D80&lt;&gt;"",COUNTA($D$6:D80),"")</f>
        <v>71</v>
      </c>
      <c r="B80" s="66" t="s">
        <v>59</v>
      </c>
      <c r="C80" s="61">
        <v>104.84976488403601</v>
      </c>
      <c r="D80" s="61">
        <v>104.239663629993</v>
      </c>
      <c r="E80" s="61">
        <v>103.960092095165</v>
      </c>
      <c r="F80" s="61">
        <v>103.2143262787264</v>
      </c>
      <c r="G80" s="61">
        <v>102.8861712135466</v>
      </c>
      <c r="H80" s="61">
        <v>102.5065567628325</v>
      </c>
      <c r="I80" s="61">
        <v>101.4375394673303</v>
      </c>
      <c r="J80" s="61">
        <v>100.81979212413999</v>
      </c>
      <c r="K80" s="61">
        <v>100.2999250187453</v>
      </c>
      <c r="L80" s="61">
        <v>101.249107780157</v>
      </c>
      <c r="M80" s="61">
        <v>100.9598330725091</v>
      </c>
      <c r="N80" s="61">
        <v>101.01516017345121</v>
      </c>
      <c r="O80" s="61">
        <v>99.539275911645547</v>
      </c>
      <c r="P80" s="61">
        <v>99.063149480415674</v>
      </c>
      <c r="Q80" s="61">
        <v>99.152121249767063</v>
      </c>
      <c r="R80" s="61">
        <v>99.821902921999524</v>
      </c>
      <c r="S80" s="61">
        <v>100.5213549337261</v>
      </c>
      <c r="T80" s="61">
        <v>101.2951582333008</v>
      </c>
      <c r="U80" s="61">
        <v>102.44954766875441</v>
      </c>
      <c r="V80" s="61">
        <v>103.92919875692471</v>
      </c>
      <c r="W80" s="61">
        <v>106.45527839402629</v>
      </c>
      <c r="X80" s="61">
        <v>108.6205090604378</v>
      </c>
      <c r="Y80" s="61">
        <v>110.42640990371389</v>
      </c>
      <c r="Z80" s="133"/>
      <c r="AA80" s="133"/>
    </row>
    <row r="81" spans="1:27" ht="11.45" customHeight="1" x14ac:dyDescent="0.2">
      <c r="A81" s="27">
        <f>IF(D81&lt;&gt;"",COUNTA($D$6:D81),"")</f>
        <v>72</v>
      </c>
      <c r="B81" s="66" t="s">
        <v>60</v>
      </c>
      <c r="C81" s="61">
        <v>82.171036901251298</v>
      </c>
      <c r="D81" s="61">
        <v>82.227672662150596</v>
      </c>
      <c r="E81" s="61">
        <v>82.421335379892554</v>
      </c>
      <c r="F81" s="61">
        <v>81.758982319312466</v>
      </c>
      <c r="G81" s="61">
        <v>81.54280338664158</v>
      </c>
      <c r="H81" s="61">
        <v>82.401648557512175</v>
      </c>
      <c r="I81" s="61">
        <v>82.444931466141682</v>
      </c>
      <c r="J81" s="61">
        <v>82.575757575757578</v>
      </c>
      <c r="K81" s="61">
        <v>82.42225157996215</v>
      </c>
      <c r="L81" s="61">
        <v>83.26195574589579</v>
      </c>
      <c r="M81" s="61">
        <v>83.029038428099454</v>
      </c>
      <c r="N81" s="61">
        <v>83.236411307943129</v>
      </c>
      <c r="O81" s="61">
        <v>82.49901973598223</v>
      </c>
      <c r="P81" s="61">
        <v>83.095123900879301</v>
      </c>
      <c r="Q81" s="61">
        <v>83.318839679483204</v>
      </c>
      <c r="R81" s="61">
        <v>84.59913064477179</v>
      </c>
      <c r="S81" s="61">
        <v>84.621502209131066</v>
      </c>
      <c r="T81" s="61">
        <v>85.018092010797773</v>
      </c>
      <c r="U81" s="61">
        <v>85.110647181628394</v>
      </c>
      <c r="V81" s="61">
        <v>85.493852182137545</v>
      </c>
      <c r="W81" s="61">
        <v>86.962285590606569</v>
      </c>
      <c r="X81" s="61">
        <v>86.864983764533363</v>
      </c>
      <c r="Y81" s="61">
        <v>87.907965487057652</v>
      </c>
      <c r="Z81" s="133"/>
      <c r="AA81" s="133"/>
    </row>
    <row r="82" spans="1:27" ht="11.45" customHeight="1" x14ac:dyDescent="0.2">
      <c r="A82" s="27">
        <f>IF(D82&lt;&gt;"",COUNTA($D$6:D82),"")</f>
        <v>73</v>
      </c>
      <c r="B82" s="66" t="s">
        <v>61</v>
      </c>
      <c r="C82" s="61">
        <v>102.48266517892721</v>
      </c>
      <c r="D82" s="61">
        <v>102.9081990189208</v>
      </c>
      <c r="E82" s="61">
        <v>101.94551036070609</v>
      </c>
      <c r="F82" s="61">
        <v>103.1537500473252</v>
      </c>
      <c r="G82" s="61">
        <v>103.1984948259643</v>
      </c>
      <c r="H82" s="61">
        <v>104.1326339452979</v>
      </c>
      <c r="I82" s="61">
        <v>104.6246424724193</v>
      </c>
      <c r="J82" s="61">
        <v>104.1209193383106</v>
      </c>
      <c r="K82" s="61">
        <v>104.6274145749277</v>
      </c>
      <c r="L82" s="61">
        <v>105.0249821556031</v>
      </c>
      <c r="M82" s="61">
        <v>104.566162406538</v>
      </c>
      <c r="N82" s="61">
        <v>104.4304010218831</v>
      </c>
      <c r="O82" s="61">
        <v>103.4570644360214</v>
      </c>
      <c r="P82" s="61">
        <v>104.9144684252598</v>
      </c>
      <c r="Q82" s="61">
        <v>104.22386483632521</v>
      </c>
      <c r="R82" s="61">
        <v>103.9241729050954</v>
      </c>
      <c r="S82" s="61">
        <v>104.3357879234168</v>
      </c>
      <c r="T82" s="61">
        <v>104.4942852219861</v>
      </c>
      <c r="U82" s="61">
        <v>103.3764787752262</v>
      </c>
      <c r="V82" s="61">
        <v>102.5104715578976</v>
      </c>
      <c r="W82" s="61">
        <v>101.5664736756669</v>
      </c>
      <c r="X82" s="61">
        <v>101.0605425788206</v>
      </c>
      <c r="Y82" s="61">
        <v>100.69776166062275</v>
      </c>
      <c r="Z82" s="133"/>
      <c r="AA82" s="133"/>
    </row>
    <row r="83" spans="1:27" ht="11.45" customHeight="1" x14ac:dyDescent="0.2">
      <c r="A83" s="27">
        <f>IF(D83&lt;&gt;"",COUNTA($D$6:D83),"")</f>
        <v>74</v>
      </c>
      <c r="B83" s="66" t="s">
        <v>62</v>
      </c>
      <c r="C83" s="61">
        <v>119.53853510799389</v>
      </c>
      <c r="D83" s="61">
        <v>119.94861013781831</v>
      </c>
      <c r="E83" s="61">
        <v>119.72371450498849</v>
      </c>
      <c r="F83" s="61">
        <v>119.18373528186881</v>
      </c>
      <c r="G83" s="61">
        <v>119.27751646284101</v>
      </c>
      <c r="H83" s="61">
        <v>119.76020981641059</v>
      </c>
      <c r="I83" s="61">
        <v>120.26299171650381</v>
      </c>
      <c r="J83" s="61">
        <v>120.5350607524521</v>
      </c>
      <c r="K83" s="61">
        <v>119.99143071375011</v>
      </c>
      <c r="L83" s="61">
        <v>120.9100642398287</v>
      </c>
      <c r="M83" s="61">
        <v>119.339245348635</v>
      </c>
      <c r="N83" s="61">
        <v>118.6964267706478</v>
      </c>
      <c r="O83" s="61">
        <v>118.4224284407267</v>
      </c>
      <c r="P83" s="61">
        <v>119.5747402078337</v>
      </c>
      <c r="Q83" s="61">
        <v>119.0539785079819</v>
      </c>
      <c r="R83" s="61">
        <v>118.98997826611929</v>
      </c>
      <c r="S83" s="61">
        <v>119.0898379970545</v>
      </c>
      <c r="T83" s="61">
        <v>118.3160071219344</v>
      </c>
      <c r="U83" s="61">
        <v>118.0208768267223</v>
      </c>
      <c r="V83" s="61">
        <v>118.5326307255776</v>
      </c>
      <c r="W83" s="61">
        <v>117.8724095016503</v>
      </c>
      <c r="X83" s="61">
        <v>118.39583115114699</v>
      </c>
      <c r="Y83" s="61">
        <v>120.36263598849568</v>
      </c>
      <c r="Z83" s="133"/>
      <c r="AA83" s="133"/>
    </row>
    <row r="84" spans="1:27" ht="11.45" customHeight="1" x14ac:dyDescent="0.2">
      <c r="A84" s="27">
        <f>IF(D84&lt;&gt;"",COUNTA($D$6:D84),"")</f>
        <v>75</v>
      </c>
      <c r="B84" s="66" t="s">
        <v>63</v>
      </c>
      <c r="C84" s="61">
        <v>112.6165617279031</v>
      </c>
      <c r="D84" s="61">
        <v>113.0148719146617</v>
      </c>
      <c r="E84" s="61">
        <v>113.43821949347659</v>
      </c>
      <c r="F84" s="61">
        <v>114.3982130011737</v>
      </c>
      <c r="G84" s="61">
        <v>114.1523988711195</v>
      </c>
      <c r="H84" s="61">
        <v>114.20382165605101</v>
      </c>
      <c r="I84" s="61">
        <v>115.1888859997771</v>
      </c>
      <c r="J84" s="61">
        <v>116.08476064997799</v>
      </c>
      <c r="K84" s="61">
        <v>116.510158174742</v>
      </c>
      <c r="L84" s="61">
        <v>116.0670949321913</v>
      </c>
      <c r="M84" s="61">
        <v>115.19735698139451</v>
      </c>
      <c r="N84" s="61">
        <v>114.7769672930183</v>
      </c>
      <c r="O84" s="61">
        <v>113.6779505946935</v>
      </c>
      <c r="P84" s="61">
        <v>113.5667466027178</v>
      </c>
      <c r="Q84" s="61">
        <v>113.01323063544319</v>
      </c>
      <c r="R84" s="61">
        <v>112.4849070272881</v>
      </c>
      <c r="S84" s="61">
        <v>112.20913107511051</v>
      </c>
      <c r="T84" s="61">
        <v>111.9378553787835</v>
      </c>
      <c r="U84" s="61">
        <v>111.82463465553241</v>
      </c>
      <c r="V84" s="61">
        <v>111.4795297932712</v>
      </c>
      <c r="W84" s="61">
        <v>111.01942535577081</v>
      </c>
      <c r="X84" s="61">
        <v>110.998219335917</v>
      </c>
      <c r="Y84" s="61">
        <v>110.89408528198075</v>
      </c>
      <c r="Z84" s="133"/>
      <c r="AA84" s="133"/>
    </row>
    <row r="85" spans="1:27" ht="11.45" customHeight="1" x14ac:dyDescent="0.2">
      <c r="A85" s="27">
        <f>IF(D85&lt;&gt;"",COUNTA($D$6:D85),"")</f>
        <v>76</v>
      </c>
      <c r="B85" s="68" t="s">
        <v>64</v>
      </c>
      <c r="C85" s="70">
        <v>76.866980154618631</v>
      </c>
      <c r="D85" s="70">
        <v>76.812271276181576</v>
      </c>
      <c r="E85" s="70">
        <v>77.087490406753645</v>
      </c>
      <c r="F85" s="70">
        <v>77.177904819596407</v>
      </c>
      <c r="G85" s="70">
        <v>77.072436500470374</v>
      </c>
      <c r="H85" s="70">
        <v>77.587111277632076</v>
      </c>
      <c r="I85" s="70">
        <v>77.032799673117637</v>
      </c>
      <c r="J85" s="70">
        <v>77.071439027960764</v>
      </c>
      <c r="K85" s="70">
        <v>76.780804798800304</v>
      </c>
      <c r="L85" s="70">
        <v>78.304782298358319</v>
      </c>
      <c r="M85" s="70">
        <v>78.282037906451066</v>
      </c>
      <c r="N85" s="70">
        <v>78.765672795724228</v>
      </c>
      <c r="O85" s="70">
        <v>79.332766958567504</v>
      </c>
      <c r="P85" s="70">
        <v>79.047162270183847</v>
      </c>
      <c r="Q85" s="70">
        <v>79.27511025529536</v>
      </c>
      <c r="R85" s="70">
        <v>80.530065201642117</v>
      </c>
      <c r="S85" s="70">
        <v>81.169366715758471</v>
      </c>
      <c r="T85" s="70">
        <v>81.287691689162017</v>
      </c>
      <c r="U85" s="70">
        <v>81.764787752261654</v>
      </c>
      <c r="V85" s="70">
        <v>82.540197270639098</v>
      </c>
      <c r="W85" s="70">
        <v>83.79687246361128</v>
      </c>
      <c r="X85" s="70">
        <v>83.526238608987114</v>
      </c>
      <c r="Y85" s="70">
        <v>85.096911341753156</v>
      </c>
      <c r="Z85" s="133"/>
      <c r="AA85" s="133"/>
    </row>
    <row r="86" spans="1:27" ht="11.45" customHeight="1" x14ac:dyDescent="0.2">
      <c r="A86" s="27">
        <f>IF(D86&lt;&gt;"",COUNTA($D$6:D86),"")</f>
        <v>77</v>
      </c>
      <c r="B86" s="66" t="s">
        <v>65</v>
      </c>
      <c r="C86" s="61">
        <v>94.122100900613688</v>
      </c>
      <c r="D86" s="61">
        <v>93.767032624776135</v>
      </c>
      <c r="E86" s="61">
        <v>93.100537221795847</v>
      </c>
      <c r="F86" s="61">
        <v>93.192745996289716</v>
      </c>
      <c r="G86" s="61">
        <v>92.620884289746002</v>
      </c>
      <c r="H86" s="61">
        <v>91.802173098538773</v>
      </c>
      <c r="I86" s="61">
        <v>92.62285947773114</v>
      </c>
      <c r="J86" s="61">
        <v>91.867954911433173</v>
      </c>
      <c r="K86" s="61">
        <v>91.437854822008774</v>
      </c>
      <c r="L86" s="61">
        <v>92.159172019985718</v>
      </c>
      <c r="M86" s="61">
        <v>92.147452616936192</v>
      </c>
      <c r="N86" s="61">
        <v>92.228310195300679</v>
      </c>
      <c r="O86" s="61">
        <v>92.164422951248199</v>
      </c>
      <c r="P86" s="61">
        <v>92.271782573940854</v>
      </c>
      <c r="Q86" s="61">
        <v>92.471582085843835</v>
      </c>
      <c r="R86" s="61">
        <v>92.356918618691139</v>
      </c>
      <c r="S86" s="61">
        <v>92.050073637702496</v>
      </c>
      <c r="T86" s="61">
        <v>91.798288438343576</v>
      </c>
      <c r="U86" s="61">
        <v>92.306193458594294</v>
      </c>
      <c r="V86" s="61">
        <v>92.27401702472639</v>
      </c>
      <c r="W86" s="61">
        <v>92.348898869108808</v>
      </c>
      <c r="X86" s="61">
        <v>91.628260186445999</v>
      </c>
      <c r="Y86" s="61">
        <v>90.761535575840952</v>
      </c>
      <c r="Z86" s="133"/>
      <c r="AA86" s="133"/>
    </row>
    <row r="87" spans="1:27" ht="11.45" customHeight="1" x14ac:dyDescent="0.2">
      <c r="A87" s="27">
        <f>IF(D87&lt;&gt;"",COUNTA($D$6:D87),"")</f>
        <v>78</v>
      </c>
      <c r="B87" s="66" t="s">
        <v>66</v>
      </c>
      <c r="C87" s="61">
        <v>103.0684625806966</v>
      </c>
      <c r="D87" s="61">
        <v>102.3670481974617</v>
      </c>
      <c r="E87" s="61">
        <v>102.2985418265541</v>
      </c>
      <c r="F87" s="61">
        <v>101.6923484647711</v>
      </c>
      <c r="G87" s="61">
        <v>101.54656632173101</v>
      </c>
      <c r="H87" s="61">
        <v>101.4462345447733</v>
      </c>
      <c r="I87" s="61">
        <v>100.3826009435014</v>
      </c>
      <c r="J87" s="61">
        <v>99.809691114038941</v>
      </c>
      <c r="K87" s="61">
        <v>100.02856428749961</v>
      </c>
      <c r="L87" s="61">
        <v>100.2783725910064</v>
      </c>
      <c r="M87" s="61">
        <v>100.1217179620936</v>
      </c>
      <c r="N87" s="61">
        <v>99.808396920904897</v>
      </c>
      <c r="O87" s="61">
        <v>100.078421121422</v>
      </c>
      <c r="P87" s="61">
        <v>99.223021582733807</v>
      </c>
      <c r="Q87" s="61">
        <v>99.711162183986573</v>
      </c>
      <c r="R87" s="61">
        <v>99.06725428640425</v>
      </c>
      <c r="S87" s="61">
        <v>98.821796759941094</v>
      </c>
      <c r="T87" s="61">
        <v>98.460743208316586</v>
      </c>
      <c r="U87" s="61">
        <v>98.708420320111344</v>
      </c>
      <c r="V87" s="61">
        <v>98.535333063099586</v>
      </c>
      <c r="W87" s="61">
        <v>98.671608679184033</v>
      </c>
      <c r="X87" s="61">
        <v>98.360741594218084</v>
      </c>
      <c r="Y87" s="61">
        <v>98.016756283606355</v>
      </c>
      <c r="Z87" s="133"/>
      <c r="AA87" s="133"/>
    </row>
    <row r="88" spans="1:27" ht="11.45" customHeight="1" x14ac:dyDescent="0.2">
      <c r="A88" s="27">
        <f>IF(D88&lt;&gt;"",COUNTA($D$6:D88),"")</f>
        <v>79</v>
      </c>
      <c r="B88" s="66" t="s">
        <v>67</v>
      </c>
      <c r="C88" s="61">
        <v>97.740495736032514</v>
      </c>
      <c r="D88" s="61">
        <v>97.126839523475823</v>
      </c>
      <c r="E88" s="61">
        <v>96.266308518802759</v>
      </c>
      <c r="F88" s="61">
        <v>96.168553363873855</v>
      </c>
      <c r="G88" s="61">
        <v>95.680150517403575</v>
      </c>
      <c r="H88" s="61">
        <v>94.945672536530523</v>
      </c>
      <c r="I88" s="61">
        <v>94.695590802719053</v>
      </c>
      <c r="J88" s="61">
        <v>94.33831064265847</v>
      </c>
      <c r="K88" s="61">
        <v>93.862248723533398</v>
      </c>
      <c r="L88" s="61">
        <v>94.536045681655963</v>
      </c>
      <c r="M88" s="61">
        <v>94.014953921057213</v>
      </c>
      <c r="N88" s="61">
        <v>93.408181787623107</v>
      </c>
      <c r="O88" s="61">
        <v>93.134884328845899</v>
      </c>
      <c r="P88" s="61">
        <v>94.071942446043167</v>
      </c>
      <c r="Q88" s="61">
        <v>93.617616000993849</v>
      </c>
      <c r="R88" s="61">
        <v>93.28966433228689</v>
      </c>
      <c r="S88" s="61">
        <v>92.957290132547854</v>
      </c>
      <c r="T88" s="61">
        <v>92.774682671874103</v>
      </c>
      <c r="U88" s="61">
        <v>92.450939457202509</v>
      </c>
      <c r="V88" s="61">
        <v>92.160518848804216</v>
      </c>
      <c r="W88" s="61">
        <v>92.660029219198094</v>
      </c>
      <c r="X88" s="61">
        <v>92.31957683041793</v>
      </c>
      <c r="Y88" s="61">
        <v>92.709766162310871</v>
      </c>
      <c r="Z88" s="133"/>
      <c r="AA88" s="133"/>
    </row>
    <row r="89" spans="1:27" ht="11.45" customHeight="1" x14ac:dyDescent="0.2">
      <c r="A89" s="27">
        <f>IF(D89&lt;&gt;"",COUNTA($D$6:D89),"")</f>
        <v>80</v>
      </c>
      <c r="B89" s="66" t="s">
        <v>68</v>
      </c>
      <c r="C89" s="61">
        <v>97.70463058898541</v>
      </c>
      <c r="D89" s="61">
        <v>98.23250019465857</v>
      </c>
      <c r="E89" s="61">
        <v>96.99155794320798</v>
      </c>
      <c r="F89" s="61">
        <v>97.012834589028131</v>
      </c>
      <c r="G89" s="61">
        <v>97.26810912511759</v>
      </c>
      <c r="H89" s="61">
        <v>97.444735856125888</v>
      </c>
      <c r="I89" s="61">
        <v>97.277218528286454</v>
      </c>
      <c r="J89" s="61">
        <v>97.324696237739715</v>
      </c>
      <c r="K89" s="61">
        <v>95.597529189131293</v>
      </c>
      <c r="L89" s="61">
        <v>94.122055674518194</v>
      </c>
      <c r="M89" s="61">
        <v>95.447748217701275</v>
      </c>
      <c r="N89" s="61">
        <v>95.226730310262525</v>
      </c>
      <c r="O89" s="61">
        <v>94.402692458502159</v>
      </c>
      <c r="P89" s="61">
        <v>94.954436450839324</v>
      </c>
      <c r="Q89" s="61">
        <v>93.93440586371824</v>
      </c>
      <c r="R89" s="61">
        <v>93.045158174354015</v>
      </c>
      <c r="S89" s="61">
        <v>92.562592047128135</v>
      </c>
      <c r="T89" s="61">
        <v>92.30084429383723</v>
      </c>
      <c r="U89" s="61">
        <v>92.420320111343074</v>
      </c>
      <c r="V89" s="61">
        <v>91.384947980002707</v>
      </c>
      <c r="W89" s="61">
        <v>90.639034684270328</v>
      </c>
      <c r="X89" s="61">
        <v>90.279669005970462</v>
      </c>
      <c r="Y89" s="61">
        <v>89.888708265599604</v>
      </c>
      <c r="Z89" s="133"/>
      <c r="AA89" s="133"/>
    </row>
    <row r="90" spans="1:27" ht="11.45" customHeight="1" x14ac:dyDescent="0.2">
      <c r="A90" s="27">
        <f>IF(D90&lt;&gt;"",COUNTA($D$6:D90),"")</f>
        <v>81</v>
      </c>
      <c r="B90" s="66" t="s">
        <v>69</v>
      </c>
      <c r="C90" s="61">
        <v>79.612656411891294</v>
      </c>
      <c r="D90" s="61">
        <v>79.576422954138437</v>
      </c>
      <c r="E90" s="61">
        <v>79.535686876438987</v>
      </c>
      <c r="F90" s="61">
        <v>79.805398856623626</v>
      </c>
      <c r="G90" s="61">
        <v>80.154280338664165</v>
      </c>
      <c r="H90" s="61">
        <v>80.224803297115031</v>
      </c>
      <c r="I90" s="61">
        <v>80.576501615838936</v>
      </c>
      <c r="J90" s="61">
        <v>80.767823159127516</v>
      </c>
      <c r="K90" s="61">
        <v>81.218980969043443</v>
      </c>
      <c r="L90" s="61">
        <v>82.355460385438974</v>
      </c>
      <c r="M90" s="61">
        <v>82.656929229699173</v>
      </c>
      <c r="N90" s="61">
        <v>82.718746848633572</v>
      </c>
      <c r="O90" s="61">
        <v>82.740818193700164</v>
      </c>
      <c r="P90" s="61">
        <v>83.098321342925658</v>
      </c>
      <c r="Q90" s="61">
        <v>83.365426424001484</v>
      </c>
      <c r="R90" s="61">
        <v>84.910045882637036</v>
      </c>
      <c r="S90" s="61">
        <v>85.487481590574376</v>
      </c>
      <c r="T90" s="61">
        <v>85.776233415656776</v>
      </c>
      <c r="U90" s="61">
        <v>86.001391788448146</v>
      </c>
      <c r="V90" s="61">
        <v>86.747736792325355</v>
      </c>
      <c r="W90" s="61">
        <v>87.817217683025817</v>
      </c>
      <c r="X90" s="61">
        <v>87.634859118047544</v>
      </c>
      <c r="Y90" s="61">
        <v>88.623233712642232</v>
      </c>
      <c r="Z90" s="133"/>
      <c r="AA90" s="133"/>
    </row>
    <row r="91" spans="1:27" ht="11.45" customHeight="1" x14ac:dyDescent="0.2">
      <c r="A91" s="27">
        <f>IF(D91&lt;&gt;"",COUNTA($D$6:D91),"")</f>
        <v>82</v>
      </c>
      <c r="B91" s="66" t="s">
        <v>70</v>
      </c>
      <c r="C91" s="61">
        <v>76.898860285327174</v>
      </c>
      <c r="D91" s="61">
        <v>76.687689792104649</v>
      </c>
      <c r="E91" s="61">
        <v>77.095165003837295</v>
      </c>
      <c r="F91" s="61">
        <v>76.86745163366524</v>
      </c>
      <c r="G91" s="61">
        <v>77.166509877704613</v>
      </c>
      <c r="H91" s="61">
        <v>77.624578493817907</v>
      </c>
      <c r="I91" s="61">
        <v>77.53798150143011</v>
      </c>
      <c r="J91" s="61">
        <v>76.990923730054163</v>
      </c>
      <c r="K91" s="61">
        <v>77.494911986289139</v>
      </c>
      <c r="L91" s="61">
        <v>79.482512491077799</v>
      </c>
      <c r="M91" s="61">
        <v>79.73917579551383</v>
      </c>
      <c r="N91" s="61">
        <v>79.871592322431013</v>
      </c>
      <c r="O91" s="61">
        <v>80.600575088223763</v>
      </c>
      <c r="P91" s="61">
        <v>80.402877697841731</v>
      </c>
      <c r="Q91" s="61">
        <v>81.203801478352688</v>
      </c>
      <c r="R91" s="61">
        <v>82.015213716493605</v>
      </c>
      <c r="S91" s="61">
        <v>82.391752577319593</v>
      </c>
      <c r="T91" s="61">
        <v>82.933203147435535</v>
      </c>
      <c r="U91" s="61">
        <v>83.17327766179541</v>
      </c>
      <c r="V91" s="61">
        <v>83.302256451830843</v>
      </c>
      <c r="W91" s="61">
        <v>84.984578756560794</v>
      </c>
      <c r="X91" s="61">
        <v>84.956007122656331</v>
      </c>
      <c r="Y91" s="61">
        <v>86.027260222583465</v>
      </c>
      <c r="Z91" s="133"/>
      <c r="AA91" s="133"/>
    </row>
    <row r="92" spans="1:27" ht="11.45" customHeight="1" x14ac:dyDescent="0.2">
      <c r="A92" s="27">
        <f>IF(D92&lt;&gt;"",COUNTA($D$6:D92),"")</f>
        <v>83</v>
      </c>
      <c r="B92" s="66" t="s">
        <v>71</v>
      </c>
      <c r="C92" s="61">
        <v>92.201323025424401</v>
      </c>
      <c r="D92" s="61">
        <v>91.789301565054885</v>
      </c>
      <c r="E92" s="61">
        <v>91.857252494244051</v>
      </c>
      <c r="F92" s="61">
        <v>91.511755574906303</v>
      </c>
      <c r="G92" s="61">
        <v>90.765757290686736</v>
      </c>
      <c r="H92" s="61">
        <v>90.262270513300862</v>
      </c>
      <c r="I92" s="61">
        <v>89.053155529140824</v>
      </c>
      <c r="J92" s="61">
        <v>89.071878202312973</v>
      </c>
      <c r="K92" s="61">
        <v>88.53143856892919</v>
      </c>
      <c r="L92" s="61">
        <v>88.911491791577447</v>
      </c>
      <c r="M92" s="61">
        <v>88.381151104155805</v>
      </c>
      <c r="N92" s="61">
        <v>87.858415408921303</v>
      </c>
      <c r="O92" s="61">
        <v>87.642138282577434</v>
      </c>
      <c r="P92" s="61">
        <v>87.549160671462829</v>
      </c>
      <c r="Q92" s="61">
        <v>86.756941424933217</v>
      </c>
      <c r="R92" s="61">
        <v>86.428398937454716</v>
      </c>
      <c r="S92" s="61">
        <v>86.238586156111936</v>
      </c>
      <c r="T92" s="61">
        <v>86.287404514387447</v>
      </c>
      <c r="U92" s="61">
        <v>86.766875434933894</v>
      </c>
      <c r="V92" s="61">
        <v>86.785569517632752</v>
      </c>
      <c r="W92" s="61">
        <v>87.752286131702832</v>
      </c>
      <c r="X92" s="61">
        <v>87.38870849481512</v>
      </c>
      <c r="Y92" s="61">
        <v>87.91546830061273</v>
      </c>
      <c r="Z92" s="133"/>
      <c r="AA92" s="133"/>
    </row>
    <row r="93" spans="1:27" ht="11.45" customHeight="1" x14ac:dyDescent="0.2">
      <c r="A93" s="27">
        <f>IF(D93&lt;&gt;"",COUNTA($D$6:D93),"")</f>
        <v>84</v>
      </c>
      <c r="B93" s="66" t="s">
        <v>72</v>
      </c>
      <c r="C93" s="61">
        <v>76.90683031800431</v>
      </c>
      <c r="D93" s="61">
        <v>77.209374756676795</v>
      </c>
      <c r="E93" s="61">
        <v>77.90867229470453</v>
      </c>
      <c r="F93" s="61">
        <v>78.487865823647454</v>
      </c>
      <c r="G93" s="61">
        <v>78.64910630291628</v>
      </c>
      <c r="H93" s="61">
        <v>78.939677781940816</v>
      </c>
      <c r="I93" s="61">
        <v>79.190966160246646</v>
      </c>
      <c r="J93" s="61">
        <v>79.040404040404042</v>
      </c>
      <c r="K93" s="61">
        <v>79.248045131574244</v>
      </c>
      <c r="L93" s="61">
        <v>79.957173447537471</v>
      </c>
      <c r="M93" s="61">
        <v>79.888715006085903</v>
      </c>
      <c r="N93" s="61">
        <v>79.88167669501496</v>
      </c>
      <c r="O93" s="61">
        <v>80.473140765912959</v>
      </c>
      <c r="P93" s="61">
        <v>81.080735411670673</v>
      </c>
      <c r="Q93" s="61">
        <v>81.790794459283191</v>
      </c>
      <c r="R93" s="61">
        <v>82.558560734122196</v>
      </c>
      <c r="S93" s="61">
        <v>82.845360824742272</v>
      </c>
      <c r="T93" s="61">
        <v>83.576474642467403</v>
      </c>
      <c r="U93" s="61">
        <v>83.546276965901185</v>
      </c>
      <c r="V93" s="61">
        <v>83.588704229158225</v>
      </c>
      <c r="W93" s="61">
        <v>84.153995995887669</v>
      </c>
      <c r="X93" s="61">
        <v>84.356342306483711</v>
      </c>
      <c r="Y93" s="61">
        <v>85.882205827185203</v>
      </c>
      <c r="Z93" s="133"/>
      <c r="AA93" s="133"/>
    </row>
    <row r="94" spans="1:27" ht="11.45" customHeight="1" x14ac:dyDescent="0.2">
      <c r="A94" s="27">
        <f>IF(D94&lt;&gt;"",COUNTA($D$6:D94),"")</f>
        <v>85</v>
      </c>
      <c r="B94" s="66" t="s">
        <v>73</v>
      </c>
      <c r="C94" s="71">
        <v>100</v>
      </c>
      <c r="D94" s="71">
        <v>100</v>
      </c>
      <c r="E94" s="71">
        <v>100</v>
      </c>
      <c r="F94" s="71">
        <v>100</v>
      </c>
      <c r="G94" s="71">
        <v>100</v>
      </c>
      <c r="H94" s="71">
        <v>100</v>
      </c>
      <c r="I94" s="71">
        <v>100</v>
      </c>
      <c r="J94" s="71">
        <v>100</v>
      </c>
      <c r="K94" s="71">
        <v>100</v>
      </c>
      <c r="L94" s="71">
        <v>100</v>
      </c>
      <c r="M94" s="71">
        <v>100</v>
      </c>
      <c r="N94" s="71">
        <v>100</v>
      </c>
      <c r="O94" s="71">
        <v>100</v>
      </c>
      <c r="P94" s="71">
        <v>100</v>
      </c>
      <c r="Q94" s="71">
        <v>100</v>
      </c>
      <c r="R94" s="71">
        <v>100</v>
      </c>
      <c r="S94" s="71">
        <v>100</v>
      </c>
      <c r="T94" s="71">
        <v>100</v>
      </c>
      <c r="U94" s="71">
        <v>100</v>
      </c>
      <c r="V94" s="71">
        <v>100</v>
      </c>
      <c r="W94" s="71">
        <v>100</v>
      </c>
      <c r="X94" s="71">
        <v>100</v>
      </c>
      <c r="Y94" s="71">
        <v>100</v>
      </c>
    </row>
    <row r="95" spans="1:27" ht="12" customHeight="1" x14ac:dyDescent="0.2">
      <c r="C95" s="72"/>
      <c r="D95" s="72"/>
      <c r="E95" s="72"/>
      <c r="F95" s="72"/>
      <c r="G95" s="72"/>
      <c r="H95" s="72"/>
      <c r="I95" s="72"/>
      <c r="J95" s="72"/>
      <c r="K95" s="72"/>
      <c r="L95" s="72"/>
      <c r="M95" s="72"/>
      <c r="N95" s="72"/>
      <c r="O95" s="72"/>
      <c r="P95" s="72"/>
      <c r="Q95" s="72"/>
      <c r="R95" s="72"/>
      <c r="S95" s="72"/>
      <c r="T95" s="72"/>
      <c r="U95" s="59"/>
      <c r="V95" s="59"/>
      <c r="W95" s="59"/>
      <c r="X95" s="59"/>
    </row>
  </sheetData>
  <mergeCells count="50">
    <mergeCell ref="H59:M59"/>
    <mergeCell ref="N59:S59"/>
    <mergeCell ref="T59:Y59"/>
    <mergeCell ref="N5:S5"/>
    <mergeCell ref="T5:Y5"/>
    <mergeCell ref="H23:M23"/>
    <mergeCell ref="N23:S23"/>
    <mergeCell ref="T23:Y23"/>
    <mergeCell ref="T77:Y77"/>
    <mergeCell ref="Y2:Y3"/>
    <mergeCell ref="T2:T3"/>
    <mergeCell ref="U2:U3"/>
    <mergeCell ref="Q2:Q3"/>
    <mergeCell ref="X2:X3"/>
    <mergeCell ref="S2:S3"/>
    <mergeCell ref="R2:R3"/>
    <mergeCell ref="N41:S41"/>
    <mergeCell ref="T41:Y41"/>
    <mergeCell ref="H1:M1"/>
    <mergeCell ref="N1:S1"/>
    <mergeCell ref="T1:Y1"/>
    <mergeCell ref="H5:M5"/>
    <mergeCell ref="A1:B1"/>
    <mergeCell ref="D2:D3"/>
    <mergeCell ref="E2:E3"/>
    <mergeCell ref="A2:A3"/>
    <mergeCell ref="W2:W3"/>
    <mergeCell ref="V2:V3"/>
    <mergeCell ref="F2:F3"/>
    <mergeCell ref="G2:G3"/>
    <mergeCell ref="B2:B3"/>
    <mergeCell ref="C1:G1"/>
    <mergeCell ref="C2:C3"/>
    <mergeCell ref="K2:K3"/>
    <mergeCell ref="C77:G77"/>
    <mergeCell ref="C23:G23"/>
    <mergeCell ref="C41:G41"/>
    <mergeCell ref="C59:G59"/>
    <mergeCell ref="P2:P3"/>
    <mergeCell ref="H2:H3"/>
    <mergeCell ref="N2:N3"/>
    <mergeCell ref="L2:L3"/>
    <mergeCell ref="C5:G5"/>
    <mergeCell ref="M2:M3"/>
    <mergeCell ref="J2:J3"/>
    <mergeCell ref="H77:M77"/>
    <mergeCell ref="N77:S77"/>
    <mergeCell ref="O2:O3"/>
    <mergeCell ref="I2:I3"/>
    <mergeCell ref="H41:M4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rowBreaks count="1" manualBreakCount="1">
    <brk id="58"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T108"/>
  <sheetViews>
    <sheetView zoomScale="140" zoomScaleNormal="140" workbookViewId="0">
      <pane xSplit="2" ySplit="4" topLeftCell="C5" activePane="bottomRight" state="frozen"/>
      <selection sqref="A1:B1"/>
      <selection pane="topRight" sqref="A1:B1"/>
      <selection pane="bottomLeft" sqref="A1:B1"/>
      <selection pane="bottomRight" activeCell="C5" sqref="C5:J5"/>
    </sheetView>
  </sheetViews>
  <sheetFormatPr baseColWidth="10" defaultRowHeight="12" customHeight="1" x14ac:dyDescent="0.2"/>
  <cols>
    <col min="1" max="1" width="3.7109375" style="42" customWidth="1"/>
    <col min="2" max="2" width="6.7109375" style="79" customWidth="1"/>
    <col min="3" max="3" width="10.7109375" style="50" customWidth="1"/>
    <col min="4" max="10" width="10.140625" style="50" customWidth="1"/>
    <col min="11" max="19" width="9" style="50" customWidth="1"/>
    <col min="20" max="16384" width="11.42578125" style="50"/>
  </cols>
  <sheetData>
    <row r="1" spans="1:20" s="75" customFormat="1" ht="35.1" customHeight="1" x14ac:dyDescent="0.2">
      <c r="A1" s="205" t="s">
        <v>92</v>
      </c>
      <c r="B1" s="206"/>
      <c r="C1" s="192" t="s">
        <v>117</v>
      </c>
      <c r="D1" s="192"/>
      <c r="E1" s="192"/>
      <c r="F1" s="192"/>
      <c r="G1" s="192"/>
      <c r="H1" s="192"/>
      <c r="I1" s="192"/>
      <c r="J1" s="193"/>
      <c r="K1" s="191" t="s">
        <v>117</v>
      </c>
      <c r="L1" s="192"/>
      <c r="M1" s="192"/>
      <c r="N1" s="192"/>
      <c r="O1" s="192"/>
      <c r="P1" s="192"/>
      <c r="Q1" s="192"/>
      <c r="R1" s="192"/>
      <c r="S1" s="193"/>
    </row>
    <row r="2" spans="1:20" s="51" customFormat="1" ht="11.45" customHeight="1" x14ac:dyDescent="0.2">
      <c r="A2" s="188" t="s">
        <v>89</v>
      </c>
      <c r="B2" s="189" t="s">
        <v>75</v>
      </c>
      <c r="C2" s="189" t="s">
        <v>73</v>
      </c>
      <c r="D2" s="189" t="s">
        <v>76</v>
      </c>
      <c r="E2" s="189" t="s">
        <v>77</v>
      </c>
      <c r="F2" s="189" t="s">
        <v>58</v>
      </c>
      <c r="G2" s="189" t="s">
        <v>59</v>
      </c>
      <c r="H2" s="189" t="s">
        <v>78</v>
      </c>
      <c r="I2" s="189" t="s">
        <v>61</v>
      </c>
      <c r="J2" s="190" t="s">
        <v>62</v>
      </c>
      <c r="K2" s="188" t="s">
        <v>63</v>
      </c>
      <c r="L2" s="189" t="s">
        <v>79</v>
      </c>
      <c r="M2" s="189" t="s">
        <v>80</v>
      </c>
      <c r="N2" s="189" t="s">
        <v>81</v>
      </c>
      <c r="O2" s="189" t="s">
        <v>68</v>
      </c>
      <c r="P2" s="189" t="s">
        <v>69</v>
      </c>
      <c r="Q2" s="189" t="s">
        <v>82</v>
      </c>
      <c r="R2" s="189" t="s">
        <v>83</v>
      </c>
      <c r="S2" s="190" t="s">
        <v>72</v>
      </c>
    </row>
    <row r="3" spans="1:20" s="51" customFormat="1" ht="11.45" customHeight="1" x14ac:dyDescent="0.2">
      <c r="A3" s="188"/>
      <c r="B3" s="189"/>
      <c r="C3" s="189"/>
      <c r="D3" s="189"/>
      <c r="E3" s="189"/>
      <c r="F3" s="189"/>
      <c r="G3" s="189"/>
      <c r="H3" s="189"/>
      <c r="I3" s="189"/>
      <c r="J3" s="190"/>
      <c r="K3" s="188"/>
      <c r="L3" s="189"/>
      <c r="M3" s="189"/>
      <c r="N3" s="189"/>
      <c r="O3" s="189"/>
      <c r="P3" s="189"/>
      <c r="Q3" s="189"/>
      <c r="R3" s="189"/>
      <c r="S3" s="190"/>
    </row>
    <row r="4" spans="1:20" s="28" customFormat="1" ht="11.45" customHeight="1" x14ac:dyDescent="0.2">
      <c r="A4" s="26">
        <v>1</v>
      </c>
      <c r="B4" s="24">
        <v>2</v>
      </c>
      <c r="C4" s="24">
        <v>3</v>
      </c>
      <c r="D4" s="24">
        <v>4</v>
      </c>
      <c r="E4" s="24">
        <v>5</v>
      </c>
      <c r="F4" s="24">
        <v>6</v>
      </c>
      <c r="G4" s="24">
        <v>7</v>
      </c>
      <c r="H4" s="24">
        <v>8</v>
      </c>
      <c r="I4" s="24">
        <v>9</v>
      </c>
      <c r="J4" s="25">
        <v>10</v>
      </c>
      <c r="K4" s="26">
        <v>11</v>
      </c>
      <c r="L4" s="24">
        <v>12</v>
      </c>
      <c r="M4" s="24">
        <v>13</v>
      </c>
      <c r="N4" s="24">
        <v>14</v>
      </c>
      <c r="O4" s="24">
        <v>15</v>
      </c>
      <c r="P4" s="24">
        <v>16</v>
      </c>
      <c r="Q4" s="24">
        <v>17</v>
      </c>
      <c r="R4" s="24">
        <v>18</v>
      </c>
      <c r="S4" s="25">
        <v>19</v>
      </c>
    </row>
    <row r="5" spans="1:20" ht="20.100000000000001" customHeight="1" x14ac:dyDescent="0.2">
      <c r="A5" s="80"/>
      <c r="B5" s="76"/>
      <c r="C5" s="201" t="s">
        <v>37</v>
      </c>
      <c r="D5" s="202"/>
      <c r="E5" s="202"/>
      <c r="F5" s="202"/>
      <c r="G5" s="202"/>
      <c r="H5" s="202"/>
      <c r="I5" s="202"/>
      <c r="J5" s="202"/>
      <c r="K5" s="202" t="s">
        <v>37</v>
      </c>
      <c r="L5" s="202"/>
      <c r="M5" s="202"/>
      <c r="N5" s="202"/>
      <c r="O5" s="202"/>
      <c r="P5" s="202"/>
      <c r="Q5" s="202"/>
      <c r="R5" s="202"/>
      <c r="S5" s="202"/>
    </row>
    <row r="6" spans="1:20" ht="11.1" customHeight="1" x14ac:dyDescent="0.2">
      <c r="A6" s="27">
        <f>IF(D6&lt;&gt;"",COUNTA($D6:D$6),"")</f>
        <v>1</v>
      </c>
      <c r="B6" s="55">
        <v>2003</v>
      </c>
      <c r="C6" s="56">
        <v>908898</v>
      </c>
      <c r="D6" s="56">
        <v>13128.151</v>
      </c>
      <c r="E6" s="56">
        <v>138442.44399999999</v>
      </c>
      <c r="F6" s="56">
        <v>153109.245</v>
      </c>
      <c r="G6" s="56">
        <v>36722.141000000003</v>
      </c>
      <c r="H6" s="56">
        <v>19426.114000000001</v>
      </c>
      <c r="I6" s="56">
        <v>9621.5249999999996</v>
      </c>
      <c r="J6" s="56">
        <v>28974.024000000001</v>
      </c>
      <c r="K6" s="56">
        <v>81900.381999999998</v>
      </c>
      <c r="L6" s="56">
        <v>76322.142000000007</v>
      </c>
      <c r="M6" s="56">
        <v>201075.85800000001</v>
      </c>
      <c r="N6" s="56">
        <v>39752.461000000003</v>
      </c>
      <c r="O6" s="56">
        <v>11685.232</v>
      </c>
      <c r="P6" s="56">
        <v>35735.360999999997</v>
      </c>
      <c r="Q6" s="56">
        <v>18378.844000000001</v>
      </c>
      <c r="R6" s="56">
        <v>26081.116000000002</v>
      </c>
      <c r="S6" s="56">
        <v>18542.96</v>
      </c>
      <c r="T6" s="54"/>
    </row>
    <row r="7" spans="1:20" ht="11.1" customHeight="1" x14ac:dyDescent="0.2">
      <c r="A7" s="27">
        <f>IF(D7&lt;&gt;"",COUNTA($D$6:D7),"")</f>
        <v>2</v>
      </c>
      <c r="B7" s="55">
        <v>2004</v>
      </c>
      <c r="C7" s="56">
        <v>912857</v>
      </c>
      <c r="D7" s="56">
        <v>13054.787</v>
      </c>
      <c r="E7" s="56">
        <v>139445.78099999999</v>
      </c>
      <c r="F7" s="56">
        <v>154430.07999999999</v>
      </c>
      <c r="G7" s="56">
        <v>36612.993999999999</v>
      </c>
      <c r="H7" s="56">
        <v>19376.088</v>
      </c>
      <c r="I7" s="56">
        <v>9617.4570000000003</v>
      </c>
      <c r="J7" s="56">
        <v>29195.792000000001</v>
      </c>
      <c r="K7" s="56">
        <v>81980.316000000006</v>
      </c>
      <c r="L7" s="56">
        <v>76411.270999999993</v>
      </c>
      <c r="M7" s="56">
        <v>201992.503</v>
      </c>
      <c r="N7" s="56">
        <v>40043.021000000001</v>
      </c>
      <c r="O7" s="56">
        <v>11799.343000000001</v>
      </c>
      <c r="P7" s="56">
        <v>35852.445</v>
      </c>
      <c r="Q7" s="56">
        <v>18397.163</v>
      </c>
      <c r="R7" s="56">
        <v>25918.329000000002</v>
      </c>
      <c r="S7" s="56">
        <v>18729.632000000001</v>
      </c>
      <c r="T7" s="54"/>
    </row>
    <row r="8" spans="1:20" ht="11.1" customHeight="1" x14ac:dyDescent="0.2">
      <c r="A8" s="27">
        <f>IF(D8&lt;&gt;"",COUNTA($D$6:D8),"")</f>
        <v>3</v>
      </c>
      <c r="B8" s="55">
        <v>2005</v>
      </c>
      <c r="C8" s="56">
        <v>912242</v>
      </c>
      <c r="D8" s="56">
        <v>13065.120999999999</v>
      </c>
      <c r="E8" s="56">
        <v>140260.71900000001</v>
      </c>
      <c r="F8" s="56">
        <v>155274.56400000001</v>
      </c>
      <c r="G8" s="56">
        <v>36299.533000000003</v>
      </c>
      <c r="H8" s="56">
        <v>19317.103999999999</v>
      </c>
      <c r="I8" s="56">
        <v>9644.0910000000003</v>
      </c>
      <c r="J8" s="56">
        <v>29687.038</v>
      </c>
      <c r="K8" s="56">
        <v>81841.308999999994</v>
      </c>
      <c r="L8" s="56">
        <v>75461.493000000002</v>
      </c>
      <c r="M8" s="56">
        <v>201599.06400000001</v>
      </c>
      <c r="N8" s="56">
        <v>39866.447999999997</v>
      </c>
      <c r="O8" s="56">
        <v>11871.404</v>
      </c>
      <c r="P8" s="56">
        <v>35416.815000000002</v>
      </c>
      <c r="Q8" s="56">
        <v>18230.832999999999</v>
      </c>
      <c r="R8" s="56">
        <v>25745.572</v>
      </c>
      <c r="S8" s="56">
        <v>18660.894</v>
      </c>
      <c r="T8" s="54"/>
    </row>
    <row r="9" spans="1:20" ht="11.1" customHeight="1" x14ac:dyDescent="0.2">
      <c r="A9" s="27">
        <f>IF(D9&lt;&gt;"",COUNTA($D$6:D9),"")</f>
        <v>4</v>
      </c>
      <c r="B9" s="55">
        <v>2006</v>
      </c>
      <c r="C9" s="56">
        <v>926329</v>
      </c>
      <c r="D9" s="56">
        <v>13169.937</v>
      </c>
      <c r="E9" s="56">
        <v>143414.13099999999</v>
      </c>
      <c r="F9" s="56">
        <v>158431.46100000001</v>
      </c>
      <c r="G9" s="56">
        <v>36704.737000000001</v>
      </c>
      <c r="H9" s="56">
        <v>19580.473999999998</v>
      </c>
      <c r="I9" s="56">
        <v>9916.0930000000008</v>
      </c>
      <c r="J9" s="56">
        <v>30306.347000000002</v>
      </c>
      <c r="K9" s="56">
        <v>83625.578999999998</v>
      </c>
      <c r="L9" s="56">
        <v>77310.812999999995</v>
      </c>
      <c r="M9" s="56">
        <v>202014.89600000001</v>
      </c>
      <c r="N9" s="56">
        <v>40336.800999999999</v>
      </c>
      <c r="O9" s="56">
        <v>11933.148999999999</v>
      </c>
      <c r="P9" s="56">
        <v>36204.650999999998</v>
      </c>
      <c r="Q9" s="56">
        <v>18541.576000000001</v>
      </c>
      <c r="R9" s="56">
        <v>25837.313999999998</v>
      </c>
      <c r="S9" s="56">
        <v>19001.041000000001</v>
      </c>
      <c r="T9" s="54"/>
    </row>
    <row r="10" spans="1:20" ht="11.1" customHeight="1" x14ac:dyDescent="0.2">
      <c r="A10" s="27">
        <f>IF(D10&lt;&gt;"",COUNTA($D$6:D10),"")</f>
        <v>5</v>
      </c>
      <c r="B10" s="55">
        <v>2007</v>
      </c>
      <c r="C10" s="56">
        <v>957822</v>
      </c>
      <c r="D10" s="56">
        <v>13635.870999999999</v>
      </c>
      <c r="E10" s="56">
        <v>148649.976</v>
      </c>
      <c r="F10" s="56">
        <v>165339.21599999999</v>
      </c>
      <c r="G10" s="56">
        <v>37866.476999999999</v>
      </c>
      <c r="H10" s="56">
        <v>20340.512999999999</v>
      </c>
      <c r="I10" s="56">
        <v>10239.692999999999</v>
      </c>
      <c r="J10" s="56">
        <v>31487.143</v>
      </c>
      <c r="K10" s="56">
        <v>87019.051999999996</v>
      </c>
      <c r="L10" s="56">
        <v>79293.281000000003</v>
      </c>
      <c r="M10" s="56">
        <v>207333.53899999999</v>
      </c>
      <c r="N10" s="56">
        <v>41586.923999999999</v>
      </c>
      <c r="O10" s="56">
        <v>12231.907999999999</v>
      </c>
      <c r="P10" s="56">
        <v>37531.396000000001</v>
      </c>
      <c r="Q10" s="56">
        <v>18997.807000000001</v>
      </c>
      <c r="R10" s="56">
        <v>26663.780999999999</v>
      </c>
      <c r="S10" s="56">
        <v>19605.421999999999</v>
      </c>
      <c r="T10" s="54"/>
    </row>
    <row r="11" spans="1:20" ht="11.1" customHeight="1" x14ac:dyDescent="0.2">
      <c r="A11" s="27">
        <f>IF(D11&lt;&gt;"",COUNTA($D$6:D11),"")</f>
        <v>6</v>
      </c>
      <c r="B11" s="55">
        <v>2008</v>
      </c>
      <c r="C11" s="56">
        <v>997950</v>
      </c>
      <c r="D11" s="56">
        <v>14047.880999999999</v>
      </c>
      <c r="E11" s="56">
        <v>154558.734</v>
      </c>
      <c r="F11" s="56">
        <v>173084.122</v>
      </c>
      <c r="G11" s="56">
        <v>39431.982000000004</v>
      </c>
      <c r="H11" s="56">
        <v>21094.992999999999</v>
      </c>
      <c r="I11" s="56">
        <v>10707.907999999999</v>
      </c>
      <c r="J11" s="56">
        <v>33050.902999999998</v>
      </c>
      <c r="K11" s="56">
        <v>90883.686000000002</v>
      </c>
      <c r="L11" s="56">
        <v>82299.422000000006</v>
      </c>
      <c r="M11" s="56">
        <v>216433.125</v>
      </c>
      <c r="N11" s="56">
        <v>43128.536</v>
      </c>
      <c r="O11" s="56">
        <v>12436.862999999999</v>
      </c>
      <c r="P11" s="56">
        <v>39047.345999999998</v>
      </c>
      <c r="Q11" s="56">
        <v>19847.355</v>
      </c>
      <c r="R11" s="56">
        <v>27555.647000000001</v>
      </c>
      <c r="S11" s="56">
        <v>20341.494999999999</v>
      </c>
      <c r="T11" s="54"/>
    </row>
    <row r="12" spans="1:20" ht="11.1" customHeight="1" x14ac:dyDescent="0.2">
      <c r="A12" s="27">
        <f>IF(D12&lt;&gt;"",COUNTA($D$6:D12),"")</f>
        <v>7</v>
      </c>
      <c r="B12" s="55">
        <v>2009</v>
      </c>
      <c r="C12" s="56">
        <v>999839</v>
      </c>
      <c r="D12" s="56">
        <v>14408.213</v>
      </c>
      <c r="E12" s="56">
        <v>151512.53200000001</v>
      </c>
      <c r="F12" s="56">
        <v>172555.99299999999</v>
      </c>
      <c r="G12" s="56">
        <v>40363.881000000001</v>
      </c>
      <c r="H12" s="56">
        <v>21559.66</v>
      </c>
      <c r="I12" s="56">
        <v>10692.513000000001</v>
      </c>
      <c r="J12" s="56">
        <v>33816.012000000002</v>
      </c>
      <c r="K12" s="56">
        <v>90603.406000000003</v>
      </c>
      <c r="L12" s="56">
        <v>83759.960000000006</v>
      </c>
      <c r="M12" s="56">
        <v>216954.11900000001</v>
      </c>
      <c r="N12" s="56">
        <v>43536.006999999998</v>
      </c>
      <c r="O12" s="56">
        <v>12156.409</v>
      </c>
      <c r="P12" s="56">
        <v>39374.841</v>
      </c>
      <c r="Q12" s="56">
        <v>20366.911</v>
      </c>
      <c r="R12" s="56">
        <v>27836.366999999998</v>
      </c>
      <c r="S12" s="56">
        <v>20342.177</v>
      </c>
      <c r="T12" s="54"/>
    </row>
    <row r="13" spans="1:20" ht="11.1" customHeight="1" x14ac:dyDescent="0.2">
      <c r="A13" s="27">
        <f>IF(D13&lt;&gt;"",COUNTA($D$6:D13),"")</f>
        <v>8</v>
      </c>
      <c r="B13" s="55">
        <v>2010</v>
      </c>
      <c r="C13" s="56">
        <v>1030412</v>
      </c>
      <c r="D13" s="56">
        <v>14690.588</v>
      </c>
      <c r="E13" s="56">
        <v>156921.916</v>
      </c>
      <c r="F13" s="56">
        <v>179349.13399999999</v>
      </c>
      <c r="G13" s="56">
        <v>41712.004999999997</v>
      </c>
      <c r="H13" s="56">
        <v>22185.224999999999</v>
      </c>
      <c r="I13" s="56">
        <v>10908.349</v>
      </c>
      <c r="J13" s="56">
        <v>34429.938999999998</v>
      </c>
      <c r="K13" s="56">
        <v>92340.514999999999</v>
      </c>
      <c r="L13" s="56">
        <v>86490.258000000002</v>
      </c>
      <c r="M13" s="56">
        <v>222851.25700000001</v>
      </c>
      <c r="N13" s="56">
        <v>44609.834000000003</v>
      </c>
      <c r="O13" s="56">
        <v>12728.861000000001</v>
      </c>
      <c r="P13" s="56">
        <v>40778.858999999997</v>
      </c>
      <c r="Q13" s="56">
        <v>21022.314999999999</v>
      </c>
      <c r="R13" s="56">
        <v>28421.129000000001</v>
      </c>
      <c r="S13" s="56">
        <v>20971.817999999999</v>
      </c>
      <c r="T13" s="54"/>
    </row>
    <row r="14" spans="1:20" ht="11.1" customHeight="1" x14ac:dyDescent="0.2">
      <c r="A14" s="27">
        <f>IF(D14&lt;&gt;"",COUNTA($D$6:D14),"")</f>
        <v>9</v>
      </c>
      <c r="B14" s="55">
        <v>2011</v>
      </c>
      <c r="C14" s="56">
        <v>1080842</v>
      </c>
      <c r="D14" s="56">
        <v>15152.975</v>
      </c>
      <c r="E14" s="56">
        <v>165861.736</v>
      </c>
      <c r="F14" s="56">
        <v>189492.53700000001</v>
      </c>
      <c r="G14" s="56">
        <v>43676.633000000002</v>
      </c>
      <c r="H14" s="56">
        <v>23074.241999999998</v>
      </c>
      <c r="I14" s="56">
        <v>11440.656999999999</v>
      </c>
      <c r="J14" s="56">
        <v>35876.307000000001</v>
      </c>
      <c r="K14" s="56">
        <v>96617.27</v>
      </c>
      <c r="L14" s="56">
        <v>91169.525999999998</v>
      </c>
      <c r="M14" s="56">
        <v>233348.511</v>
      </c>
      <c r="N14" s="56">
        <v>46452.112999999998</v>
      </c>
      <c r="O14" s="56">
        <v>13326.674000000001</v>
      </c>
      <c r="P14" s="56">
        <v>42344.900999999998</v>
      </c>
      <c r="Q14" s="56">
        <v>21702.5</v>
      </c>
      <c r="R14" s="56">
        <v>29504.692999999999</v>
      </c>
      <c r="S14" s="56">
        <v>21800.726999999999</v>
      </c>
      <c r="T14" s="54"/>
    </row>
    <row r="15" spans="1:20" ht="11.1" customHeight="1" x14ac:dyDescent="0.2">
      <c r="A15" s="27">
        <f>IF(D15&lt;&gt;"",COUNTA($D$6:D15),"")</f>
        <v>10</v>
      </c>
      <c r="B15" s="55">
        <v>2012</v>
      </c>
      <c r="C15" s="56">
        <v>1127301</v>
      </c>
      <c r="D15" s="56">
        <v>15710.898999999999</v>
      </c>
      <c r="E15" s="56">
        <v>173983.576</v>
      </c>
      <c r="F15" s="56">
        <v>199063.21799999999</v>
      </c>
      <c r="G15" s="56">
        <v>45458.258999999998</v>
      </c>
      <c r="H15" s="56">
        <v>23635.903999999999</v>
      </c>
      <c r="I15" s="56">
        <v>11849.934999999999</v>
      </c>
      <c r="J15" s="56">
        <v>37624.601000000002</v>
      </c>
      <c r="K15" s="56">
        <v>99808.558999999994</v>
      </c>
      <c r="L15" s="56">
        <v>95174.532000000007</v>
      </c>
      <c r="M15" s="56">
        <v>243597.389</v>
      </c>
      <c r="N15" s="56">
        <v>48186.474999999999</v>
      </c>
      <c r="O15" s="56">
        <v>13620.681</v>
      </c>
      <c r="P15" s="56">
        <v>43984.966</v>
      </c>
      <c r="Q15" s="56">
        <v>22447.844000000001</v>
      </c>
      <c r="R15" s="56">
        <v>30523.726999999999</v>
      </c>
      <c r="S15" s="56">
        <v>22630.432000000001</v>
      </c>
    </row>
    <row r="16" spans="1:20" ht="11.1" customHeight="1" x14ac:dyDescent="0.2">
      <c r="A16" s="27">
        <f>IF(D16&lt;&gt;"",COUNTA($D$6:D16),"")</f>
        <v>11</v>
      </c>
      <c r="B16" s="55">
        <v>2013</v>
      </c>
      <c r="C16" s="56">
        <v>1162763</v>
      </c>
      <c r="D16" s="56">
        <v>16002.491</v>
      </c>
      <c r="E16" s="56">
        <v>180510.88</v>
      </c>
      <c r="F16" s="56">
        <v>206523.37599999999</v>
      </c>
      <c r="G16" s="56">
        <v>47209.866999999998</v>
      </c>
      <c r="H16" s="56">
        <v>24374.55</v>
      </c>
      <c r="I16" s="56">
        <v>12343.333000000001</v>
      </c>
      <c r="J16" s="56">
        <v>39434.605000000003</v>
      </c>
      <c r="K16" s="56">
        <v>102471.429</v>
      </c>
      <c r="L16" s="56">
        <v>98494.22</v>
      </c>
      <c r="M16" s="56">
        <v>248468.77499999999</v>
      </c>
      <c r="N16" s="56">
        <v>50095.991999999998</v>
      </c>
      <c r="O16" s="56">
        <v>13929.118</v>
      </c>
      <c r="P16" s="56">
        <v>45469.341</v>
      </c>
      <c r="Q16" s="56">
        <v>22799.439999999999</v>
      </c>
      <c r="R16" s="56">
        <v>31374.701000000001</v>
      </c>
      <c r="S16" s="56">
        <v>23260.877</v>
      </c>
    </row>
    <row r="17" spans="1:19" ht="11.1" customHeight="1" x14ac:dyDescent="0.2">
      <c r="A17" s="27">
        <f>IF(D17&lt;&gt;"",COUNTA($D$6:D17),"")</f>
        <v>12</v>
      </c>
      <c r="B17" s="55">
        <v>2014</v>
      </c>
      <c r="C17" s="56">
        <v>1210526</v>
      </c>
      <c r="D17" s="56">
        <v>16614.97</v>
      </c>
      <c r="E17" s="56">
        <v>187244.45199999999</v>
      </c>
      <c r="F17" s="56">
        <v>215982.76</v>
      </c>
      <c r="G17" s="56">
        <v>49720.216</v>
      </c>
      <c r="H17" s="56">
        <v>25256.210999999999</v>
      </c>
      <c r="I17" s="56">
        <v>12707.861999999999</v>
      </c>
      <c r="J17" s="56">
        <v>40857.705000000002</v>
      </c>
      <c r="K17" s="56">
        <v>106458.633</v>
      </c>
      <c r="L17" s="56">
        <v>103021.842</v>
      </c>
      <c r="M17" s="56">
        <v>259251.28</v>
      </c>
      <c r="N17" s="56">
        <v>51833.777999999998</v>
      </c>
      <c r="O17" s="56">
        <v>14223.15</v>
      </c>
      <c r="P17" s="56">
        <v>47317.978000000003</v>
      </c>
      <c r="Q17" s="56">
        <v>23576.921999999999</v>
      </c>
      <c r="R17" s="56">
        <v>32302.324000000001</v>
      </c>
      <c r="S17" s="56">
        <v>24155.919999999998</v>
      </c>
    </row>
    <row r="18" spans="1:19" ht="11.1" customHeight="1" x14ac:dyDescent="0.2">
      <c r="A18" s="27">
        <f>IF(D18&lt;&gt;"",COUNTA($D$6:D18),"")</f>
        <v>13</v>
      </c>
      <c r="B18" s="55">
        <v>2015</v>
      </c>
      <c r="C18" s="56">
        <v>1261046</v>
      </c>
      <c r="D18" s="56">
        <v>17439.740000000002</v>
      </c>
      <c r="E18" s="56">
        <v>194984.34099999999</v>
      </c>
      <c r="F18" s="56">
        <v>226517.06700000001</v>
      </c>
      <c r="G18" s="56">
        <v>52777.152000000002</v>
      </c>
      <c r="H18" s="56">
        <v>26394.863000000001</v>
      </c>
      <c r="I18" s="56">
        <v>13107.968999999999</v>
      </c>
      <c r="J18" s="56">
        <v>42503.883999999998</v>
      </c>
      <c r="K18" s="56">
        <v>110540.162</v>
      </c>
      <c r="L18" s="56">
        <v>107278.041</v>
      </c>
      <c r="M18" s="56">
        <v>268412.022</v>
      </c>
      <c r="N18" s="56">
        <v>53748.648999999998</v>
      </c>
      <c r="O18" s="56">
        <v>14549.555</v>
      </c>
      <c r="P18" s="56">
        <v>49685.177000000003</v>
      </c>
      <c r="Q18" s="56">
        <v>24439.844000000001</v>
      </c>
      <c r="R18" s="56">
        <v>33532.648000000001</v>
      </c>
      <c r="S18" s="56">
        <v>25134.885999999999</v>
      </c>
    </row>
    <row r="19" spans="1:19" ht="11.1" customHeight="1" x14ac:dyDescent="0.2">
      <c r="A19" s="27">
        <f>IF(D19&lt;&gt;"",COUNTA($D$6:D19),"")</f>
        <v>14</v>
      </c>
      <c r="B19" s="55">
        <v>2016</v>
      </c>
      <c r="C19" s="56">
        <v>1313447</v>
      </c>
      <c r="D19" s="56">
        <v>18127.504000000001</v>
      </c>
      <c r="E19" s="56">
        <v>203128.946</v>
      </c>
      <c r="F19" s="56">
        <v>237155.91500000001</v>
      </c>
      <c r="G19" s="56">
        <v>56177.036999999997</v>
      </c>
      <c r="H19" s="56">
        <v>27378.057000000001</v>
      </c>
      <c r="I19" s="56">
        <v>13668.753000000001</v>
      </c>
      <c r="J19" s="56">
        <v>44553.317999999999</v>
      </c>
      <c r="K19" s="56">
        <v>114889.526</v>
      </c>
      <c r="L19" s="56">
        <v>111526.63800000001</v>
      </c>
      <c r="M19" s="56">
        <v>278297.99699999997</v>
      </c>
      <c r="N19" s="56">
        <v>55531.514999999999</v>
      </c>
      <c r="O19" s="56">
        <v>14947.079</v>
      </c>
      <c r="P19" s="56">
        <v>51852.324999999997</v>
      </c>
      <c r="Q19" s="56">
        <v>25271.864000000001</v>
      </c>
      <c r="R19" s="56">
        <v>34957.334999999999</v>
      </c>
      <c r="S19" s="56">
        <v>25983.190999999999</v>
      </c>
    </row>
    <row r="20" spans="1:19" ht="11.1" customHeight="1" x14ac:dyDescent="0.2">
      <c r="A20" s="27">
        <f>IF(D20&lt;&gt;"",COUNTA($D$6:D20),"")</f>
        <v>15</v>
      </c>
      <c r="B20" s="55">
        <v>2017</v>
      </c>
      <c r="C20" s="56">
        <v>1370590</v>
      </c>
      <c r="D20" s="56">
        <v>18898.433000000001</v>
      </c>
      <c r="E20" s="56">
        <v>212243.68799999999</v>
      </c>
      <c r="F20" s="56">
        <v>248262.93299999999</v>
      </c>
      <c r="G20" s="56">
        <v>60215.290999999997</v>
      </c>
      <c r="H20" s="56">
        <v>28739.573</v>
      </c>
      <c r="I20" s="56">
        <v>14267.200999999999</v>
      </c>
      <c r="J20" s="56">
        <v>46269.925999999999</v>
      </c>
      <c r="K20" s="56">
        <v>120132.80899999999</v>
      </c>
      <c r="L20" s="56">
        <v>115637.64599999999</v>
      </c>
      <c r="M20" s="56">
        <v>288932.53100000002</v>
      </c>
      <c r="N20" s="56">
        <v>57491.006000000001</v>
      </c>
      <c r="O20" s="56">
        <v>15421.351000000001</v>
      </c>
      <c r="P20" s="56">
        <v>54120.544999999998</v>
      </c>
      <c r="Q20" s="56">
        <v>26232.225999999999</v>
      </c>
      <c r="R20" s="56">
        <v>36580.964</v>
      </c>
      <c r="S20" s="56">
        <v>27143.877</v>
      </c>
    </row>
    <row r="21" spans="1:19" ht="11.1" customHeight="1" x14ac:dyDescent="0.2">
      <c r="A21" s="27">
        <f>IF(D21&lt;&gt;"",COUNTA($D$6:D21),"")</f>
        <v>16</v>
      </c>
      <c r="B21" s="55">
        <v>2018</v>
      </c>
      <c r="C21" s="56">
        <v>1438624</v>
      </c>
      <c r="D21" s="56">
        <v>19845.646000000001</v>
      </c>
      <c r="E21" s="56">
        <v>221767.81299999999</v>
      </c>
      <c r="F21" s="56">
        <v>259869.59700000001</v>
      </c>
      <c r="G21" s="56">
        <v>64768.76</v>
      </c>
      <c r="H21" s="56">
        <v>30059.601999999999</v>
      </c>
      <c r="I21" s="56">
        <v>14890.262000000001</v>
      </c>
      <c r="J21" s="56">
        <v>48462.048000000003</v>
      </c>
      <c r="K21" s="56">
        <v>126102.27499999999</v>
      </c>
      <c r="L21" s="56">
        <v>121936.42</v>
      </c>
      <c r="M21" s="56">
        <v>304294.64</v>
      </c>
      <c r="N21" s="56">
        <v>59858.485000000001</v>
      </c>
      <c r="O21" s="56">
        <v>16055.33</v>
      </c>
      <c r="P21" s="56">
        <v>56706.264000000003</v>
      </c>
      <c r="Q21" s="56">
        <v>27195.095000000001</v>
      </c>
      <c r="R21" s="56">
        <v>38671.542000000001</v>
      </c>
      <c r="S21" s="56">
        <v>28140.221000000001</v>
      </c>
    </row>
    <row r="22" spans="1:19" ht="11.1" customHeight="1" x14ac:dyDescent="0.2">
      <c r="A22" s="27">
        <f>IF(D22&lt;&gt;"",COUNTA($D$6:D22),"")</f>
        <v>17</v>
      </c>
      <c r="B22" s="55">
        <v>2019</v>
      </c>
      <c r="C22" s="56">
        <v>1500260</v>
      </c>
      <c r="D22" s="56">
        <v>20854.705999999998</v>
      </c>
      <c r="E22" s="56">
        <v>229487.34700000001</v>
      </c>
      <c r="F22" s="56">
        <v>271563.174</v>
      </c>
      <c r="G22" s="56">
        <v>69688.088000000003</v>
      </c>
      <c r="H22" s="56">
        <v>31316.188999999998</v>
      </c>
      <c r="I22" s="56">
        <v>15324.617</v>
      </c>
      <c r="J22" s="56">
        <v>51193.917999999998</v>
      </c>
      <c r="K22" s="56">
        <v>131117.541</v>
      </c>
      <c r="L22" s="56">
        <v>127137.55899999999</v>
      </c>
      <c r="M22" s="56">
        <v>317100.11099999998</v>
      </c>
      <c r="N22" s="56">
        <v>62161.616999999998</v>
      </c>
      <c r="O22" s="56">
        <v>16363.032999999999</v>
      </c>
      <c r="P22" s="56">
        <v>59472.463000000003</v>
      </c>
      <c r="Q22" s="56">
        <v>28101.391</v>
      </c>
      <c r="R22" s="56">
        <v>40417.620000000003</v>
      </c>
      <c r="S22" s="56">
        <v>28960.626</v>
      </c>
    </row>
    <row r="23" spans="1:19" ht="11.1" customHeight="1" x14ac:dyDescent="0.2">
      <c r="A23" s="27">
        <f>IF(D23&lt;&gt;"",COUNTA($D$6:D23),"")</f>
        <v>18</v>
      </c>
      <c r="B23" s="55">
        <v>2020</v>
      </c>
      <c r="C23" s="56">
        <v>1491074</v>
      </c>
      <c r="D23" s="56">
        <v>21010.605</v>
      </c>
      <c r="E23" s="56">
        <v>224278.424</v>
      </c>
      <c r="F23" s="56">
        <v>269311.38699999999</v>
      </c>
      <c r="G23" s="56">
        <v>71413.073000000004</v>
      </c>
      <c r="H23" s="56">
        <v>31697.768</v>
      </c>
      <c r="I23" s="56">
        <v>15038.197</v>
      </c>
      <c r="J23" s="56">
        <v>50875.633999999998</v>
      </c>
      <c r="K23" s="56">
        <v>129689.802</v>
      </c>
      <c r="L23" s="56">
        <v>126398.723</v>
      </c>
      <c r="M23" s="56">
        <v>315784</v>
      </c>
      <c r="N23" s="56">
        <v>61899.440999999999</v>
      </c>
      <c r="O23" s="56">
        <v>15945.076999999999</v>
      </c>
      <c r="P23" s="56">
        <v>59857.351000000002</v>
      </c>
      <c r="Q23" s="56">
        <v>28381.995999999999</v>
      </c>
      <c r="R23" s="56">
        <v>40863.237000000001</v>
      </c>
      <c r="S23" s="56">
        <v>28629.285</v>
      </c>
    </row>
    <row r="24" spans="1:19" ht="11.1" customHeight="1" x14ac:dyDescent="0.2">
      <c r="A24" s="27">
        <f>IF(D24&lt;&gt;"",COUNTA($D$6:D24),"")</f>
        <v>19</v>
      </c>
      <c r="B24" s="55">
        <v>2021</v>
      </c>
      <c r="C24" s="56">
        <v>1547623</v>
      </c>
      <c r="D24" s="56">
        <v>21730.148000000001</v>
      </c>
      <c r="E24" s="56">
        <v>233072.68799999999</v>
      </c>
      <c r="F24" s="56">
        <v>279633.51899999997</v>
      </c>
      <c r="G24" s="56">
        <v>76517.350999999995</v>
      </c>
      <c r="H24" s="56">
        <v>33147.421000000002</v>
      </c>
      <c r="I24" s="56">
        <v>15509.74</v>
      </c>
      <c r="J24" s="56">
        <v>52920.523000000001</v>
      </c>
      <c r="K24" s="56">
        <v>134420.17499999999</v>
      </c>
      <c r="L24" s="56">
        <v>130084.799</v>
      </c>
      <c r="M24" s="56">
        <v>326995.08</v>
      </c>
      <c r="N24" s="56">
        <v>64011.915999999997</v>
      </c>
      <c r="O24" s="56">
        <v>16331.043</v>
      </c>
      <c r="P24" s="56">
        <v>61865.544000000002</v>
      </c>
      <c r="Q24" s="56">
        <v>29365.792000000001</v>
      </c>
      <c r="R24" s="56">
        <v>42488.065000000002</v>
      </c>
      <c r="S24" s="56">
        <v>29529.196</v>
      </c>
    </row>
    <row r="25" spans="1:19" ht="11.1" customHeight="1" x14ac:dyDescent="0.2">
      <c r="A25" s="27">
        <f>IF(D25&lt;&gt;"",COUNTA($D$6:D25),"")</f>
        <v>20</v>
      </c>
      <c r="B25" s="55">
        <v>2022</v>
      </c>
      <c r="C25" s="56">
        <v>1645587</v>
      </c>
      <c r="D25" s="56">
        <v>23357.893</v>
      </c>
      <c r="E25" s="56">
        <v>244075.005</v>
      </c>
      <c r="F25" s="56">
        <v>297890.11300000001</v>
      </c>
      <c r="G25" s="56">
        <v>84665.835999999996</v>
      </c>
      <c r="H25" s="56">
        <v>35562.909</v>
      </c>
      <c r="I25" s="56">
        <v>16441.352999999999</v>
      </c>
      <c r="J25" s="56">
        <v>57747.758000000002</v>
      </c>
      <c r="K25" s="56">
        <v>142751.886</v>
      </c>
      <c r="L25" s="56">
        <v>136737.94500000001</v>
      </c>
      <c r="M25" s="56">
        <v>346500.83799999999</v>
      </c>
      <c r="N25" s="56">
        <v>68209.269</v>
      </c>
      <c r="O25" s="56">
        <v>17130.151999999998</v>
      </c>
      <c r="P25" s="56">
        <v>66161.601999999999</v>
      </c>
      <c r="Q25" s="56">
        <v>31227.25</v>
      </c>
      <c r="R25" s="56">
        <v>45426.368999999999</v>
      </c>
      <c r="S25" s="56">
        <v>31700.822</v>
      </c>
    </row>
    <row r="26" spans="1:19" ht="20.100000000000001" customHeight="1" x14ac:dyDescent="0.2">
      <c r="A26" s="27" t="str">
        <f>IF(D26&lt;&gt;"",COUNTA($D$6:D26),"")</f>
        <v/>
      </c>
      <c r="B26" s="55"/>
      <c r="C26" s="201" t="s">
        <v>93</v>
      </c>
      <c r="D26" s="202"/>
      <c r="E26" s="202"/>
      <c r="F26" s="202"/>
      <c r="G26" s="202"/>
      <c r="H26" s="202"/>
      <c r="I26" s="202"/>
      <c r="J26" s="202"/>
      <c r="K26" s="202" t="s">
        <v>93</v>
      </c>
      <c r="L26" s="202"/>
      <c r="M26" s="202"/>
      <c r="N26" s="202"/>
      <c r="O26" s="202"/>
      <c r="P26" s="202"/>
      <c r="Q26" s="202"/>
      <c r="R26" s="202"/>
      <c r="S26" s="202"/>
    </row>
    <row r="27" spans="1:19" ht="11.1" customHeight="1" x14ac:dyDescent="0.2">
      <c r="A27" s="27">
        <f>IF(D27&lt;&gt;"",COUNTA($D$6:D27),"")</f>
        <v>21</v>
      </c>
      <c r="B27" s="55">
        <v>2004</v>
      </c>
      <c r="C27" s="60">
        <v>0.4355824305917716</v>
      </c>
      <c r="D27" s="60">
        <v>-0.55882964783083311</v>
      </c>
      <c r="E27" s="60">
        <v>0.72473222157216466</v>
      </c>
      <c r="F27" s="60">
        <v>0.8626748828916242</v>
      </c>
      <c r="G27" s="60">
        <v>-0.29722395543331748</v>
      </c>
      <c r="H27" s="60">
        <v>-0.25751933711497832</v>
      </c>
      <c r="I27" s="60">
        <v>-4.228019986436661E-2</v>
      </c>
      <c r="J27" s="60">
        <v>0.7654028311704304</v>
      </c>
      <c r="K27" s="60">
        <v>9.7599056375585636E-2</v>
      </c>
      <c r="L27" s="77">
        <v>0.11678000337045047</v>
      </c>
      <c r="M27" s="60">
        <v>0.45587024176716429</v>
      </c>
      <c r="N27" s="60">
        <v>0.73092330057251043</v>
      </c>
      <c r="O27" s="60">
        <v>0.97654030317926077</v>
      </c>
      <c r="P27" s="60">
        <v>0.32764185591968692</v>
      </c>
      <c r="Q27" s="60">
        <v>9.9674386484808294E-2</v>
      </c>
      <c r="R27" s="60">
        <v>-0.62415657366808996</v>
      </c>
      <c r="S27" s="60">
        <v>1.0067001169176875</v>
      </c>
    </row>
    <row r="28" spans="1:19" ht="11.1" customHeight="1" x14ac:dyDescent="0.2">
      <c r="A28" s="27">
        <f>IF(D28&lt;&gt;"",COUNTA($D$6:D28),"")</f>
        <v>22</v>
      </c>
      <c r="B28" s="55">
        <v>2005</v>
      </c>
      <c r="C28" s="60">
        <v>-6.7370902561956575E-2</v>
      </c>
      <c r="D28" s="60">
        <v>7.9158702474425663E-2</v>
      </c>
      <c r="E28" s="60">
        <v>0.58441208773465869</v>
      </c>
      <c r="F28" s="60">
        <v>0.54683906140565364</v>
      </c>
      <c r="G28" s="60">
        <v>-0.85614686414336938</v>
      </c>
      <c r="H28" s="60">
        <v>-0.30441645393022576</v>
      </c>
      <c r="I28" s="60">
        <v>0.27693391298760162</v>
      </c>
      <c r="J28" s="60">
        <v>1.6825917926802603</v>
      </c>
      <c r="K28" s="60">
        <v>-0.16956143472294008</v>
      </c>
      <c r="L28" s="60">
        <v>-1.2429815491486851</v>
      </c>
      <c r="M28" s="60">
        <v>-0.19477901117943966</v>
      </c>
      <c r="N28" s="60">
        <v>-0.4409582383906549</v>
      </c>
      <c r="O28" s="60">
        <v>0.61072044435016426</v>
      </c>
      <c r="P28" s="60">
        <v>-1.2150635751620287</v>
      </c>
      <c r="Q28" s="60">
        <v>-0.90410679081334444</v>
      </c>
      <c r="R28" s="60">
        <v>-0.6665437420753475</v>
      </c>
      <c r="S28" s="60">
        <v>-0.36700133777321414</v>
      </c>
    </row>
    <row r="29" spans="1:19" ht="11.1" customHeight="1" x14ac:dyDescent="0.2">
      <c r="A29" s="27">
        <f>IF(D29&lt;&gt;"",COUNTA($D$6:D29),"")</f>
        <v>23</v>
      </c>
      <c r="B29" s="55">
        <v>2006</v>
      </c>
      <c r="C29" s="60">
        <v>1.5442174335318917</v>
      </c>
      <c r="D29" s="60">
        <v>0.80225816507937431</v>
      </c>
      <c r="E29" s="60">
        <v>2.2482502745476443</v>
      </c>
      <c r="F29" s="60">
        <v>2.0331063367210613</v>
      </c>
      <c r="G29" s="60">
        <v>1.1162788237523606</v>
      </c>
      <c r="H29" s="60">
        <v>1.3634031270939992</v>
      </c>
      <c r="I29" s="60">
        <v>2.820400595556388</v>
      </c>
      <c r="J29" s="60">
        <v>2.0861259381956527</v>
      </c>
      <c r="K29" s="60">
        <v>2.1801581888188029</v>
      </c>
      <c r="L29" s="60">
        <v>2.4506803754863422</v>
      </c>
      <c r="M29" s="60">
        <v>0.20626683068330118</v>
      </c>
      <c r="N29" s="60">
        <v>1.1798216886540782</v>
      </c>
      <c r="O29" s="60">
        <v>0.52011539662873907</v>
      </c>
      <c r="P29" s="60">
        <v>2.2244688010483156</v>
      </c>
      <c r="Q29" s="60">
        <v>1.7044915062301322</v>
      </c>
      <c r="R29" s="60">
        <v>0.35634088844481682</v>
      </c>
      <c r="S29" s="60">
        <v>1.822779766071229</v>
      </c>
    </row>
    <row r="30" spans="1:19" ht="11.1" customHeight="1" x14ac:dyDescent="0.2">
      <c r="A30" s="27">
        <f>IF(D30&lt;&gt;"",COUNTA($D$6:D30),"")</f>
        <v>24</v>
      </c>
      <c r="B30" s="55">
        <v>2007</v>
      </c>
      <c r="C30" s="60">
        <v>3.3997640147291079</v>
      </c>
      <c r="D30" s="60">
        <v>3.5378605076091101</v>
      </c>
      <c r="E30" s="60">
        <v>3.6508571111447865</v>
      </c>
      <c r="F30" s="60">
        <v>4.3600904494594035</v>
      </c>
      <c r="G30" s="60">
        <v>3.1650955570121644</v>
      </c>
      <c r="H30" s="60">
        <v>3.8816169618774294</v>
      </c>
      <c r="I30" s="60">
        <v>3.26338205984958</v>
      </c>
      <c r="J30" s="60">
        <v>3.8962003569747288</v>
      </c>
      <c r="K30" s="60">
        <v>4.0579366272609008</v>
      </c>
      <c r="L30" s="60">
        <v>2.5642829548306523</v>
      </c>
      <c r="M30" s="60">
        <v>2.6327974348980683</v>
      </c>
      <c r="N30" s="60">
        <v>3.0992120569997605</v>
      </c>
      <c r="O30" s="60">
        <v>2.5036057121217543</v>
      </c>
      <c r="P30" s="60">
        <v>3.6645706100025657</v>
      </c>
      <c r="Q30" s="60">
        <v>2.4605837173711662</v>
      </c>
      <c r="R30" s="60">
        <v>3.1987342027890362</v>
      </c>
      <c r="S30" s="60">
        <v>3.1807783584067839</v>
      </c>
    </row>
    <row r="31" spans="1:19" ht="11.1" customHeight="1" x14ac:dyDescent="0.2">
      <c r="A31" s="27">
        <f>IF(D31&lt;&gt;"",COUNTA($D$6:D31),"")</f>
        <v>25</v>
      </c>
      <c r="B31" s="55">
        <v>2008</v>
      </c>
      <c r="C31" s="60">
        <v>4.1895049393311075</v>
      </c>
      <c r="D31" s="60">
        <v>3.0215158239616668</v>
      </c>
      <c r="E31" s="60">
        <v>3.9749471604354647</v>
      </c>
      <c r="F31" s="60">
        <v>4.6842522828945796</v>
      </c>
      <c r="G31" s="60">
        <v>4.1342768697494616</v>
      </c>
      <c r="H31" s="60">
        <v>3.7092476477854812</v>
      </c>
      <c r="I31" s="60">
        <v>4.5725491965432949</v>
      </c>
      <c r="J31" s="60">
        <v>4.9663445171891274</v>
      </c>
      <c r="K31" s="60">
        <v>4.4411354883525966</v>
      </c>
      <c r="L31" s="60">
        <v>3.7911673752029507</v>
      </c>
      <c r="M31" s="60">
        <v>4.3888634920759246</v>
      </c>
      <c r="N31" s="60">
        <v>3.7069632752833557</v>
      </c>
      <c r="O31" s="60">
        <v>1.6755766966200203</v>
      </c>
      <c r="P31" s="60">
        <v>4.039151647863032</v>
      </c>
      <c r="Q31" s="60">
        <v>4.4718214054916974</v>
      </c>
      <c r="R31" s="60">
        <v>3.3448594556038396</v>
      </c>
      <c r="S31" s="60">
        <v>3.7544358902348542</v>
      </c>
    </row>
    <row r="32" spans="1:19" ht="11.1" customHeight="1" x14ac:dyDescent="0.2">
      <c r="A32" s="27">
        <f>IF(D32&lt;&gt;"",COUNTA($D$6:D32),"")</f>
        <v>26</v>
      </c>
      <c r="B32" s="55">
        <v>2009</v>
      </c>
      <c r="C32" s="60">
        <v>0.18928804048299011</v>
      </c>
      <c r="D32" s="60">
        <v>2.5650274229971055</v>
      </c>
      <c r="E32" s="60">
        <v>-1.9709025308139494</v>
      </c>
      <c r="F32" s="60">
        <v>-0.30512850855262158</v>
      </c>
      <c r="G32" s="60">
        <v>2.3633075304203577</v>
      </c>
      <c r="H32" s="60">
        <v>2.2027359762574941</v>
      </c>
      <c r="I32" s="60">
        <v>-0.14377224757627727</v>
      </c>
      <c r="J32" s="60">
        <v>2.3149412891986643</v>
      </c>
      <c r="K32" s="60">
        <v>-0.30839418198773316</v>
      </c>
      <c r="L32" s="60">
        <v>1.774663739436712</v>
      </c>
      <c r="M32" s="60">
        <v>0.24071823571368753</v>
      </c>
      <c r="N32" s="60">
        <v>0.94478282314057682</v>
      </c>
      <c r="O32" s="60">
        <v>-2.2550220260527114</v>
      </c>
      <c r="P32" s="60">
        <v>0.83871257216815709</v>
      </c>
      <c r="Q32" s="60">
        <v>2.6177593941358936</v>
      </c>
      <c r="R32" s="60">
        <v>1.0187385547506833</v>
      </c>
      <c r="S32" s="60">
        <v>3.3527525877522701E-3</v>
      </c>
    </row>
    <row r="33" spans="1:19" ht="11.1" customHeight="1" x14ac:dyDescent="0.2">
      <c r="A33" s="27">
        <f>IF(D33&lt;&gt;"",COUNTA($D$6:D33),"")</f>
        <v>27</v>
      </c>
      <c r="B33" s="55">
        <v>2010</v>
      </c>
      <c r="C33" s="60">
        <v>3.0577923045610342</v>
      </c>
      <c r="D33" s="60">
        <v>1.9598197222653497</v>
      </c>
      <c r="E33" s="60">
        <v>3.5702551654275041</v>
      </c>
      <c r="F33" s="60">
        <v>3.936774887905516</v>
      </c>
      <c r="G33" s="60">
        <v>3.3399266041835767</v>
      </c>
      <c r="H33" s="60">
        <v>2.9015531784824065</v>
      </c>
      <c r="I33" s="60">
        <v>2.0185713124688274</v>
      </c>
      <c r="J33" s="60">
        <v>1.8154920219451069</v>
      </c>
      <c r="K33" s="60">
        <v>1.9172667747170564</v>
      </c>
      <c r="L33" s="60">
        <v>3.2596696560027012</v>
      </c>
      <c r="M33" s="60">
        <v>2.71814982226726</v>
      </c>
      <c r="N33" s="60">
        <v>2.4665261561539165</v>
      </c>
      <c r="O33" s="60">
        <v>4.7090551165233085</v>
      </c>
      <c r="P33" s="60">
        <v>3.5657743989366204</v>
      </c>
      <c r="Q33" s="60">
        <v>3.2179843079787602</v>
      </c>
      <c r="R33" s="60">
        <v>2.1007123522979847</v>
      </c>
      <c r="S33" s="60">
        <v>3.0952488516838685</v>
      </c>
    </row>
    <row r="34" spans="1:19" ht="11.1" customHeight="1" x14ac:dyDescent="0.2">
      <c r="A34" s="27">
        <f>IF(D34&lt;&gt;"",COUNTA($D$6:D34),"")</f>
        <v>28</v>
      </c>
      <c r="B34" s="55">
        <v>2011</v>
      </c>
      <c r="C34" s="60">
        <v>4.8941588413178421</v>
      </c>
      <c r="D34" s="60">
        <v>3.1475050556179234</v>
      </c>
      <c r="E34" s="60">
        <v>5.6969862641748525</v>
      </c>
      <c r="F34" s="60">
        <v>5.6556743675160428</v>
      </c>
      <c r="G34" s="60">
        <v>4.7099821741966128</v>
      </c>
      <c r="H34" s="60">
        <v>4.0072480671257562</v>
      </c>
      <c r="I34" s="60">
        <v>4.8798218685522441</v>
      </c>
      <c r="J34" s="60">
        <v>4.2009020114732127</v>
      </c>
      <c r="K34" s="60">
        <v>4.6315043835308911</v>
      </c>
      <c r="L34" s="60">
        <v>5.410167697730766</v>
      </c>
      <c r="M34" s="60">
        <v>4.7104306887530818</v>
      </c>
      <c r="N34" s="60">
        <v>4.1297598193259359</v>
      </c>
      <c r="O34" s="60">
        <v>4.6965160512004962</v>
      </c>
      <c r="P34" s="60">
        <v>3.8403281465035595</v>
      </c>
      <c r="Q34" s="60">
        <v>3.2355380461190881</v>
      </c>
      <c r="R34" s="60">
        <v>3.812529755591342</v>
      </c>
      <c r="S34" s="60">
        <v>3.9524899558064064</v>
      </c>
    </row>
    <row r="35" spans="1:19" ht="11.1" customHeight="1" x14ac:dyDescent="0.2">
      <c r="A35" s="27">
        <f>IF(D35&lt;&gt;"",COUNTA($D$6:D35),"")</f>
        <v>29</v>
      </c>
      <c r="B35" s="55">
        <v>2012</v>
      </c>
      <c r="C35" s="60">
        <v>4.2984080929497557</v>
      </c>
      <c r="D35" s="60">
        <v>3.6819436447298304</v>
      </c>
      <c r="E35" s="60">
        <v>4.8967532812993104</v>
      </c>
      <c r="F35" s="60">
        <v>5.0506902021159812</v>
      </c>
      <c r="G35" s="60">
        <v>4.0791285353887057</v>
      </c>
      <c r="H35" s="60">
        <v>2.4341514663840313</v>
      </c>
      <c r="I35" s="60">
        <v>3.577399444804612</v>
      </c>
      <c r="J35" s="60">
        <v>4.8731158421629068</v>
      </c>
      <c r="K35" s="60">
        <v>3.3030212921561537</v>
      </c>
      <c r="L35" s="60">
        <v>4.3929218190736234</v>
      </c>
      <c r="M35" s="60">
        <v>4.3920905927700566</v>
      </c>
      <c r="N35" s="60">
        <v>3.7336557757878528</v>
      </c>
      <c r="O35" s="60">
        <v>2.2061543637969985</v>
      </c>
      <c r="P35" s="60">
        <v>3.8731109561455819</v>
      </c>
      <c r="Q35" s="60">
        <v>3.4343693122912109</v>
      </c>
      <c r="R35" s="60">
        <v>3.4538030949856009</v>
      </c>
      <c r="S35" s="60">
        <v>3.8058593183612639</v>
      </c>
    </row>
    <row r="36" spans="1:19" ht="11.1" customHeight="1" x14ac:dyDescent="0.2">
      <c r="A36" s="27">
        <f>IF(D36&lt;&gt;"",COUNTA($D$6:D36),"")</f>
        <v>30</v>
      </c>
      <c r="B36" s="55">
        <v>2013</v>
      </c>
      <c r="C36" s="60">
        <v>3.1457436833640706</v>
      </c>
      <c r="D36" s="60">
        <v>1.8559854531557998</v>
      </c>
      <c r="E36" s="60">
        <v>3.7516782618607634</v>
      </c>
      <c r="F36" s="60">
        <v>3.7476325736882239</v>
      </c>
      <c r="G36" s="60">
        <v>3.8532227994037345</v>
      </c>
      <c r="H36" s="60">
        <v>3.1251015404361095</v>
      </c>
      <c r="I36" s="60">
        <v>4.1637190414968517</v>
      </c>
      <c r="J36" s="60">
        <v>4.8106928761849197</v>
      </c>
      <c r="K36" s="60">
        <v>2.6679776030029649</v>
      </c>
      <c r="L36" s="60">
        <v>3.4880003402590938</v>
      </c>
      <c r="M36" s="60">
        <v>1.9997693817645967</v>
      </c>
      <c r="N36" s="60">
        <v>3.962765485543402</v>
      </c>
      <c r="O36" s="60">
        <v>2.2644756161604547</v>
      </c>
      <c r="P36" s="60">
        <v>3.3747326302355218</v>
      </c>
      <c r="Q36" s="60">
        <v>1.5662795946016017</v>
      </c>
      <c r="R36" s="60">
        <v>2.7879098774536937</v>
      </c>
      <c r="S36" s="60">
        <v>2.785828392493789</v>
      </c>
    </row>
    <row r="37" spans="1:19" ht="11.1" customHeight="1" x14ac:dyDescent="0.2">
      <c r="A37" s="27">
        <f>IF(D37&lt;&gt;"",COUNTA($D$6:D37),"")</f>
        <v>31</v>
      </c>
      <c r="B37" s="55">
        <v>2014</v>
      </c>
      <c r="C37" s="60">
        <v>4.1077158457914464</v>
      </c>
      <c r="D37" s="60">
        <v>3.8273978719938038</v>
      </c>
      <c r="E37" s="60">
        <v>3.7302859528467205</v>
      </c>
      <c r="F37" s="60">
        <v>4.5802970023112541</v>
      </c>
      <c r="G37" s="60">
        <v>5.3174244273977722</v>
      </c>
      <c r="H37" s="60">
        <v>3.6171375471547167</v>
      </c>
      <c r="I37" s="60">
        <v>2.9532460964959788</v>
      </c>
      <c r="J37" s="60">
        <v>3.6087593624939314</v>
      </c>
      <c r="K37" s="60">
        <v>3.8910397160558774</v>
      </c>
      <c r="L37" s="60">
        <v>4.5968403018979185</v>
      </c>
      <c r="M37" s="60">
        <v>4.3395815027461699</v>
      </c>
      <c r="N37" s="60">
        <v>3.4689122435184037</v>
      </c>
      <c r="O37" s="60">
        <v>2.1109161398446048</v>
      </c>
      <c r="P37" s="60">
        <v>4.0656780136751927</v>
      </c>
      <c r="Q37" s="60">
        <v>3.4100925285884216</v>
      </c>
      <c r="R37" s="60">
        <v>2.9565955066790917</v>
      </c>
      <c r="S37" s="60">
        <v>3.8478471813423027</v>
      </c>
    </row>
    <row r="38" spans="1:19" ht="11.1" customHeight="1" x14ac:dyDescent="0.2">
      <c r="A38" s="27">
        <f>IF(D38&lt;&gt;"",COUNTA($D$6:D38),"")</f>
        <v>32</v>
      </c>
      <c r="B38" s="55">
        <v>2015</v>
      </c>
      <c r="C38" s="60">
        <v>4.1733923930589185</v>
      </c>
      <c r="D38" s="60">
        <v>4.9640173891376378</v>
      </c>
      <c r="E38" s="60">
        <v>4.1335745424382537</v>
      </c>
      <c r="F38" s="60">
        <v>4.8773832689238645</v>
      </c>
      <c r="G38" s="60">
        <v>6.1482757838381019</v>
      </c>
      <c r="H38" s="60">
        <v>4.5084038932047292</v>
      </c>
      <c r="I38" s="60">
        <v>3.1484997240291079</v>
      </c>
      <c r="J38" s="60">
        <v>4.0290540058478541</v>
      </c>
      <c r="K38" s="60">
        <v>3.8339107735865952</v>
      </c>
      <c r="L38" s="60">
        <v>4.1313559507118782</v>
      </c>
      <c r="M38" s="60">
        <v>3.5335378093407996</v>
      </c>
      <c r="N38" s="60">
        <v>3.6942531952812772</v>
      </c>
      <c r="O38" s="60">
        <v>2.294885450831913</v>
      </c>
      <c r="P38" s="60">
        <v>5.0027475814794968</v>
      </c>
      <c r="Q38" s="60">
        <v>3.6600282259066717</v>
      </c>
      <c r="R38" s="60">
        <v>3.8087785881907479</v>
      </c>
      <c r="S38" s="60">
        <v>4.0526959850835738</v>
      </c>
    </row>
    <row r="39" spans="1:19" ht="11.1" customHeight="1" x14ac:dyDescent="0.2">
      <c r="A39" s="27">
        <f>IF(D39&lt;&gt;"",COUNTA($D$6:D39),"")</f>
        <v>33</v>
      </c>
      <c r="B39" s="55">
        <v>2016</v>
      </c>
      <c r="C39" s="60">
        <v>4.1553599154987069</v>
      </c>
      <c r="D39" s="60">
        <v>3.943659710523221</v>
      </c>
      <c r="E39" s="60">
        <v>4.1770559411229868</v>
      </c>
      <c r="F39" s="60">
        <v>4.6967092329515339</v>
      </c>
      <c r="G39" s="60">
        <v>6.4419637497680924</v>
      </c>
      <c r="H39" s="60">
        <v>3.7249445090887576</v>
      </c>
      <c r="I39" s="60">
        <v>4.2781913811361676</v>
      </c>
      <c r="J39" s="60">
        <v>4.8217569951960257</v>
      </c>
      <c r="K39" s="60">
        <v>3.9346459434354699</v>
      </c>
      <c r="L39" s="60">
        <v>3.960360349980661</v>
      </c>
      <c r="M39" s="60">
        <v>3.6831342077517064</v>
      </c>
      <c r="N39" s="60">
        <v>3.3170433734995015</v>
      </c>
      <c r="O39" s="60">
        <v>2.7322072736932483</v>
      </c>
      <c r="P39" s="60">
        <v>4.3617596451352085</v>
      </c>
      <c r="Q39" s="60">
        <v>3.4043588821597979</v>
      </c>
      <c r="R39" s="60">
        <v>4.2486564138925189</v>
      </c>
      <c r="S39" s="60">
        <v>3.3750103342422051</v>
      </c>
    </row>
    <row r="40" spans="1:19" ht="11.1" customHeight="1" x14ac:dyDescent="0.2">
      <c r="A40" s="27">
        <f>IF(D40&lt;&gt;"",COUNTA($D$6:D40),"")</f>
        <v>34</v>
      </c>
      <c r="B40" s="55">
        <v>2017</v>
      </c>
      <c r="C40" s="60">
        <v>4.3506133098632835</v>
      </c>
      <c r="D40" s="60">
        <v>4.2528138457451172</v>
      </c>
      <c r="E40" s="60">
        <v>4.4871704301562216</v>
      </c>
      <c r="F40" s="60">
        <v>4.6834244045736746</v>
      </c>
      <c r="G40" s="60">
        <v>7.1884424947510137</v>
      </c>
      <c r="H40" s="60">
        <v>4.973019086051286</v>
      </c>
      <c r="I40" s="60">
        <v>4.378219432306663</v>
      </c>
      <c r="J40" s="60">
        <v>3.852929651614275</v>
      </c>
      <c r="K40" s="60">
        <v>4.5637606686618239</v>
      </c>
      <c r="L40" s="60">
        <v>3.6861220545355273</v>
      </c>
      <c r="M40" s="60">
        <v>3.8212757959591062</v>
      </c>
      <c r="N40" s="60">
        <v>3.5286107357236696</v>
      </c>
      <c r="O40" s="60">
        <v>3.1730079167976566</v>
      </c>
      <c r="P40" s="60">
        <v>4.374384369456914</v>
      </c>
      <c r="Q40" s="60">
        <v>3.8001233308314735</v>
      </c>
      <c r="R40" s="60">
        <v>4.6446017695570898</v>
      </c>
      <c r="S40" s="60">
        <v>4.4670648805221811</v>
      </c>
    </row>
    <row r="41" spans="1:19" ht="11.1" customHeight="1" x14ac:dyDescent="0.2">
      <c r="A41" s="27">
        <f>IF(D41&lt;&gt;"",COUNTA($D$6:D41),"")</f>
        <v>35</v>
      </c>
      <c r="B41" s="55">
        <v>2018</v>
      </c>
      <c r="C41" s="60">
        <v>4.9638476860330218</v>
      </c>
      <c r="D41" s="60">
        <v>5.0121245502206451</v>
      </c>
      <c r="E41" s="60">
        <v>4.4873537063679372</v>
      </c>
      <c r="F41" s="60">
        <v>4.6751497937068196</v>
      </c>
      <c r="G41" s="60">
        <v>7.5619812250014702</v>
      </c>
      <c r="H41" s="60">
        <v>4.5930710244024846</v>
      </c>
      <c r="I41" s="60">
        <v>4.3670864383280223</v>
      </c>
      <c r="J41" s="60">
        <v>4.737682096141671</v>
      </c>
      <c r="K41" s="60">
        <v>4.9690555391907969</v>
      </c>
      <c r="L41" s="60">
        <v>5.4469925823291145</v>
      </c>
      <c r="M41" s="60">
        <v>5.3168499050042932</v>
      </c>
      <c r="N41" s="60">
        <v>4.1179989092554754</v>
      </c>
      <c r="O41" s="60">
        <v>4.1110470801163919</v>
      </c>
      <c r="P41" s="60">
        <v>4.777703180926947</v>
      </c>
      <c r="Q41" s="60">
        <v>3.6705577330722905</v>
      </c>
      <c r="R41" s="60">
        <v>5.7149341389691095</v>
      </c>
      <c r="S41" s="60">
        <v>3.6706031345485393</v>
      </c>
    </row>
    <row r="42" spans="1:19" ht="11.1" customHeight="1" x14ac:dyDescent="0.2">
      <c r="A42" s="27">
        <f>IF(D42&lt;&gt;"",COUNTA($D$6:D42),"")</f>
        <v>36</v>
      </c>
      <c r="B42" s="55">
        <v>2019</v>
      </c>
      <c r="C42" s="60">
        <v>4.2843717329893005</v>
      </c>
      <c r="D42" s="60">
        <v>5.0845409617807356</v>
      </c>
      <c r="E42" s="60">
        <v>3.4809082055564122</v>
      </c>
      <c r="F42" s="60">
        <v>4.4997864832953125</v>
      </c>
      <c r="G42" s="60">
        <v>7.595217200391053</v>
      </c>
      <c r="H42" s="60">
        <v>4.1803181559090499</v>
      </c>
      <c r="I42" s="60">
        <v>2.9170406806811053</v>
      </c>
      <c r="J42" s="60">
        <v>5.6371327930672681</v>
      </c>
      <c r="K42" s="60">
        <v>3.977141570205613</v>
      </c>
      <c r="L42" s="60">
        <v>4.2654516181465718</v>
      </c>
      <c r="M42" s="60">
        <v>4.2082473092526378</v>
      </c>
      <c r="N42" s="60">
        <v>3.8476282852798565</v>
      </c>
      <c r="O42" s="60">
        <v>1.9165161974247804</v>
      </c>
      <c r="P42" s="60">
        <v>4.8781189323281815</v>
      </c>
      <c r="Q42" s="60">
        <v>3.3325715538040961</v>
      </c>
      <c r="R42" s="60">
        <v>4.5151496674221061</v>
      </c>
      <c r="S42" s="60">
        <v>2.9154177573800859</v>
      </c>
    </row>
    <row r="43" spans="1:19" ht="11.1" customHeight="1" x14ac:dyDescent="0.2">
      <c r="A43" s="27">
        <f>IF(D43&lt;&gt;"",COUNTA($D$6:D43),"")</f>
        <v>37</v>
      </c>
      <c r="B43" s="55">
        <v>2020</v>
      </c>
      <c r="C43" s="60">
        <v>-0.61229386906269578</v>
      </c>
      <c r="D43" s="60">
        <v>0.74754829917046062</v>
      </c>
      <c r="E43" s="60">
        <v>-2.2698083655130668</v>
      </c>
      <c r="F43" s="60">
        <v>-0.82919453578046631</v>
      </c>
      <c r="G43" s="60">
        <v>2.4752939124976425</v>
      </c>
      <c r="H43" s="60">
        <v>1.2184720177796857</v>
      </c>
      <c r="I43" s="60">
        <v>-1.8690189777662958</v>
      </c>
      <c r="J43" s="60">
        <v>-0.62172229130811985</v>
      </c>
      <c r="K43" s="60">
        <v>-1.0889000732556446</v>
      </c>
      <c r="L43" s="60">
        <v>-0.58113118248557849</v>
      </c>
      <c r="M43" s="60">
        <v>-0.41504589697226563</v>
      </c>
      <c r="N43" s="60">
        <v>-0.42176509018418873</v>
      </c>
      <c r="O43" s="60">
        <v>-2.5542697371569196</v>
      </c>
      <c r="P43" s="60">
        <v>0.64717010290964405</v>
      </c>
      <c r="Q43" s="60">
        <v>0.99854487630167488</v>
      </c>
      <c r="R43" s="60">
        <v>1.102531519668897</v>
      </c>
      <c r="S43" s="60">
        <v>-1.1441085562169824</v>
      </c>
    </row>
    <row r="44" spans="1:19" ht="11.1" customHeight="1" x14ac:dyDescent="0.2">
      <c r="A44" s="27">
        <f>IF(D44&lt;&gt;"",COUNTA($D$6:D44),"")</f>
        <v>38</v>
      </c>
      <c r="B44" s="55">
        <v>2021</v>
      </c>
      <c r="C44" s="60">
        <v>3.7925012440697108</v>
      </c>
      <c r="D44" s="60">
        <v>3.4246657818753912</v>
      </c>
      <c r="E44" s="60">
        <v>3.9211368811830067</v>
      </c>
      <c r="F44" s="60">
        <v>3.83278706295475</v>
      </c>
      <c r="G44" s="60">
        <v>7.1475400589469098</v>
      </c>
      <c r="H44" s="60">
        <v>4.5733598655905361</v>
      </c>
      <c r="I44" s="60">
        <v>3.1356352094602831</v>
      </c>
      <c r="J44" s="60">
        <v>4.0193877485634868</v>
      </c>
      <c r="K44" s="60">
        <v>3.647451786532915</v>
      </c>
      <c r="L44" s="60">
        <v>2.9162288293054988</v>
      </c>
      <c r="M44" s="60">
        <v>3.5502368707724266</v>
      </c>
      <c r="N44" s="60">
        <v>3.4127529520016182</v>
      </c>
      <c r="O44" s="60">
        <v>2.4205966518694142</v>
      </c>
      <c r="P44" s="60">
        <v>3.3549647060057834</v>
      </c>
      <c r="Q44" s="60">
        <v>3.4662678410637504</v>
      </c>
      <c r="R44" s="60">
        <v>3.9762586600762928</v>
      </c>
      <c r="S44" s="60">
        <v>3.14332334880176</v>
      </c>
    </row>
    <row r="45" spans="1:19" ht="11.1" customHeight="1" x14ac:dyDescent="0.2">
      <c r="A45" s="27">
        <f>IF(D45&lt;&gt;"",COUNTA($D$6:D45),"")</f>
        <v>39</v>
      </c>
      <c r="B45" s="55">
        <v>2022</v>
      </c>
      <c r="C45" s="60">
        <v>6.3299653727038176</v>
      </c>
      <c r="D45" s="60">
        <v>7.490722106448608</v>
      </c>
      <c r="E45" s="60">
        <v>4.7205518134325546</v>
      </c>
      <c r="F45" s="60">
        <v>6.5287573769008711</v>
      </c>
      <c r="G45" s="60">
        <v>10.649199029380931</v>
      </c>
      <c r="H45" s="60">
        <v>7.2871068913626793</v>
      </c>
      <c r="I45" s="60">
        <v>6.0066319615931665</v>
      </c>
      <c r="J45" s="60">
        <v>9.1216691112444224</v>
      </c>
      <c r="K45" s="60">
        <v>6.1982593014776244</v>
      </c>
      <c r="L45" s="60">
        <v>5.1144684476162352</v>
      </c>
      <c r="M45" s="60">
        <v>5.9651533594939714</v>
      </c>
      <c r="N45" s="60">
        <v>6.5571432043996305</v>
      </c>
      <c r="O45" s="60">
        <v>4.8931902267356717</v>
      </c>
      <c r="P45" s="60">
        <v>6.9441852802587496</v>
      </c>
      <c r="Q45" s="60">
        <v>6.3388653028666821</v>
      </c>
      <c r="R45" s="60">
        <v>6.9155985333763725</v>
      </c>
      <c r="S45" s="60">
        <v>7.3541656874098438</v>
      </c>
    </row>
    <row r="46" spans="1:19" ht="20.100000000000001" customHeight="1" x14ac:dyDescent="0.2">
      <c r="A46" s="27" t="str">
        <f>IF(D46&lt;&gt;"",COUNTA($D$6:D46),"")</f>
        <v/>
      </c>
      <c r="B46" s="55"/>
      <c r="C46" s="201" t="s">
        <v>85</v>
      </c>
      <c r="D46" s="202"/>
      <c r="E46" s="202"/>
      <c r="F46" s="202"/>
      <c r="G46" s="202"/>
      <c r="H46" s="202"/>
      <c r="I46" s="202"/>
      <c r="J46" s="202"/>
      <c r="K46" s="202" t="s">
        <v>85</v>
      </c>
      <c r="L46" s="202"/>
      <c r="M46" s="202"/>
      <c r="N46" s="202"/>
      <c r="O46" s="202"/>
      <c r="P46" s="202"/>
      <c r="Q46" s="202"/>
      <c r="R46" s="202"/>
      <c r="S46" s="202"/>
    </row>
    <row r="47" spans="1:19" ht="11.1" customHeight="1" x14ac:dyDescent="0.2">
      <c r="A47" s="27">
        <f>IF(D47&lt;&gt;"",COUNTA($D$6:D47),"")</f>
        <v>40</v>
      </c>
      <c r="B47" s="55">
        <v>2003</v>
      </c>
      <c r="C47" s="78">
        <v>100</v>
      </c>
      <c r="D47" s="60">
        <v>1.4444031123404386</v>
      </c>
      <c r="E47" s="60">
        <v>15.231901049402683</v>
      </c>
      <c r="F47" s="60">
        <v>16.845591584534237</v>
      </c>
      <c r="G47" s="60">
        <v>4.0402928601449224</v>
      </c>
      <c r="H47" s="60">
        <v>2.1373260805943022</v>
      </c>
      <c r="I47" s="60">
        <v>1.058592383303737</v>
      </c>
      <c r="J47" s="60">
        <v>3.1878190952120038</v>
      </c>
      <c r="K47" s="60">
        <v>9.0109541444694568</v>
      </c>
      <c r="L47" s="60">
        <v>8.3972175095555279</v>
      </c>
      <c r="M47" s="60">
        <v>22.123038888852214</v>
      </c>
      <c r="N47" s="60">
        <v>4.3736988088872462</v>
      </c>
      <c r="O47" s="60">
        <v>1.2856483345765972</v>
      </c>
      <c r="P47" s="60">
        <v>3.9317240218374341</v>
      </c>
      <c r="Q47" s="60">
        <v>2.0221019300295522</v>
      </c>
      <c r="R47" s="60">
        <v>2.8695316746213546</v>
      </c>
      <c r="S47" s="60">
        <v>2.0401585216382916</v>
      </c>
    </row>
    <row r="48" spans="1:19" ht="11.1" customHeight="1" x14ac:dyDescent="0.2">
      <c r="A48" s="27">
        <f>IF(D48&lt;&gt;"",COUNTA($D$6:D48),"")</f>
        <v>41</v>
      </c>
      <c r="B48" s="55">
        <v>2004</v>
      </c>
      <c r="C48" s="78">
        <v>100</v>
      </c>
      <c r="D48" s="60">
        <v>1.4301020860879634</v>
      </c>
      <c r="E48" s="60">
        <v>15.275753047848678</v>
      </c>
      <c r="F48" s="60">
        <v>16.917225808642538</v>
      </c>
      <c r="G48" s="60">
        <v>4.0108137419113836</v>
      </c>
      <c r="H48" s="60">
        <v>2.1225764824063353</v>
      </c>
      <c r="I48" s="60">
        <v>1.0535557047818005</v>
      </c>
      <c r="J48" s="60">
        <v>3.1982875740669128</v>
      </c>
      <c r="K48" s="60">
        <v>8.9806307011941637</v>
      </c>
      <c r="L48" s="60">
        <v>8.3705630783353797</v>
      </c>
      <c r="M48" s="60">
        <v>22.12750770383532</v>
      </c>
      <c r="N48" s="60">
        <v>4.3865601074428966</v>
      </c>
      <c r="O48" s="60">
        <v>1.2925729878830967</v>
      </c>
      <c r="P48" s="60">
        <v>3.927498501955947</v>
      </c>
      <c r="Q48" s="60">
        <v>2.0153389851860695</v>
      </c>
      <c r="R48" s="60">
        <v>2.8392540124028187</v>
      </c>
      <c r="S48" s="60">
        <v>2.0517596951110635</v>
      </c>
    </row>
    <row r="49" spans="1:19" ht="11.1" customHeight="1" x14ac:dyDescent="0.2">
      <c r="A49" s="27">
        <f>IF(D49&lt;&gt;"",COUNTA($D$6:D49),"")</f>
        <v>42</v>
      </c>
      <c r="B49" s="55">
        <v>2005</v>
      </c>
      <c r="C49" s="78">
        <v>100</v>
      </c>
      <c r="D49" s="60">
        <v>1.4321990217508074</v>
      </c>
      <c r="E49" s="60">
        <v>15.375384930753023</v>
      </c>
      <c r="F49" s="60">
        <v>17.021203145656525</v>
      </c>
      <c r="G49" s="60">
        <v>3.9791560791982827</v>
      </c>
      <c r="H49" s="60">
        <v>2.1175416172463009</v>
      </c>
      <c r="I49" s="60">
        <v>1.0571855932965155</v>
      </c>
      <c r="J49" s="60">
        <v>3.254294145632409</v>
      </c>
      <c r="K49" s="60">
        <v>8.9714471598545131</v>
      </c>
      <c r="L49" s="60">
        <v>8.2720915064204448</v>
      </c>
      <c r="M49" s="60">
        <v>22.099296458615147</v>
      </c>
      <c r="N49" s="60">
        <v>4.370161426463592</v>
      </c>
      <c r="O49" s="60">
        <v>1.3013437223894537</v>
      </c>
      <c r="P49" s="60">
        <v>3.8823925011126432</v>
      </c>
      <c r="Q49" s="60">
        <v>1.9984645521692708</v>
      </c>
      <c r="R49" s="60">
        <v>2.8222305046248692</v>
      </c>
      <c r="S49" s="60">
        <v>2.0456078540562701</v>
      </c>
    </row>
    <row r="50" spans="1:19" ht="11.1" customHeight="1" x14ac:dyDescent="0.2">
      <c r="A50" s="27">
        <f>IF(D50&lt;&gt;"",COUNTA($D$6:D50),"")</f>
        <v>43</v>
      </c>
      <c r="B50" s="55">
        <v>2006</v>
      </c>
      <c r="C50" s="78">
        <v>100</v>
      </c>
      <c r="D50" s="60">
        <v>1.4217342866303442</v>
      </c>
      <c r="E50" s="60">
        <v>15.481986529623924</v>
      </c>
      <c r="F50" s="60">
        <v>17.103152443678219</v>
      </c>
      <c r="G50" s="60">
        <v>3.962386689826185</v>
      </c>
      <c r="H50" s="60">
        <v>2.1137710251973112</v>
      </c>
      <c r="I50" s="60">
        <v>1.0704720461088879</v>
      </c>
      <c r="J50" s="60">
        <v>3.2716612564218543</v>
      </c>
      <c r="K50" s="60">
        <v>9.0276326229665695</v>
      </c>
      <c r="L50" s="60">
        <v>8.3459346517274096</v>
      </c>
      <c r="M50" s="60">
        <v>21.808115259265335</v>
      </c>
      <c r="N50" s="60">
        <v>4.3544789162381834</v>
      </c>
      <c r="O50" s="60">
        <v>1.2882193043724206</v>
      </c>
      <c r="P50" s="60">
        <v>3.9084009029189413</v>
      </c>
      <c r="Q50" s="60">
        <v>2.0016188632764385</v>
      </c>
      <c r="R50" s="60">
        <v>2.7892157106168542</v>
      </c>
      <c r="S50" s="60">
        <v>2.0512194911311208</v>
      </c>
    </row>
    <row r="51" spans="1:19" ht="11.1" customHeight="1" x14ac:dyDescent="0.2">
      <c r="A51" s="27">
        <f>IF(D51&lt;&gt;"",COUNTA($D$6:D51),"")</f>
        <v>44</v>
      </c>
      <c r="B51" s="55">
        <v>2007</v>
      </c>
      <c r="C51" s="78">
        <v>100</v>
      </c>
      <c r="D51" s="60">
        <v>1.4236330967549293</v>
      </c>
      <c r="E51" s="60">
        <v>15.51958255291693</v>
      </c>
      <c r="F51" s="60">
        <v>17.261998158321692</v>
      </c>
      <c r="G51" s="60">
        <v>3.9533939500241173</v>
      </c>
      <c r="H51" s="60">
        <v>2.123621403559325</v>
      </c>
      <c r="I51" s="60">
        <v>1.0690601176419001</v>
      </c>
      <c r="J51" s="60">
        <v>3.2873689474662307</v>
      </c>
      <c r="K51" s="60">
        <v>9.085096395781262</v>
      </c>
      <c r="L51" s="60">
        <v>8.2784986145651285</v>
      </c>
      <c r="M51" s="60">
        <v>21.646353811042136</v>
      </c>
      <c r="N51" s="60">
        <v>4.3418217581137206</v>
      </c>
      <c r="O51" s="60">
        <v>1.2770544005044779</v>
      </c>
      <c r="P51" s="60">
        <v>3.91841031005761</v>
      </c>
      <c r="Q51" s="60">
        <v>1.9834381544796424</v>
      </c>
      <c r="R51" s="60">
        <v>2.7837929176819909</v>
      </c>
      <c r="S51" s="60">
        <v>2.0468753066853758</v>
      </c>
    </row>
    <row r="52" spans="1:19" ht="11.1" customHeight="1" x14ac:dyDescent="0.2">
      <c r="A52" s="27">
        <f>IF(D52&lt;&gt;"",COUNTA($D$6:D52),"")</f>
        <v>45</v>
      </c>
      <c r="B52" s="55">
        <v>2008</v>
      </c>
      <c r="C52" s="78">
        <v>100</v>
      </c>
      <c r="D52" s="60">
        <v>1.4076738313542763</v>
      </c>
      <c r="E52" s="60">
        <v>15.487623027205771</v>
      </c>
      <c r="F52" s="60">
        <v>17.343967333032715</v>
      </c>
      <c r="G52" s="60">
        <v>3.9512983616413648</v>
      </c>
      <c r="H52" s="60">
        <v>2.1138326569467409</v>
      </c>
      <c r="I52" s="60">
        <v>1.0729904303822837</v>
      </c>
      <c r="J52" s="60">
        <v>3.3118796532892429</v>
      </c>
      <c r="K52" s="60">
        <v>9.1070380279573122</v>
      </c>
      <c r="L52" s="60">
        <v>8.246848238889724</v>
      </c>
      <c r="M52" s="60">
        <v>21.68777243348865</v>
      </c>
      <c r="N52" s="60">
        <v>4.3217131118793528</v>
      </c>
      <c r="O52" s="60">
        <v>1.2462410942431985</v>
      </c>
      <c r="P52" s="60">
        <v>3.9127557492860365</v>
      </c>
      <c r="Q52" s="60">
        <v>1.9888125657598077</v>
      </c>
      <c r="R52" s="60">
        <v>2.7612252116839522</v>
      </c>
      <c r="S52" s="60">
        <v>2.0383280725487247</v>
      </c>
    </row>
    <row r="53" spans="1:19" ht="11.1" customHeight="1" x14ac:dyDescent="0.2">
      <c r="A53" s="27">
        <f>IF(D53&lt;&gt;"",COUNTA($D$6:D53),"")</f>
        <v>46</v>
      </c>
      <c r="B53" s="55">
        <v>2009</v>
      </c>
      <c r="C53" s="78">
        <v>100</v>
      </c>
      <c r="D53" s="60">
        <v>1.4410533095828428</v>
      </c>
      <c r="E53" s="60">
        <v>15.153692944564074</v>
      </c>
      <c r="F53" s="60">
        <v>17.258377898841715</v>
      </c>
      <c r="G53" s="60">
        <v>4.0370380631281639</v>
      </c>
      <c r="H53" s="60">
        <v>2.1563131664197934</v>
      </c>
      <c r="I53" s="60">
        <v>1.0694234771798259</v>
      </c>
      <c r="J53" s="60">
        <v>3.3821457254617995</v>
      </c>
      <c r="K53" s="60">
        <v>9.0617995497275068</v>
      </c>
      <c r="L53" s="60">
        <v>8.3773447525051541</v>
      </c>
      <c r="M53" s="60">
        <v>21.698905423773226</v>
      </c>
      <c r="N53" s="60">
        <v>4.3543017425805557</v>
      </c>
      <c r="O53" s="60">
        <v>1.2158366497006017</v>
      </c>
      <c r="P53" s="60">
        <v>3.9381181370200604</v>
      </c>
      <c r="Q53" s="60">
        <v>2.0370190600686708</v>
      </c>
      <c r="R53" s="60">
        <v>2.7840849376749657</v>
      </c>
      <c r="S53" s="60">
        <v>2.0345452617871476</v>
      </c>
    </row>
    <row r="54" spans="1:19" ht="11.1" customHeight="1" x14ac:dyDescent="0.2">
      <c r="A54" s="27">
        <f>IF(D54&lt;&gt;"",COUNTA($D$6:D54),"")</f>
        <v>47</v>
      </c>
      <c r="B54" s="55">
        <v>2010</v>
      </c>
      <c r="C54" s="78">
        <v>100</v>
      </c>
      <c r="D54" s="60">
        <v>1.4257003994518698</v>
      </c>
      <c r="E54" s="60">
        <v>15.229045857385202</v>
      </c>
      <c r="F54" s="60">
        <v>17.405575051532786</v>
      </c>
      <c r="G54" s="60">
        <v>4.0480899873060485</v>
      </c>
      <c r="H54" s="60">
        <v>2.1530441221569623</v>
      </c>
      <c r="I54" s="60">
        <v>1.0586395538871829</v>
      </c>
      <c r="J54" s="60">
        <v>3.3413759738822919</v>
      </c>
      <c r="K54" s="60">
        <v>8.9615139381140754</v>
      </c>
      <c r="L54" s="60">
        <v>8.393754925214381</v>
      </c>
      <c r="M54" s="60">
        <v>21.627393411567411</v>
      </c>
      <c r="N54" s="60">
        <v>4.3293201166135491</v>
      </c>
      <c r="O54" s="60">
        <v>1.2353176205246057</v>
      </c>
      <c r="P54" s="60">
        <v>3.9575295124668579</v>
      </c>
      <c r="Q54" s="60">
        <v>2.0401853821578166</v>
      </c>
      <c r="R54" s="60">
        <v>2.7582296207730499</v>
      </c>
      <c r="S54" s="60">
        <v>2.0352847210630309</v>
      </c>
    </row>
    <row r="55" spans="1:19" ht="11.1" customHeight="1" x14ac:dyDescent="0.2">
      <c r="A55" s="27">
        <f>IF(D55&lt;&gt;"",COUNTA($D$6:D55),"")</f>
        <v>48</v>
      </c>
      <c r="B55" s="55">
        <v>2011</v>
      </c>
      <c r="C55" s="78">
        <v>100</v>
      </c>
      <c r="D55" s="60">
        <v>1.4019602310050867</v>
      </c>
      <c r="E55" s="60">
        <v>15.345604260382183</v>
      </c>
      <c r="F55" s="60">
        <v>17.531936860336664</v>
      </c>
      <c r="G55" s="60">
        <v>4.0409822157170057</v>
      </c>
      <c r="H55" s="60">
        <v>2.134839504756477</v>
      </c>
      <c r="I55" s="60">
        <v>1.0584948586379879</v>
      </c>
      <c r="J55" s="60">
        <v>3.3192924590273138</v>
      </c>
      <c r="K55" s="60">
        <v>8.9390743512927884</v>
      </c>
      <c r="L55" s="60">
        <v>8.4350465655479709</v>
      </c>
      <c r="M55" s="60">
        <v>21.589511788031924</v>
      </c>
      <c r="N55" s="60">
        <v>4.2977709045355379</v>
      </c>
      <c r="O55" s="60">
        <v>1.2329900207430873</v>
      </c>
      <c r="P55" s="60">
        <v>3.9177697572818229</v>
      </c>
      <c r="Q55" s="60">
        <v>2.0079253026806878</v>
      </c>
      <c r="R55" s="60">
        <v>2.7297877950708798</v>
      </c>
      <c r="S55" s="60">
        <v>2.017013309993505</v>
      </c>
    </row>
    <row r="56" spans="1:19" ht="11.1" customHeight="1" x14ac:dyDescent="0.2">
      <c r="A56" s="27">
        <f>IF(D56&lt;&gt;"",COUNTA($D$6:D56),"")</f>
        <v>49</v>
      </c>
      <c r="B56" s="55">
        <v>2012</v>
      </c>
      <c r="C56" s="78">
        <v>100</v>
      </c>
      <c r="D56" s="60">
        <v>1.3936738280193133</v>
      </c>
      <c r="E56" s="60">
        <v>15.433639817581994</v>
      </c>
      <c r="F56" s="60">
        <v>17.658390971000646</v>
      </c>
      <c r="G56" s="60">
        <v>4.0324863545761067</v>
      </c>
      <c r="H56" s="60">
        <v>2.0966808332468436</v>
      </c>
      <c r="I56" s="60">
        <v>1.0511775470792628</v>
      </c>
      <c r="J56" s="60">
        <v>3.3375825090193301</v>
      </c>
      <c r="K56" s="60">
        <v>8.8537630144921362</v>
      </c>
      <c r="L56" s="60">
        <v>8.4426902841388412</v>
      </c>
      <c r="M56" s="60">
        <v>21.608903833137735</v>
      </c>
      <c r="N56" s="60">
        <v>4.2744994460219585</v>
      </c>
      <c r="O56" s="60">
        <v>1.2082559139040949</v>
      </c>
      <c r="P56" s="60">
        <v>3.9017942856433199</v>
      </c>
      <c r="Q56" s="60">
        <v>1.9912910571355831</v>
      </c>
      <c r="R56" s="60">
        <v>2.7076820653933598</v>
      </c>
      <c r="S56" s="60">
        <v>2.0074879734871165</v>
      </c>
    </row>
    <row r="57" spans="1:19" ht="11.1" customHeight="1" x14ac:dyDescent="0.2">
      <c r="A57" s="27">
        <f>IF(D57&lt;&gt;"",COUNTA($D$6:D57),"")</f>
        <v>50</v>
      </c>
      <c r="B57" s="55">
        <v>2013</v>
      </c>
      <c r="C57" s="78">
        <v>100</v>
      </c>
      <c r="D57" s="60">
        <v>1.3762470082037355</v>
      </c>
      <c r="E57" s="60">
        <v>15.524305468956271</v>
      </c>
      <c r="F57" s="60">
        <v>17.761433413343905</v>
      </c>
      <c r="G57" s="60">
        <v>4.0601452746604423</v>
      </c>
      <c r="H57" s="60">
        <v>2.0962612329425685</v>
      </c>
      <c r="I57" s="60">
        <v>1.0615519241668336</v>
      </c>
      <c r="J57" s="60">
        <v>3.3914568145013213</v>
      </c>
      <c r="K57" s="60">
        <v>8.8127528137720237</v>
      </c>
      <c r="L57" s="60">
        <v>8.4707046921857678</v>
      </c>
      <c r="M57" s="60">
        <v>21.368823655379472</v>
      </c>
      <c r="N57" s="60">
        <v>4.3083579370860612</v>
      </c>
      <c r="O57" s="60">
        <v>1.1979326827565033</v>
      </c>
      <c r="P57" s="60">
        <v>3.9104564730731886</v>
      </c>
      <c r="Q57" s="60">
        <v>1.9607985462213711</v>
      </c>
      <c r="R57" s="60">
        <v>2.6982885592334811</v>
      </c>
      <c r="S57" s="60">
        <v>2.0004830735068109</v>
      </c>
    </row>
    <row r="58" spans="1:19" ht="11.1" customHeight="1" x14ac:dyDescent="0.2">
      <c r="A58" s="27">
        <f>IF(D58&lt;&gt;"",COUNTA($D$6:D58),"")</f>
        <v>51</v>
      </c>
      <c r="B58" s="55">
        <v>2014</v>
      </c>
      <c r="C58" s="78">
        <v>100</v>
      </c>
      <c r="D58" s="60">
        <v>1.3725413580542674</v>
      </c>
      <c r="E58" s="60">
        <v>15.468023982962778</v>
      </c>
      <c r="F58" s="60">
        <v>17.842058741406628</v>
      </c>
      <c r="G58" s="60">
        <v>4.1073232627799818</v>
      </c>
      <c r="H58" s="60">
        <v>2.0863831920999631</v>
      </c>
      <c r="I58" s="60">
        <v>1.0497801782035248</v>
      </c>
      <c r="J58" s="60">
        <v>3.3752025978789386</v>
      </c>
      <c r="K58" s="60">
        <v>8.7944111072376803</v>
      </c>
      <c r="L58" s="60">
        <v>8.5105022114353588</v>
      </c>
      <c r="M58" s="60">
        <v>21.416415673847567</v>
      </c>
      <c r="N58" s="60">
        <v>4.2819219083274547</v>
      </c>
      <c r="O58" s="60">
        <v>1.1749561760755243</v>
      </c>
      <c r="P58" s="60">
        <v>3.9088774631854251</v>
      </c>
      <c r="Q58" s="60">
        <v>1.9476592819980736</v>
      </c>
      <c r="R58" s="60">
        <v>2.6684535482922298</v>
      </c>
      <c r="S58" s="60">
        <v>1.9954895640407557</v>
      </c>
    </row>
    <row r="59" spans="1:19" ht="11.1" customHeight="1" x14ac:dyDescent="0.2">
      <c r="A59" s="27">
        <f>IF(D59&lt;&gt;"",COUNTA($D$6:D59),"")</f>
        <v>52</v>
      </c>
      <c r="B59" s="55">
        <v>2015</v>
      </c>
      <c r="C59" s="78">
        <v>100</v>
      </c>
      <c r="D59" s="60">
        <v>1.3829582743214761</v>
      </c>
      <c r="E59" s="60">
        <v>15.46211169140539</v>
      </c>
      <c r="F59" s="60">
        <v>17.962633163262879</v>
      </c>
      <c r="G59" s="60">
        <v>4.1851884863835256</v>
      </c>
      <c r="H59" s="60">
        <v>2.0930927975664648</v>
      </c>
      <c r="I59" s="60">
        <v>1.0394520897730932</v>
      </c>
      <c r="J59" s="60">
        <v>3.370526055354047</v>
      </c>
      <c r="K59" s="60">
        <v>8.7657517648047723</v>
      </c>
      <c r="L59" s="60">
        <v>8.5070680213092942</v>
      </c>
      <c r="M59" s="60">
        <v>21.284871606586915</v>
      </c>
      <c r="N59" s="60">
        <v>4.2622274683080548</v>
      </c>
      <c r="O59" s="60">
        <v>1.1537687760795403</v>
      </c>
      <c r="P59" s="60">
        <v>3.9399971928066067</v>
      </c>
      <c r="Q59" s="60">
        <v>1.9380612602553753</v>
      </c>
      <c r="R59" s="60">
        <v>2.6591137833195617</v>
      </c>
      <c r="S59" s="60">
        <v>1.993177568463006</v>
      </c>
    </row>
    <row r="60" spans="1:19" ht="11.1" customHeight="1" x14ac:dyDescent="0.2">
      <c r="A60" s="27">
        <f>IF(D60&lt;&gt;"",COUNTA($D$6:D60),"")</f>
        <v>53</v>
      </c>
      <c r="B60" s="55">
        <v>2016</v>
      </c>
      <c r="C60" s="78">
        <v>100</v>
      </c>
      <c r="D60" s="60">
        <v>1.3801473527291166</v>
      </c>
      <c r="E60" s="60">
        <v>15.465332518175456</v>
      </c>
      <c r="F60" s="60">
        <v>18.055994265470932</v>
      </c>
      <c r="G60" s="60">
        <v>4.2770691927424558</v>
      </c>
      <c r="H60" s="60">
        <v>2.0844432245838624</v>
      </c>
      <c r="I60" s="60">
        <v>1.0406779260982741</v>
      </c>
      <c r="J60" s="60">
        <v>3.3920910398364001</v>
      </c>
      <c r="K60" s="60">
        <v>8.7471763991999669</v>
      </c>
      <c r="L60" s="60">
        <v>8.4911410966715817</v>
      </c>
      <c r="M60" s="60">
        <v>21.188369001566105</v>
      </c>
      <c r="N60" s="60">
        <v>4.2279220250227079</v>
      </c>
      <c r="O60" s="60">
        <v>1.1380039697071904</v>
      </c>
      <c r="P60" s="60">
        <v>3.9478048981039966</v>
      </c>
      <c r="Q60" s="60">
        <v>1.9240870777427639</v>
      </c>
      <c r="R60" s="60">
        <v>2.6614956675069492</v>
      </c>
      <c r="S60" s="60">
        <v>1.9782443448422358</v>
      </c>
    </row>
    <row r="61" spans="1:19" ht="11.1" customHeight="1" x14ac:dyDescent="0.2">
      <c r="A61" s="27">
        <f>IF(D61&lt;&gt;"",COUNTA($D$6:D61),"")</f>
        <v>54</v>
      </c>
      <c r="B61" s="55">
        <v>2017</v>
      </c>
      <c r="C61" s="78">
        <v>100</v>
      </c>
      <c r="D61" s="60">
        <v>1.3788538512611357</v>
      </c>
      <c r="E61" s="60">
        <v>15.485571031453608</v>
      </c>
      <c r="F61" s="60">
        <v>18.113581231440474</v>
      </c>
      <c r="G61" s="60">
        <v>4.3933846737536388</v>
      </c>
      <c r="H61" s="60">
        <v>2.0968760168978324</v>
      </c>
      <c r="I61" s="60">
        <v>1.0409532391160012</v>
      </c>
      <c r="J61" s="60">
        <v>3.3759130009703848</v>
      </c>
      <c r="K61" s="60">
        <v>8.7650434484419115</v>
      </c>
      <c r="L61" s="60">
        <v>8.4370706046301223</v>
      </c>
      <c r="M61" s="60">
        <v>21.080887136196822</v>
      </c>
      <c r="N61" s="60">
        <v>4.1946173545699299</v>
      </c>
      <c r="O61" s="60">
        <v>1.1251614997920603</v>
      </c>
      <c r="P61" s="60">
        <v>3.9487042076769856</v>
      </c>
      <c r="Q61" s="60">
        <v>1.9139367717552296</v>
      </c>
      <c r="R61" s="60">
        <v>2.6689939369176776</v>
      </c>
      <c r="S61" s="60">
        <v>1.9804519951261865</v>
      </c>
    </row>
    <row r="62" spans="1:19" ht="11.1" customHeight="1" x14ac:dyDescent="0.2">
      <c r="A62" s="27">
        <f>IF(D62&lt;&gt;"",COUNTA($D$6:D62),"")</f>
        <v>55</v>
      </c>
      <c r="B62" s="55">
        <v>2018</v>
      </c>
      <c r="C62" s="78">
        <v>100</v>
      </c>
      <c r="D62" s="60">
        <v>1.3794880385701893</v>
      </c>
      <c r="E62" s="60">
        <v>15.415272718931423</v>
      </c>
      <c r="F62" s="60">
        <v>18.063760718575526</v>
      </c>
      <c r="G62" s="60">
        <v>4.5021325933669951</v>
      </c>
      <c r="H62" s="60">
        <v>2.0894689647885758</v>
      </c>
      <c r="I62" s="60">
        <v>1.0350350056720867</v>
      </c>
      <c r="J62" s="60">
        <v>3.3686389216362302</v>
      </c>
      <c r="K62" s="60">
        <v>8.7654783320728704</v>
      </c>
      <c r="L62" s="60">
        <v>8.4759061436483751</v>
      </c>
      <c r="M62" s="60">
        <v>21.151783926863448</v>
      </c>
      <c r="N62" s="60">
        <v>4.1608151261205153</v>
      </c>
      <c r="O62" s="60">
        <v>1.116019891229397</v>
      </c>
      <c r="P62" s="60">
        <v>3.9417015147807906</v>
      </c>
      <c r="Q62" s="60">
        <v>1.890354602731499</v>
      </c>
      <c r="R62" s="60">
        <v>2.6880923715995286</v>
      </c>
      <c r="S62" s="60">
        <v>1.9560511294125498</v>
      </c>
    </row>
    <row r="63" spans="1:19" ht="11.1" customHeight="1" x14ac:dyDescent="0.2">
      <c r="A63" s="27">
        <f>IF(D63&lt;&gt;"",COUNTA($D$6:D63),"")</f>
        <v>56</v>
      </c>
      <c r="B63" s="55">
        <v>2019</v>
      </c>
      <c r="C63" s="78">
        <v>100</v>
      </c>
      <c r="D63" s="60">
        <v>1.3900727873835201</v>
      </c>
      <c r="E63" s="60">
        <v>15.296505072454108</v>
      </c>
      <c r="F63" s="60">
        <v>18.101074080492715</v>
      </c>
      <c r="G63" s="60">
        <v>4.6450673883193581</v>
      </c>
      <c r="H63" s="60">
        <v>2.0873841200858516</v>
      </c>
      <c r="I63" s="60">
        <v>1.0214640795595431</v>
      </c>
      <c r="J63" s="60">
        <v>3.4123363950248624</v>
      </c>
      <c r="K63" s="60">
        <v>8.7396545265487315</v>
      </c>
      <c r="L63" s="60">
        <v>8.474368376148135</v>
      </c>
      <c r="M63" s="60">
        <v>21.136343767080373</v>
      </c>
      <c r="N63" s="60">
        <v>4.1433896124671721</v>
      </c>
      <c r="O63" s="60">
        <v>1.090679815498647</v>
      </c>
      <c r="P63" s="60">
        <v>3.9641437484169413</v>
      </c>
      <c r="Q63" s="60">
        <v>1.8731013957580687</v>
      </c>
      <c r="R63" s="60">
        <v>2.694041032887633</v>
      </c>
      <c r="S63" s="60">
        <v>1.9303738018743417</v>
      </c>
    </row>
    <row r="64" spans="1:19" ht="11.1" customHeight="1" x14ac:dyDescent="0.2">
      <c r="A64" s="27">
        <f>IF(D64&lt;&gt;"",COUNTA($D$6:D64),"")</f>
        <v>57</v>
      </c>
      <c r="B64" s="55">
        <v>2020</v>
      </c>
      <c r="C64" s="78">
        <v>100</v>
      </c>
      <c r="D64" s="60">
        <v>1.4090920370149302</v>
      </c>
      <c r="E64" s="60">
        <v>15.041401298661233</v>
      </c>
      <c r="F64" s="60">
        <v>18.061570854296971</v>
      </c>
      <c r="G64" s="60">
        <v>4.7893714865928851</v>
      </c>
      <c r="H64" s="60">
        <v>2.1258346668240478</v>
      </c>
      <c r="I64" s="60">
        <v>1.008547999629797</v>
      </c>
      <c r="J64" s="60">
        <v>3.4120126834751328</v>
      </c>
      <c r="K64" s="60">
        <v>8.6977441763453722</v>
      </c>
      <c r="L64" s="60">
        <v>8.4770254863273049</v>
      </c>
      <c r="M64" s="60">
        <v>21.178291620670738</v>
      </c>
      <c r="N64" s="60">
        <v>4.1513325965042647</v>
      </c>
      <c r="O64" s="60">
        <v>1.0693685893523728</v>
      </c>
      <c r="P64" s="60">
        <v>4.0143782937667751</v>
      </c>
      <c r="Q64" s="60">
        <v>1.9034599221769006</v>
      </c>
      <c r="R64" s="60">
        <v>2.7405237432883949</v>
      </c>
      <c r="S64" s="60">
        <v>1.9200445450728802</v>
      </c>
    </row>
    <row r="65" spans="1:19" ht="11.1" customHeight="1" x14ac:dyDescent="0.2">
      <c r="A65" s="27">
        <f>IF(D65&lt;&gt;"",COUNTA($D$6:D65),"")</f>
        <v>58</v>
      </c>
      <c r="B65" s="55">
        <v>2021</v>
      </c>
      <c r="C65" s="78">
        <v>100</v>
      </c>
      <c r="D65" s="60">
        <v>1.4040982849182262</v>
      </c>
      <c r="E65" s="60">
        <v>15.060042917428857</v>
      </c>
      <c r="F65" s="60">
        <v>18.068581237161762</v>
      </c>
      <c r="G65" s="60">
        <v>4.9441854379264196</v>
      </c>
      <c r="H65" s="60">
        <v>2.1418278870241654</v>
      </c>
      <c r="I65" s="60">
        <v>1.0021652560087309</v>
      </c>
      <c r="J65" s="60">
        <v>3.4194712148888975</v>
      </c>
      <c r="K65" s="60">
        <v>8.6855891260339249</v>
      </c>
      <c r="L65" s="60">
        <v>8.4054578537537896</v>
      </c>
      <c r="M65" s="60">
        <v>21.128858901683419</v>
      </c>
      <c r="N65" s="60">
        <v>4.1361440092322228</v>
      </c>
      <c r="O65" s="60">
        <v>1.0552339297102717</v>
      </c>
      <c r="P65" s="60">
        <v>3.997455711113107</v>
      </c>
      <c r="Q65" s="60">
        <v>1.8974770987507938</v>
      </c>
      <c r="R65" s="60">
        <v>2.7453756502714164</v>
      </c>
      <c r="S65" s="60">
        <v>1.9080354840939944</v>
      </c>
    </row>
    <row r="66" spans="1:19" ht="11.1" customHeight="1" x14ac:dyDescent="0.2">
      <c r="A66" s="27">
        <f>IF(D66&lt;&gt;"",COUNTA($D$6:D66),"")</f>
        <v>59</v>
      </c>
      <c r="B66" s="55">
        <v>2022</v>
      </c>
      <c r="C66" s="78">
        <v>100</v>
      </c>
      <c r="D66" s="60">
        <v>1.4194261986756094</v>
      </c>
      <c r="E66" s="60">
        <v>14.832093654118561</v>
      </c>
      <c r="F66" s="60">
        <v>18.102361831978499</v>
      </c>
      <c r="G66" s="60">
        <v>5.1450233867914612</v>
      </c>
      <c r="H66" s="60">
        <v>2.161107799223013</v>
      </c>
      <c r="I66" s="60">
        <v>0.99911782239407576</v>
      </c>
      <c r="J66" s="60">
        <v>3.5092497692312836</v>
      </c>
      <c r="K66" s="60">
        <v>8.6748306835190121</v>
      </c>
      <c r="L66" s="60">
        <v>8.3093719748636801</v>
      </c>
      <c r="M66" s="60">
        <v>21.056366998523931</v>
      </c>
      <c r="N66" s="60">
        <v>4.1449810310849564</v>
      </c>
      <c r="O66" s="60">
        <v>1.04097516570075</v>
      </c>
      <c r="P66" s="60">
        <v>4.0205471968361444</v>
      </c>
      <c r="Q66" s="60">
        <v>1.8976359195837109</v>
      </c>
      <c r="R66" s="60">
        <v>2.7604963456809029</v>
      </c>
      <c r="S66" s="60">
        <v>1.9264142217944114</v>
      </c>
    </row>
    <row r="67" spans="1:19" ht="20.100000000000001" customHeight="1" x14ac:dyDescent="0.2">
      <c r="A67" s="27" t="str">
        <f>IF(D67&lt;&gt;"",COUNTA($D$6:D67),"")</f>
        <v/>
      </c>
      <c r="B67" s="55"/>
      <c r="C67" s="201" t="s">
        <v>86</v>
      </c>
      <c r="D67" s="202"/>
      <c r="E67" s="202"/>
      <c r="F67" s="202"/>
      <c r="G67" s="202"/>
      <c r="H67" s="202"/>
      <c r="I67" s="202"/>
      <c r="J67" s="202"/>
      <c r="K67" s="202" t="s">
        <v>86</v>
      </c>
      <c r="L67" s="202"/>
      <c r="M67" s="202"/>
      <c r="N67" s="202"/>
      <c r="O67" s="202"/>
      <c r="P67" s="202"/>
      <c r="Q67" s="202"/>
      <c r="R67" s="202"/>
      <c r="S67" s="202"/>
    </row>
    <row r="68" spans="1:19" ht="11.1" customHeight="1" x14ac:dyDescent="0.2">
      <c r="A68" s="27">
        <f>IF(D68&lt;&gt;"",COUNTA($D$6:D68),"")</f>
        <v>60</v>
      </c>
      <c r="B68" s="55">
        <v>2003</v>
      </c>
      <c r="C68" s="56">
        <v>30557</v>
      </c>
      <c r="D68" s="56">
        <v>22836</v>
      </c>
      <c r="E68" s="56">
        <v>33104</v>
      </c>
      <c r="F68" s="56">
        <v>32127</v>
      </c>
      <c r="G68" s="56">
        <v>30050</v>
      </c>
      <c r="H68" s="56">
        <v>24150</v>
      </c>
      <c r="I68" s="56">
        <v>31292</v>
      </c>
      <c r="J68" s="56">
        <v>35172</v>
      </c>
      <c r="K68" s="56">
        <v>34505</v>
      </c>
      <c r="L68" s="56">
        <v>29074</v>
      </c>
      <c r="M68" s="56">
        <v>31761</v>
      </c>
      <c r="N68" s="56">
        <v>30065</v>
      </c>
      <c r="O68" s="56">
        <v>30033</v>
      </c>
      <c r="P68" s="56">
        <v>23899</v>
      </c>
      <c r="Q68" s="56">
        <v>22614</v>
      </c>
      <c r="R68" s="56">
        <v>28578</v>
      </c>
      <c r="S68" s="56">
        <v>23116</v>
      </c>
    </row>
    <row r="69" spans="1:19" ht="11.1" customHeight="1" x14ac:dyDescent="0.2">
      <c r="A69" s="27">
        <f>IF(D69&lt;&gt;"",COUNTA($D$6:D69),"")</f>
        <v>61</v>
      </c>
      <c r="B69" s="55">
        <v>2004</v>
      </c>
      <c r="C69" s="56">
        <v>31147</v>
      </c>
      <c r="D69" s="56">
        <v>23274</v>
      </c>
      <c r="E69" s="56">
        <v>33735</v>
      </c>
      <c r="F69" s="56">
        <v>32796</v>
      </c>
      <c r="G69" s="56">
        <v>30665</v>
      </c>
      <c r="H69" s="56">
        <v>24591</v>
      </c>
      <c r="I69" s="56">
        <v>31896</v>
      </c>
      <c r="J69" s="56">
        <v>35852</v>
      </c>
      <c r="K69" s="56">
        <v>35092</v>
      </c>
      <c r="L69" s="56">
        <v>29476</v>
      </c>
      <c r="M69" s="56">
        <v>32442</v>
      </c>
      <c r="N69" s="56">
        <v>30559</v>
      </c>
      <c r="O69" s="56">
        <v>30599</v>
      </c>
      <c r="P69" s="56">
        <v>24355</v>
      </c>
      <c r="Q69" s="56">
        <v>23119</v>
      </c>
      <c r="R69" s="56">
        <v>28927</v>
      </c>
      <c r="S69" s="56">
        <v>23635</v>
      </c>
    </row>
    <row r="70" spans="1:19" ht="11.1" customHeight="1" x14ac:dyDescent="0.2">
      <c r="A70" s="27">
        <f>IF(D70&lt;&gt;"",COUNTA($D$6:D70),"")</f>
        <v>62</v>
      </c>
      <c r="B70" s="55">
        <v>2005</v>
      </c>
      <c r="C70" s="56">
        <v>31463</v>
      </c>
      <c r="D70" s="56">
        <v>23827</v>
      </c>
      <c r="E70" s="56">
        <v>34063</v>
      </c>
      <c r="F70" s="56">
        <v>33032</v>
      </c>
      <c r="G70" s="56">
        <v>31094</v>
      </c>
      <c r="H70" s="56">
        <v>25191</v>
      </c>
      <c r="I70" s="56">
        <v>32520</v>
      </c>
      <c r="J70" s="56">
        <v>36487</v>
      </c>
      <c r="K70" s="56">
        <v>35432</v>
      </c>
      <c r="L70" s="56">
        <v>29497</v>
      </c>
      <c r="M70" s="56">
        <v>32702</v>
      </c>
      <c r="N70" s="56">
        <v>30733</v>
      </c>
      <c r="O70" s="56">
        <v>31044</v>
      </c>
      <c r="P70" s="56">
        <v>24686</v>
      </c>
      <c r="Q70" s="56">
        <v>23598</v>
      </c>
      <c r="R70" s="56">
        <v>29029</v>
      </c>
      <c r="S70" s="56">
        <v>24044</v>
      </c>
    </row>
    <row r="71" spans="1:19" ht="11.1" customHeight="1" x14ac:dyDescent="0.2">
      <c r="A71" s="27">
        <f>IF(D71&lt;&gt;"",COUNTA($D$6:D71),"")</f>
        <v>63</v>
      </c>
      <c r="B71" s="55">
        <v>2006</v>
      </c>
      <c r="C71" s="56">
        <v>31781</v>
      </c>
      <c r="D71" s="56">
        <v>23929</v>
      </c>
      <c r="E71" s="56">
        <v>34652</v>
      </c>
      <c r="F71" s="56">
        <v>33328</v>
      </c>
      <c r="G71" s="56">
        <v>31237</v>
      </c>
      <c r="H71" s="56">
        <v>25506</v>
      </c>
      <c r="I71" s="56">
        <v>33234</v>
      </c>
      <c r="J71" s="56">
        <v>36715</v>
      </c>
      <c r="K71" s="56">
        <v>36148</v>
      </c>
      <c r="L71" s="56">
        <v>30065</v>
      </c>
      <c r="M71" s="56">
        <v>32698</v>
      </c>
      <c r="N71" s="56">
        <v>30889</v>
      </c>
      <c r="O71" s="56">
        <v>31324</v>
      </c>
      <c r="P71" s="56">
        <v>25132</v>
      </c>
      <c r="Q71" s="56">
        <v>23974</v>
      </c>
      <c r="R71" s="56">
        <v>28883</v>
      </c>
      <c r="S71" s="56">
        <v>24381</v>
      </c>
    </row>
    <row r="72" spans="1:19" ht="11.1" customHeight="1" x14ac:dyDescent="0.2">
      <c r="A72" s="27">
        <f>IF(D72&lt;&gt;"",COUNTA($D$6:D72),"")</f>
        <v>64</v>
      </c>
      <c r="B72" s="55">
        <v>2007</v>
      </c>
      <c r="C72" s="56">
        <v>32211</v>
      </c>
      <c r="D72" s="56">
        <v>24295</v>
      </c>
      <c r="E72" s="56">
        <v>35239</v>
      </c>
      <c r="F72" s="56">
        <v>34043</v>
      </c>
      <c r="G72" s="56">
        <v>31441</v>
      </c>
      <c r="H72" s="56">
        <v>25806</v>
      </c>
      <c r="I72" s="56">
        <v>33447</v>
      </c>
      <c r="J72" s="56">
        <v>37240</v>
      </c>
      <c r="K72" s="56">
        <v>37006</v>
      </c>
      <c r="L72" s="56">
        <v>30236</v>
      </c>
      <c r="M72" s="56">
        <v>32969</v>
      </c>
      <c r="N72" s="56">
        <v>31191</v>
      </c>
      <c r="O72" s="56">
        <v>31753</v>
      </c>
      <c r="P72" s="56">
        <v>25397</v>
      </c>
      <c r="Q72" s="56">
        <v>24106</v>
      </c>
      <c r="R72" s="56">
        <v>29284</v>
      </c>
      <c r="S72" s="56">
        <v>24579</v>
      </c>
    </row>
    <row r="73" spans="1:19" ht="11.1" customHeight="1" x14ac:dyDescent="0.2">
      <c r="A73" s="27">
        <f>IF(D73&lt;&gt;"",COUNTA($D$6:D73),"")</f>
        <v>65</v>
      </c>
      <c r="B73" s="55">
        <v>2008</v>
      </c>
      <c r="C73" s="56">
        <v>32915</v>
      </c>
      <c r="D73" s="56">
        <v>24741</v>
      </c>
      <c r="E73" s="56">
        <v>35838</v>
      </c>
      <c r="F73" s="56">
        <v>34895</v>
      </c>
      <c r="G73" s="56">
        <v>32011</v>
      </c>
      <c r="H73" s="56">
        <v>26449</v>
      </c>
      <c r="I73" s="56">
        <v>34242</v>
      </c>
      <c r="J73" s="56">
        <v>37876</v>
      </c>
      <c r="K73" s="56">
        <v>37969</v>
      </c>
      <c r="L73" s="56">
        <v>30753</v>
      </c>
      <c r="M73" s="56">
        <v>33748</v>
      </c>
      <c r="N73" s="56">
        <v>31746</v>
      </c>
      <c r="O73" s="56">
        <v>31811</v>
      </c>
      <c r="P73" s="56">
        <v>26090</v>
      </c>
      <c r="Q73" s="56">
        <v>24784</v>
      </c>
      <c r="R73" s="56">
        <v>29791</v>
      </c>
      <c r="S73" s="56">
        <v>25154</v>
      </c>
    </row>
    <row r="74" spans="1:19" ht="11.1" customHeight="1" x14ac:dyDescent="0.2">
      <c r="A74" s="27">
        <f>IF(D74&lt;&gt;"",COUNTA($D$6:D74),"")</f>
        <v>66</v>
      </c>
      <c r="B74" s="55">
        <v>2009</v>
      </c>
      <c r="C74" s="56">
        <v>32961</v>
      </c>
      <c r="D74" s="56">
        <v>25218</v>
      </c>
      <c r="E74" s="56">
        <v>35401</v>
      </c>
      <c r="F74" s="56">
        <v>34677</v>
      </c>
      <c r="G74" s="56">
        <v>32214</v>
      </c>
      <c r="H74" s="56">
        <v>26864</v>
      </c>
      <c r="I74" s="56">
        <v>34442</v>
      </c>
      <c r="J74" s="56">
        <v>38142</v>
      </c>
      <c r="K74" s="56">
        <v>37898</v>
      </c>
      <c r="L74" s="56">
        <v>31048</v>
      </c>
      <c r="M74" s="56">
        <v>33905</v>
      </c>
      <c r="N74" s="56">
        <v>31979</v>
      </c>
      <c r="O74" s="56">
        <v>31407</v>
      </c>
      <c r="P74" s="56">
        <v>26447</v>
      </c>
      <c r="Q74" s="56">
        <v>25387</v>
      </c>
      <c r="R74" s="56">
        <v>30075</v>
      </c>
      <c r="S74" s="56">
        <v>25375</v>
      </c>
    </row>
    <row r="75" spans="1:19" ht="11.1" customHeight="1" x14ac:dyDescent="0.2">
      <c r="A75" s="27">
        <f>IF(D75&lt;&gt;"",COUNTA($D$6:D75),"")</f>
        <v>67</v>
      </c>
      <c r="B75" s="55">
        <v>2010</v>
      </c>
      <c r="C75" s="56">
        <v>33686</v>
      </c>
      <c r="D75" s="56">
        <v>25724</v>
      </c>
      <c r="E75" s="56">
        <v>36500</v>
      </c>
      <c r="F75" s="56">
        <v>35577</v>
      </c>
      <c r="G75" s="56">
        <v>32901</v>
      </c>
      <c r="H75" s="56">
        <v>27451</v>
      </c>
      <c r="I75" s="56">
        <v>35026</v>
      </c>
      <c r="J75" s="56">
        <v>38502</v>
      </c>
      <c r="K75" s="56">
        <v>38449</v>
      </c>
      <c r="L75" s="56">
        <v>31659</v>
      </c>
      <c r="M75" s="56">
        <v>34604</v>
      </c>
      <c r="N75" s="56">
        <v>32419</v>
      </c>
      <c r="O75" s="56">
        <v>32532</v>
      </c>
      <c r="P75" s="56">
        <v>27073</v>
      </c>
      <c r="Q75" s="56">
        <v>26078</v>
      </c>
      <c r="R75" s="56">
        <v>30488</v>
      </c>
      <c r="S75" s="56">
        <v>25880</v>
      </c>
    </row>
    <row r="76" spans="1:19" ht="11.1" customHeight="1" x14ac:dyDescent="0.2">
      <c r="A76" s="27">
        <f>IF(D76&lt;&gt;"",COUNTA($D$6:D76),"")</f>
        <v>68</v>
      </c>
      <c r="B76" s="55">
        <v>2011</v>
      </c>
      <c r="C76" s="56">
        <v>34653</v>
      </c>
      <c r="D76" s="56">
        <v>26484</v>
      </c>
      <c r="E76" s="56">
        <v>37809</v>
      </c>
      <c r="F76" s="56">
        <v>36666</v>
      </c>
      <c r="G76" s="56">
        <v>33707</v>
      </c>
      <c r="H76" s="56">
        <v>28165</v>
      </c>
      <c r="I76" s="56">
        <v>35979</v>
      </c>
      <c r="J76" s="56">
        <v>39451</v>
      </c>
      <c r="K76" s="56">
        <v>39483</v>
      </c>
      <c r="L76" s="56">
        <v>32604</v>
      </c>
      <c r="M76" s="56">
        <v>35516</v>
      </c>
      <c r="N76" s="56">
        <v>33167</v>
      </c>
      <c r="O76" s="56">
        <v>33388</v>
      </c>
      <c r="P76" s="56">
        <v>27727</v>
      </c>
      <c r="Q76" s="56">
        <v>26778</v>
      </c>
      <c r="R76" s="56">
        <v>31153</v>
      </c>
      <c r="S76" s="56">
        <v>26508</v>
      </c>
    </row>
    <row r="77" spans="1:19" ht="11.1" customHeight="1" x14ac:dyDescent="0.2">
      <c r="A77" s="27">
        <f>IF(D77&lt;&gt;"",COUNTA($D$6:D77),"")</f>
        <v>69</v>
      </c>
      <c r="B77" s="55">
        <v>2012</v>
      </c>
      <c r="C77" s="56">
        <v>35450</v>
      </c>
      <c r="D77" s="56">
        <v>27345</v>
      </c>
      <c r="E77" s="56">
        <v>38815</v>
      </c>
      <c r="F77" s="56">
        <v>37574</v>
      </c>
      <c r="G77" s="56">
        <v>34052</v>
      </c>
      <c r="H77" s="56">
        <v>28532</v>
      </c>
      <c r="I77" s="56">
        <v>36492</v>
      </c>
      <c r="J77" s="56">
        <v>40356</v>
      </c>
      <c r="K77" s="56">
        <v>40059</v>
      </c>
      <c r="L77" s="56">
        <v>33262</v>
      </c>
      <c r="M77" s="56">
        <v>36385</v>
      </c>
      <c r="N77" s="56">
        <v>33832</v>
      </c>
      <c r="O77" s="56">
        <v>33861</v>
      </c>
      <c r="P77" s="56">
        <v>28403</v>
      </c>
      <c r="Q77" s="56">
        <v>27630</v>
      </c>
      <c r="R77" s="56">
        <v>31765</v>
      </c>
      <c r="S77" s="56">
        <v>27323</v>
      </c>
    </row>
    <row r="78" spans="1:19" ht="11.1" customHeight="1" x14ac:dyDescent="0.2">
      <c r="A78" s="27">
        <f>IF(D78&lt;&gt;"",COUNTA($D$6:D78),"")</f>
        <v>70</v>
      </c>
      <c r="B78" s="55">
        <v>2013</v>
      </c>
      <c r="C78" s="56">
        <v>36180</v>
      </c>
      <c r="D78" s="56">
        <v>27820</v>
      </c>
      <c r="E78" s="56">
        <v>39658</v>
      </c>
      <c r="F78" s="56">
        <v>38377</v>
      </c>
      <c r="G78" s="56">
        <v>34625</v>
      </c>
      <c r="H78" s="56">
        <v>29366</v>
      </c>
      <c r="I78" s="56">
        <v>37803</v>
      </c>
      <c r="J78" s="56">
        <v>41623</v>
      </c>
      <c r="K78" s="56">
        <v>40866</v>
      </c>
      <c r="L78" s="56">
        <v>33941</v>
      </c>
      <c r="M78" s="56">
        <v>36834</v>
      </c>
      <c r="N78" s="56">
        <v>34888</v>
      </c>
      <c r="O78" s="56">
        <v>34797</v>
      </c>
      <c r="P78" s="56">
        <v>29105</v>
      </c>
      <c r="Q78" s="56">
        <v>28151</v>
      </c>
      <c r="R78" s="56">
        <v>32360</v>
      </c>
      <c r="S78" s="56">
        <v>28051</v>
      </c>
    </row>
    <row r="79" spans="1:19" ht="11.1" customHeight="1" x14ac:dyDescent="0.2">
      <c r="A79" s="27">
        <f>IF(D79&lt;&gt;"",COUNTA($D$6:D79),"")</f>
        <v>71</v>
      </c>
      <c r="B79" s="55">
        <v>2014</v>
      </c>
      <c r="C79" s="56">
        <v>37133</v>
      </c>
      <c r="D79" s="56">
        <v>28640</v>
      </c>
      <c r="E79" s="56">
        <v>40447</v>
      </c>
      <c r="F79" s="56">
        <v>39407</v>
      </c>
      <c r="G79" s="56">
        <v>35479</v>
      </c>
      <c r="H79" s="56">
        <v>30138</v>
      </c>
      <c r="I79" s="56">
        <v>38540</v>
      </c>
      <c r="J79" s="56">
        <v>42591</v>
      </c>
      <c r="K79" s="56">
        <v>41818</v>
      </c>
      <c r="L79" s="56">
        <v>34927</v>
      </c>
      <c r="M79" s="56">
        <v>37971</v>
      </c>
      <c r="N79" s="56">
        <v>35701</v>
      </c>
      <c r="O79" s="56">
        <v>35409</v>
      </c>
      <c r="P79" s="56">
        <v>29884</v>
      </c>
      <c r="Q79" s="56">
        <v>29136</v>
      </c>
      <c r="R79" s="56">
        <v>32928</v>
      </c>
      <c r="S79" s="56">
        <v>29069</v>
      </c>
    </row>
    <row r="80" spans="1:19" ht="11.1" customHeight="1" x14ac:dyDescent="0.2">
      <c r="A80" s="27">
        <f>IF(D80&lt;&gt;"",COUNTA($D$6:D80),"")</f>
        <v>72</v>
      </c>
      <c r="B80" s="55">
        <v>2015</v>
      </c>
      <c r="C80" s="56">
        <v>37964</v>
      </c>
      <c r="D80" s="56">
        <v>29702</v>
      </c>
      <c r="E80" s="56">
        <v>41387</v>
      </c>
      <c r="F80" s="56">
        <v>40365</v>
      </c>
      <c r="G80" s="56">
        <v>36492</v>
      </c>
      <c r="H80" s="56">
        <v>31157</v>
      </c>
      <c r="I80" s="56">
        <v>39278</v>
      </c>
      <c r="J80" s="56">
        <v>43539</v>
      </c>
      <c r="K80" s="56">
        <v>42619</v>
      </c>
      <c r="L80" s="56">
        <v>35657</v>
      </c>
      <c r="M80" s="56">
        <v>38538</v>
      </c>
      <c r="N80" s="56">
        <v>36432</v>
      </c>
      <c r="O80" s="56">
        <v>35877</v>
      </c>
      <c r="P80" s="56">
        <v>30972</v>
      </c>
      <c r="Q80" s="56">
        <v>30033</v>
      </c>
      <c r="R80" s="56">
        <v>33528</v>
      </c>
      <c r="S80" s="56">
        <v>30015</v>
      </c>
    </row>
    <row r="81" spans="1:19" ht="11.1" customHeight="1" x14ac:dyDescent="0.2">
      <c r="A81" s="27">
        <f>IF(D81&lt;&gt;"",COUNTA($D$6:D81),"")</f>
        <v>73</v>
      </c>
      <c r="B81" s="55">
        <v>2016</v>
      </c>
      <c r="C81" s="56">
        <v>38754</v>
      </c>
      <c r="D81" s="56">
        <v>30569</v>
      </c>
      <c r="E81" s="56">
        <v>42240</v>
      </c>
      <c r="F81" s="56">
        <v>41268</v>
      </c>
      <c r="G81" s="56">
        <v>37485</v>
      </c>
      <c r="H81" s="56">
        <v>31858</v>
      </c>
      <c r="I81" s="56">
        <v>40140</v>
      </c>
      <c r="J81" s="56">
        <v>44496</v>
      </c>
      <c r="K81" s="56">
        <v>43398</v>
      </c>
      <c r="L81" s="56">
        <v>36268</v>
      </c>
      <c r="M81" s="56">
        <v>39218</v>
      </c>
      <c r="N81" s="56">
        <v>37080</v>
      </c>
      <c r="O81" s="56">
        <v>36548</v>
      </c>
      <c r="P81" s="56">
        <v>31852</v>
      </c>
      <c r="Q81" s="56">
        <v>30784</v>
      </c>
      <c r="R81" s="56">
        <v>34130</v>
      </c>
      <c r="S81" s="56">
        <v>30744</v>
      </c>
    </row>
    <row r="82" spans="1:19" ht="11.1" customHeight="1" x14ac:dyDescent="0.2">
      <c r="A82" s="27">
        <f>IF(D82&lt;&gt;"",COUNTA($D$6:D82),"")</f>
        <v>74</v>
      </c>
      <c r="B82" s="55">
        <v>2017</v>
      </c>
      <c r="C82" s="56">
        <v>39595</v>
      </c>
      <c r="D82" s="56">
        <v>31309</v>
      </c>
      <c r="E82" s="56">
        <v>43197</v>
      </c>
      <c r="F82" s="56">
        <v>42232</v>
      </c>
      <c r="G82" s="56">
        <v>38586</v>
      </c>
      <c r="H82" s="56">
        <v>32751</v>
      </c>
      <c r="I82" s="56">
        <v>41056</v>
      </c>
      <c r="J82" s="56">
        <v>45201</v>
      </c>
      <c r="K82" s="56">
        <v>44213</v>
      </c>
      <c r="L82" s="56">
        <v>36979</v>
      </c>
      <c r="M82" s="56">
        <v>39891</v>
      </c>
      <c r="N82" s="56">
        <v>37820</v>
      </c>
      <c r="O82" s="56">
        <v>37249</v>
      </c>
      <c r="P82" s="56">
        <v>32688</v>
      </c>
      <c r="Q82" s="56">
        <v>31647</v>
      </c>
      <c r="R82" s="56">
        <v>34860</v>
      </c>
      <c r="S82" s="56">
        <v>31753</v>
      </c>
    </row>
    <row r="83" spans="1:19" ht="11.1" customHeight="1" x14ac:dyDescent="0.2">
      <c r="A83" s="27">
        <f>IF(D83&lt;&gt;"",COUNTA($D$6:D83),"")</f>
        <v>75</v>
      </c>
      <c r="B83" s="55">
        <v>2018</v>
      </c>
      <c r="C83" s="56">
        <v>40693</v>
      </c>
      <c r="D83" s="56">
        <v>32367</v>
      </c>
      <c r="E83" s="56">
        <v>44193</v>
      </c>
      <c r="F83" s="56">
        <v>43153</v>
      </c>
      <c r="G83" s="56">
        <v>40113</v>
      </c>
      <c r="H83" s="56">
        <v>33662</v>
      </c>
      <c r="I83" s="56">
        <v>41706</v>
      </c>
      <c r="J83" s="56">
        <v>46419</v>
      </c>
      <c r="K83" s="56">
        <v>45421</v>
      </c>
      <c r="L83" s="56">
        <v>38210</v>
      </c>
      <c r="M83" s="56">
        <v>41072</v>
      </c>
      <c r="N83" s="56">
        <v>38725</v>
      </c>
      <c r="O83" s="56">
        <v>38322</v>
      </c>
      <c r="P83" s="56">
        <v>33715</v>
      </c>
      <c r="Q83" s="56">
        <v>32620</v>
      </c>
      <c r="R83" s="56">
        <v>36025</v>
      </c>
      <c r="S83" s="56">
        <v>32693</v>
      </c>
    </row>
    <row r="84" spans="1:19" ht="11.1" customHeight="1" x14ac:dyDescent="0.2">
      <c r="A84" s="27">
        <f>IF(D84&lt;&gt;"",COUNTA($D$6:D84),"")</f>
        <v>76</v>
      </c>
      <c r="B84" s="55">
        <v>2019</v>
      </c>
      <c r="C84" s="56">
        <v>41773</v>
      </c>
      <c r="D84" s="56">
        <v>33591</v>
      </c>
      <c r="E84" s="56">
        <v>45175</v>
      </c>
      <c r="F84" s="56">
        <v>44325</v>
      </c>
      <c r="G84" s="56">
        <v>41797</v>
      </c>
      <c r="H84" s="56">
        <v>34772</v>
      </c>
      <c r="I84" s="56">
        <v>42406</v>
      </c>
      <c r="J84" s="56">
        <v>47841</v>
      </c>
      <c r="K84" s="56">
        <v>46497</v>
      </c>
      <c r="L84" s="56">
        <v>39195</v>
      </c>
      <c r="M84" s="56">
        <v>42037</v>
      </c>
      <c r="N84" s="56">
        <v>39592</v>
      </c>
      <c r="O84" s="56">
        <v>38879</v>
      </c>
      <c r="P84" s="56">
        <v>34964</v>
      </c>
      <c r="Q84" s="56">
        <v>33636</v>
      </c>
      <c r="R84" s="56">
        <v>36952</v>
      </c>
      <c r="S84" s="56">
        <v>33678</v>
      </c>
    </row>
    <row r="85" spans="1:19" ht="11.1" customHeight="1" x14ac:dyDescent="0.2">
      <c r="A85" s="27">
        <f>IF(D85&lt;&gt;"",COUNTA($D$6:D85),"")</f>
        <v>77</v>
      </c>
      <c r="B85" s="55">
        <v>2020</v>
      </c>
      <c r="C85" s="56">
        <v>41412</v>
      </c>
      <c r="D85" s="56">
        <v>33851</v>
      </c>
      <c r="E85" s="56">
        <v>44183</v>
      </c>
      <c r="F85" s="56">
        <v>43806</v>
      </c>
      <c r="G85" s="56">
        <v>42334</v>
      </c>
      <c r="H85" s="56">
        <v>35138</v>
      </c>
      <c r="I85" s="56">
        <v>41660</v>
      </c>
      <c r="J85" s="56">
        <v>47182</v>
      </c>
      <c r="K85" s="56">
        <v>45937</v>
      </c>
      <c r="L85" s="56">
        <v>38860</v>
      </c>
      <c r="M85" s="56">
        <v>41665</v>
      </c>
      <c r="N85" s="56">
        <v>39433</v>
      </c>
      <c r="O85" s="56">
        <v>38246</v>
      </c>
      <c r="P85" s="56">
        <v>35124</v>
      </c>
      <c r="Q85" s="56">
        <v>34094</v>
      </c>
      <c r="R85" s="56">
        <v>36955</v>
      </c>
      <c r="S85" s="56">
        <v>33718</v>
      </c>
    </row>
    <row r="86" spans="1:19" ht="11.1" customHeight="1" x14ac:dyDescent="0.2">
      <c r="A86" s="27">
        <f>IF(D86&lt;&gt;"",COUNTA($D$6:D86),"")</f>
        <v>78</v>
      </c>
      <c r="B86" s="55">
        <v>2021</v>
      </c>
      <c r="C86" s="56">
        <v>42601</v>
      </c>
      <c r="D86" s="56">
        <v>34734</v>
      </c>
      <c r="E86" s="56">
        <v>45625</v>
      </c>
      <c r="F86" s="56">
        <v>45129</v>
      </c>
      <c r="G86" s="56">
        <v>44476</v>
      </c>
      <c r="H86" s="56">
        <v>36112</v>
      </c>
      <c r="I86" s="56">
        <v>42638</v>
      </c>
      <c r="J86" s="56">
        <v>48809</v>
      </c>
      <c r="K86" s="56">
        <v>47277</v>
      </c>
      <c r="L86" s="56">
        <v>39652</v>
      </c>
      <c r="M86" s="56">
        <v>42671</v>
      </c>
      <c r="N86" s="56">
        <v>40355</v>
      </c>
      <c r="O86" s="56">
        <v>39215</v>
      </c>
      <c r="P86" s="56">
        <v>36108</v>
      </c>
      <c r="Q86" s="56">
        <v>35050</v>
      </c>
      <c r="R86" s="56">
        <v>37853</v>
      </c>
      <c r="S86" s="56">
        <v>34822</v>
      </c>
    </row>
    <row r="87" spans="1:19" ht="11.1" customHeight="1" x14ac:dyDescent="0.2">
      <c r="A87" s="27">
        <f>IF(D87&lt;&gt;"",COUNTA($D$6:D87),"")</f>
        <v>79</v>
      </c>
      <c r="B87" s="55">
        <v>2022</v>
      </c>
      <c r="C87" s="56">
        <v>44546</v>
      </c>
      <c r="D87" s="56">
        <v>37051</v>
      </c>
      <c r="E87" s="56">
        <v>47066</v>
      </c>
      <c r="F87" s="56">
        <v>47237</v>
      </c>
      <c r="G87" s="56">
        <v>47381</v>
      </c>
      <c r="H87" s="56">
        <v>38194</v>
      </c>
      <c r="I87" s="56">
        <v>44450</v>
      </c>
      <c r="J87" s="56">
        <v>52012</v>
      </c>
      <c r="K87" s="56">
        <v>49383</v>
      </c>
      <c r="L87" s="56">
        <v>41067</v>
      </c>
      <c r="M87" s="56">
        <v>44404</v>
      </c>
      <c r="N87" s="56">
        <v>42366</v>
      </c>
      <c r="O87" s="56">
        <v>40799</v>
      </c>
      <c r="P87" s="56">
        <v>38249</v>
      </c>
      <c r="Q87" s="56">
        <v>37116</v>
      </c>
      <c r="R87" s="56">
        <v>39798</v>
      </c>
      <c r="S87" s="56">
        <v>37116</v>
      </c>
    </row>
    <row r="88" spans="1:19" ht="20.100000000000001" customHeight="1" x14ac:dyDescent="0.2">
      <c r="A88" s="27" t="str">
        <f>IF(D88&lt;&gt;"",COUNTA($D$6:D88),"")</f>
        <v/>
      </c>
      <c r="B88" s="55"/>
      <c r="C88" s="201" t="s">
        <v>39</v>
      </c>
      <c r="D88" s="202"/>
      <c r="E88" s="202"/>
      <c r="F88" s="202"/>
      <c r="G88" s="202"/>
      <c r="H88" s="202"/>
      <c r="I88" s="202"/>
      <c r="J88" s="202"/>
      <c r="K88" s="208" t="s">
        <v>39</v>
      </c>
      <c r="L88" s="208"/>
      <c r="M88" s="208"/>
      <c r="N88" s="208"/>
      <c r="O88" s="208"/>
      <c r="P88" s="208"/>
      <c r="Q88" s="208"/>
      <c r="R88" s="208"/>
      <c r="S88" s="208"/>
    </row>
    <row r="89" spans="1:19" ht="11.1" customHeight="1" x14ac:dyDescent="0.2">
      <c r="A89" s="27">
        <f>IF(D89&lt;&gt;"",COUNTA($D$6:D89),"")</f>
        <v>80</v>
      </c>
      <c r="B89" s="55">
        <v>2003</v>
      </c>
      <c r="C89" s="78">
        <v>100</v>
      </c>
      <c r="D89" s="60">
        <v>74.732467192460007</v>
      </c>
      <c r="E89" s="60">
        <v>108.33524233399881</v>
      </c>
      <c r="F89" s="60">
        <v>105.13793893379589</v>
      </c>
      <c r="G89" s="60">
        <v>98.340805707366556</v>
      </c>
      <c r="H89" s="60">
        <v>79.03262754851589</v>
      </c>
      <c r="I89" s="60">
        <v>102.4053408384331</v>
      </c>
      <c r="J89" s="60">
        <v>115.1029224073044</v>
      </c>
      <c r="K89" s="60">
        <v>112.9201165035835</v>
      </c>
      <c r="L89" s="60">
        <v>95.146774879732959</v>
      </c>
      <c r="M89" s="60">
        <v>103.9401773734333</v>
      </c>
      <c r="N89" s="60">
        <v>98.389894295906004</v>
      </c>
      <c r="O89" s="60">
        <v>98.28517197368852</v>
      </c>
      <c r="P89" s="60">
        <v>78.211211833622414</v>
      </c>
      <c r="Q89" s="60">
        <v>74.005956082076125</v>
      </c>
      <c r="R89" s="60">
        <v>93.523578885361786</v>
      </c>
      <c r="S89" s="60">
        <v>75.648787511863077</v>
      </c>
    </row>
    <row r="90" spans="1:19" ht="11.1" customHeight="1" x14ac:dyDescent="0.2">
      <c r="A90" s="27">
        <f>IF(D90&lt;&gt;"",COUNTA($D$6:D90),"")</f>
        <v>81</v>
      </c>
      <c r="B90" s="55">
        <v>2004</v>
      </c>
      <c r="C90" s="78">
        <v>100</v>
      </c>
      <c r="D90" s="60">
        <v>74.723087295726714</v>
      </c>
      <c r="E90" s="60">
        <v>108.3089864192378</v>
      </c>
      <c r="F90" s="60">
        <v>105.2942498474974</v>
      </c>
      <c r="G90" s="60">
        <v>98.452499438148124</v>
      </c>
      <c r="H90" s="60">
        <v>78.951423893151826</v>
      </c>
      <c r="I90" s="60">
        <v>102.40472597681961</v>
      </c>
      <c r="J90" s="60">
        <v>115.1057886794876</v>
      </c>
      <c r="K90" s="60">
        <v>112.6657462998042</v>
      </c>
      <c r="L90" s="60">
        <v>94.635117346774976</v>
      </c>
      <c r="M90" s="60">
        <v>104.1577037916974</v>
      </c>
      <c r="N90" s="60">
        <v>98.11217773782387</v>
      </c>
      <c r="O90" s="60">
        <v>98.240601020965101</v>
      </c>
      <c r="P90" s="60">
        <v>78.193726522618547</v>
      </c>
      <c r="Q90" s="60">
        <v>74.225447073554434</v>
      </c>
      <c r="R90" s="60">
        <v>92.87250778566154</v>
      </c>
      <c r="S90" s="60">
        <v>75.882107426076345</v>
      </c>
    </row>
    <row r="91" spans="1:19" ht="11.1" customHeight="1" x14ac:dyDescent="0.2">
      <c r="A91" s="27">
        <f>IF(D91&lt;&gt;"",COUNTA($D$6:D91),"")</f>
        <v>82</v>
      </c>
      <c r="B91" s="55">
        <v>2005</v>
      </c>
      <c r="C91" s="78">
        <v>100</v>
      </c>
      <c r="D91" s="60">
        <v>75.730222801385764</v>
      </c>
      <c r="E91" s="60">
        <v>108.2636747926135</v>
      </c>
      <c r="F91" s="60">
        <v>104.9868099036964</v>
      </c>
      <c r="G91" s="60">
        <v>98.827193846740613</v>
      </c>
      <c r="H91" s="60">
        <v>80.065473731049167</v>
      </c>
      <c r="I91" s="60">
        <v>103.35950163684331</v>
      </c>
      <c r="J91" s="60">
        <v>115.9679623684963</v>
      </c>
      <c r="K91" s="60">
        <v>112.6148174045705</v>
      </c>
      <c r="L91" s="60">
        <v>93.75139052220068</v>
      </c>
      <c r="M91" s="60">
        <v>103.93795887232621</v>
      </c>
      <c r="N91" s="60">
        <v>97.679814385150806</v>
      </c>
      <c r="O91" s="60">
        <v>98.668277023805743</v>
      </c>
      <c r="P91" s="60">
        <v>78.460413819406924</v>
      </c>
      <c r="Q91" s="60">
        <v>75.002383752344016</v>
      </c>
      <c r="R91" s="60">
        <v>92.263929059530241</v>
      </c>
      <c r="S91" s="60">
        <v>76.419921812923121</v>
      </c>
    </row>
    <row r="92" spans="1:19" ht="11.1" customHeight="1" x14ac:dyDescent="0.2">
      <c r="A92" s="27">
        <f>IF(D92&lt;&gt;"",COUNTA($D$6:D92),"")</f>
        <v>83</v>
      </c>
      <c r="B92" s="55">
        <v>2006</v>
      </c>
      <c r="C92" s="78">
        <v>100</v>
      </c>
      <c r="D92" s="60">
        <v>75.293414304143994</v>
      </c>
      <c r="E92" s="60">
        <v>109.0336993801328</v>
      </c>
      <c r="F92" s="60">
        <v>104.86768824140211</v>
      </c>
      <c r="G92" s="60">
        <v>98.288285453572897</v>
      </c>
      <c r="H92" s="60">
        <v>80.255498568326985</v>
      </c>
      <c r="I92" s="60">
        <v>104.5719140366886</v>
      </c>
      <c r="J92" s="60">
        <v>115.5249992133665</v>
      </c>
      <c r="K92" s="60">
        <v>113.7409143828073</v>
      </c>
      <c r="L92" s="60">
        <v>94.600547496932137</v>
      </c>
      <c r="M92" s="60">
        <v>102.88537176300311</v>
      </c>
      <c r="N92" s="60">
        <v>97.19329158931437</v>
      </c>
      <c r="O92" s="60">
        <v>98.562033919637514</v>
      </c>
      <c r="P92" s="60">
        <v>79.078694817658345</v>
      </c>
      <c r="Q92" s="60">
        <v>75.435008338315356</v>
      </c>
      <c r="R92" s="60">
        <v>90.881344199364406</v>
      </c>
      <c r="S92" s="60">
        <v>76.715647714042987</v>
      </c>
    </row>
    <row r="93" spans="1:19" ht="11.1" customHeight="1" x14ac:dyDescent="0.2">
      <c r="A93" s="27">
        <f>IF(D93&lt;&gt;"",COUNTA($D$6:D93),"")</f>
        <v>84</v>
      </c>
      <c r="B93" s="55">
        <v>2007</v>
      </c>
      <c r="C93" s="78">
        <v>100</v>
      </c>
      <c r="D93" s="60">
        <v>75.424544410294615</v>
      </c>
      <c r="E93" s="60">
        <v>109.40051535189841</v>
      </c>
      <c r="F93" s="60">
        <v>105.6874980596691</v>
      </c>
      <c r="G93" s="60">
        <v>97.609512278414201</v>
      </c>
      <c r="H93" s="60">
        <v>80.115488497718175</v>
      </c>
      <c r="I93" s="60">
        <v>103.8371984725715</v>
      </c>
      <c r="J93" s="60">
        <v>115.6126788985129</v>
      </c>
      <c r="K93" s="60">
        <v>114.88621899351151</v>
      </c>
      <c r="L93" s="60">
        <v>93.868554220607876</v>
      </c>
      <c r="M93" s="60">
        <v>102.3532333674832</v>
      </c>
      <c r="N93" s="60">
        <v>96.833379901275961</v>
      </c>
      <c r="O93" s="60">
        <v>98.578125485082737</v>
      </c>
      <c r="P93" s="60">
        <v>78.845735928720003</v>
      </c>
      <c r="Q93" s="60">
        <v>74.837788333178111</v>
      </c>
      <c r="R93" s="60">
        <v>90.913042128465435</v>
      </c>
      <c r="S93" s="60">
        <v>76.306230790723674</v>
      </c>
    </row>
    <row r="94" spans="1:19" ht="11.1" customHeight="1" x14ac:dyDescent="0.2">
      <c r="A94" s="27">
        <f>IF(D94&lt;&gt;"",COUNTA($D$6:D94),"")</f>
        <v>85</v>
      </c>
      <c r="B94" s="55">
        <v>2008</v>
      </c>
      <c r="C94" s="78">
        <v>100</v>
      </c>
      <c r="D94" s="60">
        <v>75.166337536077776</v>
      </c>
      <c r="E94" s="60">
        <v>108.8804496430199</v>
      </c>
      <c r="F94" s="60">
        <v>106.01549445541551</v>
      </c>
      <c r="G94" s="60">
        <v>97.253531824396177</v>
      </c>
      <c r="H94" s="60">
        <v>80.355461036001813</v>
      </c>
      <c r="I94" s="60">
        <v>104.0315965365335</v>
      </c>
      <c r="J94" s="60">
        <v>115.07215555217989</v>
      </c>
      <c r="K94" s="60">
        <v>115.3547015038736</v>
      </c>
      <c r="L94" s="60">
        <v>93.431566155248376</v>
      </c>
      <c r="M94" s="60">
        <v>102.5307610511925</v>
      </c>
      <c r="N94" s="60">
        <v>96.448427768494611</v>
      </c>
      <c r="O94" s="60">
        <v>96.645906121828943</v>
      </c>
      <c r="P94" s="60">
        <v>79.264772899893671</v>
      </c>
      <c r="Q94" s="60">
        <v>75.296977062129727</v>
      </c>
      <c r="R94" s="60">
        <v>90.508886525900053</v>
      </c>
      <c r="S94" s="60">
        <v>76.421084611879081</v>
      </c>
    </row>
    <row r="95" spans="1:19" ht="11.1" customHeight="1" x14ac:dyDescent="0.2">
      <c r="A95" s="27">
        <f>IF(D95&lt;&gt;"",COUNTA($D$6:D95),"")</f>
        <v>86</v>
      </c>
      <c r="B95" s="55">
        <v>2009</v>
      </c>
      <c r="C95" s="78">
        <v>100</v>
      </c>
      <c r="D95" s="60">
        <v>76.508601073996545</v>
      </c>
      <c r="E95" s="60">
        <v>107.402688025242</v>
      </c>
      <c r="F95" s="60">
        <v>105.2061527259489</v>
      </c>
      <c r="G95" s="60">
        <v>97.733685264403377</v>
      </c>
      <c r="H95" s="60">
        <v>81.502381602499923</v>
      </c>
      <c r="I95" s="60">
        <v>104.49318892023911</v>
      </c>
      <c r="J95" s="60">
        <v>115.71857649949941</v>
      </c>
      <c r="K95" s="60">
        <v>114.97830769697519</v>
      </c>
      <c r="L95" s="60">
        <v>94.196171232668917</v>
      </c>
      <c r="M95" s="60">
        <v>102.86399077697889</v>
      </c>
      <c r="N95" s="60">
        <v>97.020721458693615</v>
      </c>
      <c r="O95" s="60">
        <v>95.285337216710644</v>
      </c>
      <c r="P95" s="60">
        <v>80.237250083431945</v>
      </c>
      <c r="Q95" s="60">
        <v>77.021328236400606</v>
      </c>
      <c r="R95" s="60">
        <v>91.244197688176939</v>
      </c>
      <c r="S95" s="60">
        <v>76.984921573981367</v>
      </c>
    </row>
    <row r="96" spans="1:19" ht="11.1" customHeight="1" x14ac:dyDescent="0.2">
      <c r="A96" s="27">
        <f>IF(D96&lt;&gt;"",COUNTA($D$6:D96),"")</f>
        <v>87</v>
      </c>
      <c r="B96" s="55">
        <v>2010</v>
      </c>
      <c r="C96" s="78">
        <v>100</v>
      </c>
      <c r="D96" s="60">
        <v>76.364068158879064</v>
      </c>
      <c r="E96" s="60">
        <v>108.3536187140058</v>
      </c>
      <c r="F96" s="60">
        <v>105.6136080270736</v>
      </c>
      <c r="G96" s="60">
        <v>97.669655049575496</v>
      </c>
      <c r="H96" s="60">
        <v>81.490827049812978</v>
      </c>
      <c r="I96" s="60">
        <v>103.9779136733361</v>
      </c>
      <c r="J96" s="60">
        <v>114.2967404856617</v>
      </c>
      <c r="K96" s="60">
        <v>114.1394050941044</v>
      </c>
      <c r="L96" s="60">
        <v>93.982663421005753</v>
      </c>
      <c r="M96" s="60">
        <v>102.7251677254646</v>
      </c>
      <c r="N96" s="60">
        <v>96.238793564091907</v>
      </c>
      <c r="O96" s="60">
        <v>96.57424449326129</v>
      </c>
      <c r="P96" s="60">
        <v>80.36869916285697</v>
      </c>
      <c r="Q96" s="60">
        <v>77.414949830790235</v>
      </c>
      <c r="R96" s="60">
        <v>90.506441845276967</v>
      </c>
      <c r="S96" s="60">
        <v>76.827168556670429</v>
      </c>
    </row>
    <row r="97" spans="1:19" ht="11.1" customHeight="1" x14ac:dyDescent="0.2">
      <c r="A97" s="27">
        <f>IF(D97&lt;&gt;"",COUNTA($D$6:D97),"")</f>
        <v>88</v>
      </c>
      <c r="B97" s="55">
        <v>2011</v>
      </c>
      <c r="C97" s="78">
        <v>100</v>
      </c>
      <c r="D97" s="60">
        <v>76.426283438663319</v>
      </c>
      <c r="E97" s="60">
        <v>109.10743658557701</v>
      </c>
      <c r="F97" s="60">
        <v>105.8090208639945</v>
      </c>
      <c r="G97" s="60">
        <v>97.270077626756702</v>
      </c>
      <c r="H97" s="60">
        <v>81.277234294289102</v>
      </c>
      <c r="I97" s="60">
        <v>103.82650852740019</v>
      </c>
      <c r="J97" s="60">
        <v>113.8458430727498</v>
      </c>
      <c r="K97" s="60">
        <v>113.938187169942</v>
      </c>
      <c r="L97" s="60">
        <v>94.087092026664365</v>
      </c>
      <c r="M97" s="60">
        <v>102.4904048711511</v>
      </c>
      <c r="N97" s="60">
        <v>95.711770986638953</v>
      </c>
      <c r="O97" s="60">
        <v>96.349522407872328</v>
      </c>
      <c r="P97" s="60">
        <v>80.013274463971371</v>
      </c>
      <c r="Q97" s="60">
        <v>77.274694831616316</v>
      </c>
      <c r="R97" s="60">
        <v>89.899864369607243</v>
      </c>
      <c r="S97" s="60">
        <v>76.495541511557434</v>
      </c>
    </row>
    <row r="98" spans="1:19" ht="11.1" customHeight="1" x14ac:dyDescent="0.2">
      <c r="A98" s="27">
        <f>IF(D98&lt;&gt;"",COUNTA($D$6:D98),"")</f>
        <v>89</v>
      </c>
      <c r="B98" s="55">
        <v>2012</v>
      </c>
      <c r="C98" s="78">
        <v>100</v>
      </c>
      <c r="D98" s="60">
        <v>77.136812411847686</v>
      </c>
      <c r="E98" s="60">
        <v>109.4922425952045</v>
      </c>
      <c r="F98" s="60">
        <v>105.99153737658671</v>
      </c>
      <c r="G98" s="60">
        <v>96.056417489421719</v>
      </c>
      <c r="H98" s="60">
        <v>80.485190409026799</v>
      </c>
      <c r="I98" s="60">
        <v>102.93935119887171</v>
      </c>
      <c r="J98" s="60">
        <v>113.83921015514809</v>
      </c>
      <c r="K98" s="60">
        <v>113.00141043723551</v>
      </c>
      <c r="L98" s="60">
        <v>93.827926657263745</v>
      </c>
      <c r="M98" s="60">
        <v>102.6375176304654</v>
      </c>
      <c r="N98" s="60">
        <v>95.435825105782797</v>
      </c>
      <c r="O98" s="60">
        <v>95.517630465444284</v>
      </c>
      <c r="P98" s="60">
        <v>80.121297602256703</v>
      </c>
      <c r="Q98" s="60">
        <v>77.940761636107183</v>
      </c>
      <c r="R98" s="60">
        <v>89.605077574047954</v>
      </c>
      <c r="S98" s="60">
        <v>77.074753173483785</v>
      </c>
    </row>
    <row r="99" spans="1:19" ht="11.1" customHeight="1" x14ac:dyDescent="0.2">
      <c r="A99" s="27">
        <f>IF(D99&lt;&gt;"",COUNTA($D$6:D99),"")</f>
        <v>90</v>
      </c>
      <c r="B99" s="55">
        <v>2013</v>
      </c>
      <c r="C99" s="78">
        <v>100</v>
      </c>
      <c r="D99" s="60">
        <v>76.893311221669435</v>
      </c>
      <c r="E99" s="60">
        <v>109.6130458817026</v>
      </c>
      <c r="F99" s="60">
        <v>106.07241569928139</v>
      </c>
      <c r="G99" s="60">
        <v>95.702045328910998</v>
      </c>
      <c r="H99" s="60">
        <v>81.166390270867893</v>
      </c>
      <c r="I99" s="60">
        <v>104.485903814262</v>
      </c>
      <c r="J99" s="60">
        <v>115.0442233278054</v>
      </c>
      <c r="K99" s="60">
        <v>112.95190713101159</v>
      </c>
      <c r="L99" s="60">
        <v>93.811498065229415</v>
      </c>
      <c r="M99" s="60">
        <v>101.80762852404639</v>
      </c>
      <c r="N99" s="60">
        <v>96.428966279712554</v>
      </c>
      <c r="O99" s="60">
        <v>96.177446102819246</v>
      </c>
      <c r="P99" s="60">
        <v>80.444997236042013</v>
      </c>
      <c r="Q99" s="60">
        <v>77.808181315644006</v>
      </c>
      <c r="R99" s="60">
        <v>89.441680486456605</v>
      </c>
      <c r="S99" s="60">
        <v>77.531785516860154</v>
      </c>
    </row>
    <row r="100" spans="1:19" ht="11.1" customHeight="1" x14ac:dyDescent="0.2">
      <c r="A100" s="27">
        <f>IF(D100&lt;&gt;"",COUNTA($D$6:D100),"")</f>
        <v>91</v>
      </c>
      <c r="B100" s="55">
        <v>2014</v>
      </c>
      <c r="C100" s="78">
        <v>100</v>
      </c>
      <c r="D100" s="60">
        <v>77.128160935017377</v>
      </c>
      <c r="E100" s="60">
        <v>108.92467616405889</v>
      </c>
      <c r="F100" s="60">
        <v>106.1239328898823</v>
      </c>
      <c r="G100" s="60">
        <v>95.545740985107585</v>
      </c>
      <c r="H100" s="60">
        <v>81.162308458783286</v>
      </c>
      <c r="I100" s="60">
        <v>103.78908248727549</v>
      </c>
      <c r="J100" s="60">
        <v>114.6985161446692</v>
      </c>
      <c r="K100" s="60">
        <v>112.6168098456898</v>
      </c>
      <c r="L100" s="60">
        <v>94.059192631890767</v>
      </c>
      <c r="M100" s="60">
        <v>102.2567527536154</v>
      </c>
      <c r="N100" s="60">
        <v>96.143591953249128</v>
      </c>
      <c r="O100" s="60">
        <v>95.357229418576466</v>
      </c>
      <c r="P100" s="60">
        <v>80.478280774513237</v>
      </c>
      <c r="Q100" s="60">
        <v>78.463900035009289</v>
      </c>
      <c r="R100" s="60">
        <v>88.675840896237844</v>
      </c>
      <c r="S100" s="60">
        <v>78.283467535615216</v>
      </c>
    </row>
    <row r="101" spans="1:19" ht="11.1" customHeight="1" x14ac:dyDescent="0.2">
      <c r="A101" s="27">
        <f>IF(D101&lt;&gt;"",COUNTA($D$6:D101),"")</f>
        <v>92</v>
      </c>
      <c r="B101" s="55">
        <v>2015</v>
      </c>
      <c r="C101" s="78">
        <v>100</v>
      </c>
      <c r="D101" s="60">
        <v>78.237277420714364</v>
      </c>
      <c r="E101" s="60">
        <v>109.01643662417027</v>
      </c>
      <c r="F101" s="60">
        <v>106.32441260141185</v>
      </c>
      <c r="G101" s="60">
        <v>96.122642503424288</v>
      </c>
      <c r="H101" s="60">
        <v>82.069855652723632</v>
      </c>
      <c r="I101" s="60">
        <v>103.46117374354651</v>
      </c>
      <c r="J101" s="60">
        <v>114.68496470340321</v>
      </c>
      <c r="K101" s="60">
        <v>112.26161626804341</v>
      </c>
      <c r="L101" s="60">
        <v>93.923190390896636</v>
      </c>
      <c r="M101" s="60">
        <v>101.51195869771364</v>
      </c>
      <c r="N101" s="60">
        <v>95.96459804024866</v>
      </c>
      <c r="O101" s="60">
        <v>94.502686755873981</v>
      </c>
      <c r="P101" s="60">
        <v>81.58255189126541</v>
      </c>
      <c r="Q101" s="60">
        <v>79.109156042566639</v>
      </c>
      <c r="R101" s="60">
        <v>88.315246022547683</v>
      </c>
      <c r="S101" s="60">
        <v>79.061742703613945</v>
      </c>
    </row>
    <row r="102" spans="1:19" ht="11.1" customHeight="1" x14ac:dyDescent="0.2">
      <c r="A102" s="27">
        <f>IF(D102&lt;&gt;"",COUNTA($D$6:D102),"")</f>
        <v>93</v>
      </c>
      <c r="B102" s="55">
        <v>2016</v>
      </c>
      <c r="C102" s="78">
        <v>100</v>
      </c>
      <c r="D102" s="60">
        <v>78.879599525210295</v>
      </c>
      <c r="E102" s="60">
        <v>108.99520049543273</v>
      </c>
      <c r="F102" s="60">
        <v>106.48707230221397</v>
      </c>
      <c r="G102" s="60">
        <v>96.725499303297724</v>
      </c>
      <c r="H102" s="60">
        <v>82.205707797904736</v>
      </c>
      <c r="I102" s="60">
        <v>103.57640501625637</v>
      </c>
      <c r="J102" s="60">
        <v>114.81653506734789</v>
      </c>
      <c r="K102" s="60">
        <v>111.98327914537853</v>
      </c>
      <c r="L102" s="60">
        <v>93.585178304175059</v>
      </c>
      <c r="M102" s="60">
        <v>101.19729576301802</v>
      </c>
      <c r="N102" s="60">
        <v>95.680445889456564</v>
      </c>
      <c r="O102" s="60">
        <v>94.307684368065239</v>
      </c>
      <c r="P102" s="60">
        <v>82.190225525107081</v>
      </c>
      <c r="Q102" s="60">
        <v>79.434380967125975</v>
      </c>
      <c r="R102" s="60">
        <v>88.068328430613619</v>
      </c>
      <c r="S102" s="60">
        <v>79.331165815141659</v>
      </c>
    </row>
    <row r="103" spans="1:19" ht="11.1" customHeight="1" x14ac:dyDescent="0.2">
      <c r="A103" s="27">
        <f>IF(D103&lt;&gt;"",COUNTA($D$6:D103),"")</f>
        <v>94</v>
      </c>
      <c r="B103" s="55">
        <v>2017</v>
      </c>
      <c r="C103" s="78">
        <v>100</v>
      </c>
      <c r="D103" s="60">
        <v>79.07311529233489</v>
      </c>
      <c r="E103" s="60">
        <v>109.0971082207349</v>
      </c>
      <c r="F103" s="60">
        <v>106.6599318095719</v>
      </c>
      <c r="G103" s="60">
        <v>97.451698446773577</v>
      </c>
      <c r="H103" s="60">
        <v>82.71498926632151</v>
      </c>
      <c r="I103" s="60">
        <v>103.6898598307867</v>
      </c>
      <c r="J103" s="60">
        <v>114.1583533274403</v>
      </c>
      <c r="K103" s="60">
        <v>111.6630887738351</v>
      </c>
      <c r="L103" s="60">
        <v>93.393105190049255</v>
      </c>
      <c r="M103" s="60">
        <v>100.7475691375174</v>
      </c>
      <c r="N103" s="60">
        <v>95.517110746306344</v>
      </c>
      <c r="O103" s="60">
        <v>94.075009470892795</v>
      </c>
      <c r="P103" s="60">
        <v>82.555878267458013</v>
      </c>
      <c r="Q103" s="60">
        <v>79.926758429094576</v>
      </c>
      <c r="R103" s="60">
        <v>88.041419371132719</v>
      </c>
      <c r="S103" s="60">
        <v>80.194468998610944</v>
      </c>
    </row>
    <row r="104" spans="1:19" ht="11.1" customHeight="1" x14ac:dyDescent="0.2">
      <c r="A104" s="27">
        <f>IF(D104&lt;&gt;"",COUNTA($D$6:D104),"")</f>
        <v>95</v>
      </c>
      <c r="B104" s="55">
        <v>2018</v>
      </c>
      <c r="C104" s="78">
        <v>100</v>
      </c>
      <c r="D104" s="60">
        <v>79.539478534391677</v>
      </c>
      <c r="E104" s="60">
        <v>108.6009878848942</v>
      </c>
      <c r="F104" s="60">
        <v>106.0452657705256</v>
      </c>
      <c r="G104" s="60">
        <v>98.57469343621753</v>
      </c>
      <c r="H104" s="60">
        <v>82.72184405180252</v>
      </c>
      <c r="I104" s="60">
        <v>102.4893716363994</v>
      </c>
      <c r="J104" s="60">
        <v>114.0712161796869</v>
      </c>
      <c r="K104" s="60">
        <v>111.6187059199371</v>
      </c>
      <c r="L104" s="60">
        <v>93.898213451945054</v>
      </c>
      <c r="M104" s="60">
        <v>100.93136411667849</v>
      </c>
      <c r="N104" s="60">
        <v>95.163787383579489</v>
      </c>
      <c r="O104" s="60">
        <v>94.173445064261657</v>
      </c>
      <c r="P104" s="60">
        <v>82.852087582630915</v>
      </c>
      <c r="Q104" s="60">
        <v>80.161207087214024</v>
      </c>
      <c r="R104" s="60">
        <v>88.528739586661104</v>
      </c>
      <c r="S104" s="60">
        <v>80.340599120241805</v>
      </c>
    </row>
    <row r="105" spans="1:19" ht="11.1" customHeight="1" x14ac:dyDescent="0.2">
      <c r="A105" s="27">
        <f>IF(D105&lt;&gt;"",COUNTA($D$6:D105),"")</f>
        <v>96</v>
      </c>
      <c r="B105" s="55">
        <v>2019</v>
      </c>
      <c r="C105" s="78">
        <v>100</v>
      </c>
      <c r="D105" s="60">
        <v>80.413185550475191</v>
      </c>
      <c r="E105" s="60">
        <v>108.14401646996861</v>
      </c>
      <c r="F105" s="60">
        <v>106.1092092978718</v>
      </c>
      <c r="G105" s="60">
        <v>100.0574533789769</v>
      </c>
      <c r="H105" s="60">
        <v>83.240370574294403</v>
      </c>
      <c r="I105" s="60">
        <v>101.5153328705145</v>
      </c>
      <c r="J105" s="60">
        <v>114.52612931798051</v>
      </c>
      <c r="K105" s="60">
        <v>111.3087400952769</v>
      </c>
      <c r="L105" s="60">
        <v>93.828549541569913</v>
      </c>
      <c r="M105" s="60">
        <v>100.6319871687454</v>
      </c>
      <c r="N105" s="60">
        <v>94.778924185478658</v>
      </c>
      <c r="O105" s="60">
        <v>93.072080051708042</v>
      </c>
      <c r="P105" s="60">
        <v>83.699997606109207</v>
      </c>
      <c r="Q105" s="60">
        <v>80.520910636056783</v>
      </c>
      <c r="R105" s="60">
        <v>88.459052498025045</v>
      </c>
      <c r="S105" s="60">
        <v>80.621454049266276</v>
      </c>
    </row>
    <row r="106" spans="1:19" ht="11.1" customHeight="1" x14ac:dyDescent="0.2">
      <c r="A106" s="27">
        <f>IF(D106&lt;&gt;"",COUNTA($D$6:D106),"")</f>
        <v>97</v>
      </c>
      <c r="B106" s="55">
        <v>2020</v>
      </c>
      <c r="C106" s="78">
        <v>100</v>
      </c>
      <c r="D106" s="60">
        <v>81.742007147686664</v>
      </c>
      <c r="E106" s="60">
        <v>106.6912972085386</v>
      </c>
      <c r="F106" s="60">
        <v>105.78093306288029</v>
      </c>
      <c r="G106" s="60">
        <v>102.22640780450109</v>
      </c>
      <c r="H106" s="60">
        <v>84.849801989761417</v>
      </c>
      <c r="I106" s="60">
        <v>100.5988602337487</v>
      </c>
      <c r="J106" s="60">
        <v>113.9331594706848</v>
      </c>
      <c r="K106" s="60">
        <v>110.9267845069062</v>
      </c>
      <c r="L106" s="60">
        <v>93.837535014005596</v>
      </c>
      <c r="M106" s="60">
        <v>100.6109340287839</v>
      </c>
      <c r="N106" s="60">
        <v>95.221191925045886</v>
      </c>
      <c r="O106" s="60">
        <v>92.354872983676231</v>
      </c>
      <c r="P106" s="60">
        <v>84.815995363662694</v>
      </c>
      <c r="Q106" s="60">
        <v>82.328793586400081</v>
      </c>
      <c r="R106" s="60">
        <v>89.237419105573267</v>
      </c>
      <c r="S106" s="60">
        <v>81.420844199748871</v>
      </c>
    </row>
    <row r="107" spans="1:19" ht="11.1" customHeight="1" x14ac:dyDescent="0.2">
      <c r="A107" s="27">
        <f>IF(D107&lt;&gt;"",COUNTA($D$6:D107),"")</f>
        <v>98</v>
      </c>
      <c r="B107" s="55">
        <v>2021</v>
      </c>
      <c r="C107" s="78">
        <v>100</v>
      </c>
      <c r="D107" s="60">
        <v>81.533297340438025</v>
      </c>
      <c r="E107" s="60">
        <v>107.09842491960281</v>
      </c>
      <c r="F107" s="60">
        <v>105.9341330015727</v>
      </c>
      <c r="G107" s="60">
        <v>104.4013051336823</v>
      </c>
      <c r="H107" s="60">
        <v>84.767963193352273</v>
      </c>
      <c r="I107" s="60">
        <v>100.0868524213047</v>
      </c>
      <c r="J107" s="60">
        <v>114.57242787727991</v>
      </c>
      <c r="K107" s="60">
        <v>110.97626816271919</v>
      </c>
      <c r="L107" s="60">
        <v>93.07762728574447</v>
      </c>
      <c r="M107" s="60">
        <v>100.1643153916575</v>
      </c>
      <c r="N107" s="60">
        <v>94.727823290533081</v>
      </c>
      <c r="O107" s="60">
        <v>92.05182976925424</v>
      </c>
      <c r="P107" s="60">
        <v>84.758573742400415</v>
      </c>
      <c r="Q107" s="60">
        <v>82.275063965634615</v>
      </c>
      <c r="R107" s="60">
        <v>88.85472172014741</v>
      </c>
      <c r="S107" s="60">
        <v>81.739865261378839</v>
      </c>
    </row>
    <row r="108" spans="1:19" ht="11.1" customHeight="1" x14ac:dyDescent="0.2">
      <c r="A108" s="27">
        <f>IF(D108&lt;&gt;"",COUNTA($D$6:D108),"")</f>
        <v>99</v>
      </c>
      <c r="B108" s="55">
        <v>2022</v>
      </c>
      <c r="C108" s="78">
        <v>100</v>
      </c>
      <c r="D108" s="60">
        <v>83.174695820051184</v>
      </c>
      <c r="E108" s="60">
        <v>105.65707358685404</v>
      </c>
      <c r="F108" s="60">
        <v>106.04094643739057</v>
      </c>
      <c r="G108" s="60">
        <v>106.36420778521078</v>
      </c>
      <c r="H108" s="60">
        <v>85.740582768374267</v>
      </c>
      <c r="I108" s="60">
        <v>99.784492434786515</v>
      </c>
      <c r="J108" s="60">
        <v>116.76020293629057</v>
      </c>
      <c r="K108" s="60">
        <v>110.85843846810039</v>
      </c>
      <c r="L108" s="60">
        <v>92.190095631482066</v>
      </c>
      <c r="M108" s="60">
        <v>99.681228393121714</v>
      </c>
      <c r="N108" s="60">
        <v>95.106182373277065</v>
      </c>
      <c r="O108" s="60">
        <v>91.588470345261072</v>
      </c>
      <c r="P108" s="60">
        <v>85.864050644277825</v>
      </c>
      <c r="Q108" s="60">
        <v>83.320612400664487</v>
      </c>
      <c r="R108" s="60">
        <v>89.341355003816275</v>
      </c>
      <c r="S108" s="60">
        <v>83.320612400664487</v>
      </c>
    </row>
  </sheetData>
  <mergeCells count="32">
    <mergeCell ref="C88:J88"/>
    <mergeCell ref="K88:S88"/>
    <mergeCell ref="P2:P3"/>
    <mergeCell ref="M2:M3"/>
    <mergeCell ref="N2:N3"/>
    <mergeCell ref="K2:K3"/>
    <mergeCell ref="C26:J26"/>
    <mergeCell ref="C2:C3"/>
    <mergeCell ref="K67:S67"/>
    <mergeCell ref="R2:R3"/>
    <mergeCell ref="C46:J46"/>
    <mergeCell ref="K46:S46"/>
    <mergeCell ref="K26:S26"/>
    <mergeCell ref="K5:S5"/>
    <mergeCell ref="C67:J67"/>
    <mergeCell ref="B2:B3"/>
    <mergeCell ref="J2:J3"/>
    <mergeCell ref="A2:A3"/>
    <mergeCell ref="C5:J5"/>
    <mergeCell ref="A1:B1"/>
    <mergeCell ref="C1:J1"/>
    <mergeCell ref="E2:E3"/>
    <mergeCell ref="G2:G3"/>
    <mergeCell ref="D2:D3"/>
    <mergeCell ref="K1:S1"/>
    <mergeCell ref="I2:I3"/>
    <mergeCell ref="L2:L3"/>
    <mergeCell ref="F2:F3"/>
    <mergeCell ref="H2:H3"/>
    <mergeCell ref="Q2:Q3"/>
    <mergeCell ref="S2:S3"/>
    <mergeCell ref="O2:O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rowBreaks count="1" manualBreakCount="1">
    <brk id="6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B54"/>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x14ac:dyDescent="0.2"/>
  <cols>
    <col min="1" max="1" width="3.28515625" style="42" customWidth="1"/>
    <col min="2" max="2" width="38.7109375" style="50" customWidth="1"/>
    <col min="3" max="7" width="10" style="50" customWidth="1"/>
    <col min="8" max="25" width="8.28515625" style="50" customWidth="1"/>
    <col min="26" max="16384" width="11.42578125" style="50"/>
  </cols>
  <sheetData>
    <row r="1" spans="1:28" s="82" customFormat="1" ht="35.1" customHeight="1" x14ac:dyDescent="0.2">
      <c r="A1" s="205" t="s">
        <v>94</v>
      </c>
      <c r="B1" s="206"/>
      <c r="C1" s="192" t="s">
        <v>152</v>
      </c>
      <c r="D1" s="192"/>
      <c r="E1" s="192"/>
      <c r="F1" s="192"/>
      <c r="G1" s="193"/>
      <c r="H1" s="191" t="s">
        <v>152</v>
      </c>
      <c r="I1" s="192"/>
      <c r="J1" s="192"/>
      <c r="K1" s="192"/>
      <c r="L1" s="192"/>
      <c r="M1" s="193"/>
      <c r="N1" s="191" t="s">
        <v>152</v>
      </c>
      <c r="O1" s="192"/>
      <c r="P1" s="192"/>
      <c r="Q1" s="192"/>
      <c r="R1" s="192"/>
      <c r="S1" s="193"/>
      <c r="T1" s="191" t="s">
        <v>152</v>
      </c>
      <c r="U1" s="192"/>
      <c r="V1" s="192"/>
      <c r="W1" s="192"/>
      <c r="X1" s="192"/>
      <c r="Y1" s="193"/>
      <c r="Z1" s="81"/>
      <c r="AA1" s="81"/>
      <c r="AB1" s="81"/>
    </row>
    <row r="2" spans="1:28" ht="11.45" customHeight="1" x14ac:dyDescent="0.2">
      <c r="A2" s="188" t="s">
        <v>40</v>
      </c>
      <c r="B2" s="189" t="s">
        <v>41</v>
      </c>
      <c r="C2" s="189">
        <v>2000</v>
      </c>
      <c r="D2" s="189">
        <v>2001</v>
      </c>
      <c r="E2" s="189">
        <v>2002</v>
      </c>
      <c r="F2" s="189">
        <v>2003</v>
      </c>
      <c r="G2" s="190">
        <v>2004</v>
      </c>
      <c r="H2" s="188">
        <v>2005</v>
      </c>
      <c r="I2" s="189">
        <v>2006</v>
      </c>
      <c r="J2" s="189">
        <v>2007</v>
      </c>
      <c r="K2" s="189">
        <v>2008</v>
      </c>
      <c r="L2" s="189">
        <v>2009</v>
      </c>
      <c r="M2" s="190">
        <v>2010</v>
      </c>
      <c r="N2" s="188">
        <v>2011</v>
      </c>
      <c r="O2" s="189">
        <v>2012</v>
      </c>
      <c r="P2" s="189">
        <v>2013</v>
      </c>
      <c r="Q2" s="189">
        <v>2014</v>
      </c>
      <c r="R2" s="189">
        <v>2015</v>
      </c>
      <c r="S2" s="190">
        <v>2016</v>
      </c>
      <c r="T2" s="188">
        <v>2017</v>
      </c>
      <c r="U2" s="189">
        <v>2018</v>
      </c>
      <c r="V2" s="189">
        <v>2019</v>
      </c>
      <c r="W2" s="189">
        <v>2020</v>
      </c>
      <c r="X2" s="189">
        <v>2021</v>
      </c>
      <c r="Y2" s="190">
        <v>2022</v>
      </c>
      <c r="Z2" s="83"/>
      <c r="AA2" s="83"/>
      <c r="AB2" s="83"/>
    </row>
    <row r="3" spans="1:28" s="65" customFormat="1" ht="11.45" customHeight="1" x14ac:dyDescent="0.2">
      <c r="A3" s="188"/>
      <c r="B3" s="189"/>
      <c r="C3" s="189"/>
      <c r="D3" s="189"/>
      <c r="E3" s="189"/>
      <c r="F3" s="189"/>
      <c r="G3" s="190"/>
      <c r="H3" s="188"/>
      <c r="I3" s="189"/>
      <c r="J3" s="189"/>
      <c r="K3" s="189"/>
      <c r="L3" s="189"/>
      <c r="M3" s="190"/>
      <c r="N3" s="188"/>
      <c r="O3" s="189"/>
      <c r="P3" s="189"/>
      <c r="Q3" s="189"/>
      <c r="R3" s="189"/>
      <c r="S3" s="190"/>
      <c r="T3" s="188"/>
      <c r="U3" s="189"/>
      <c r="V3" s="189"/>
      <c r="W3" s="189"/>
      <c r="X3" s="189"/>
      <c r="Y3" s="190"/>
      <c r="Z3" s="83"/>
      <c r="AA3" s="83"/>
      <c r="AB3" s="83"/>
    </row>
    <row r="4" spans="1:28" s="73" customFormat="1" ht="11.45" customHeight="1" x14ac:dyDescent="0.15">
      <c r="A4" s="26">
        <v>1</v>
      </c>
      <c r="B4" s="24">
        <v>2</v>
      </c>
      <c r="C4" s="24">
        <v>3</v>
      </c>
      <c r="D4" s="24">
        <v>4</v>
      </c>
      <c r="E4" s="24">
        <v>5</v>
      </c>
      <c r="F4" s="24">
        <v>6</v>
      </c>
      <c r="G4" s="25">
        <v>7</v>
      </c>
      <c r="H4" s="26">
        <v>8</v>
      </c>
      <c r="I4" s="24">
        <v>9</v>
      </c>
      <c r="J4" s="24">
        <v>10</v>
      </c>
      <c r="K4" s="24">
        <v>11</v>
      </c>
      <c r="L4" s="24">
        <v>12</v>
      </c>
      <c r="M4" s="25">
        <v>13</v>
      </c>
      <c r="N4" s="26">
        <v>14</v>
      </c>
      <c r="O4" s="24">
        <v>15</v>
      </c>
      <c r="P4" s="24">
        <v>16</v>
      </c>
      <c r="Q4" s="24">
        <v>17</v>
      </c>
      <c r="R4" s="24">
        <v>18</v>
      </c>
      <c r="S4" s="25">
        <v>19</v>
      </c>
      <c r="T4" s="26">
        <v>20</v>
      </c>
      <c r="U4" s="24">
        <v>21</v>
      </c>
      <c r="V4" s="24">
        <v>22</v>
      </c>
      <c r="W4" s="24">
        <v>23</v>
      </c>
      <c r="X4" s="24">
        <v>24</v>
      </c>
      <c r="Y4" s="25">
        <v>25</v>
      </c>
      <c r="Z4" s="94"/>
      <c r="AA4" s="94"/>
      <c r="AB4" s="94"/>
    </row>
    <row r="5" spans="1:28" ht="20.100000000000001" customHeight="1" x14ac:dyDescent="0.2">
      <c r="A5" s="64"/>
      <c r="B5" s="52"/>
      <c r="C5" s="203" t="s">
        <v>123</v>
      </c>
      <c r="D5" s="204"/>
      <c r="E5" s="204"/>
      <c r="F5" s="204"/>
      <c r="G5" s="204"/>
      <c r="H5" s="204" t="s">
        <v>123</v>
      </c>
      <c r="I5" s="204"/>
      <c r="J5" s="204"/>
      <c r="K5" s="204"/>
      <c r="L5" s="204"/>
      <c r="M5" s="204"/>
      <c r="N5" s="204" t="s">
        <v>123</v>
      </c>
      <c r="O5" s="204"/>
      <c r="P5" s="204"/>
      <c r="Q5" s="204"/>
      <c r="R5" s="204"/>
      <c r="S5" s="204"/>
      <c r="T5" s="204" t="s">
        <v>123</v>
      </c>
      <c r="U5" s="204"/>
      <c r="V5" s="204"/>
      <c r="W5" s="204"/>
      <c r="X5" s="204"/>
      <c r="Y5" s="204"/>
      <c r="Z5" s="83"/>
      <c r="AA5" s="83"/>
      <c r="AB5" s="83"/>
    </row>
    <row r="6" spans="1:28" ht="11.45" customHeight="1" x14ac:dyDescent="0.2">
      <c r="A6" s="27">
        <f>IF(D6&lt;&gt;"",COUNTA($D6:D$6),"")</f>
        <v>1</v>
      </c>
      <c r="B6" s="53" t="s">
        <v>102</v>
      </c>
      <c r="C6" s="84">
        <v>12.73</v>
      </c>
      <c r="D6" s="84">
        <v>13.14</v>
      </c>
      <c r="E6" s="84">
        <v>13.48</v>
      </c>
      <c r="F6" s="84">
        <v>13.8</v>
      </c>
      <c r="G6" s="84">
        <v>13.87</v>
      </c>
      <c r="H6" s="84">
        <v>14.2</v>
      </c>
      <c r="I6" s="84">
        <v>13.92</v>
      </c>
      <c r="J6" s="84">
        <v>14.17</v>
      </c>
      <c r="K6" s="84">
        <v>14.78</v>
      </c>
      <c r="L6" s="84">
        <v>15.41</v>
      </c>
      <c r="M6" s="84">
        <v>15.61</v>
      </c>
      <c r="N6" s="84">
        <v>16.21</v>
      </c>
      <c r="O6" s="84">
        <v>17.059999999999999</v>
      </c>
      <c r="P6" s="84">
        <v>17.72</v>
      </c>
      <c r="Q6" s="84">
        <v>18.239999999999998</v>
      </c>
      <c r="R6" s="84">
        <v>18.96</v>
      </c>
      <c r="S6" s="84">
        <v>19.7</v>
      </c>
      <c r="T6" s="84">
        <v>20.260000000000002</v>
      </c>
      <c r="U6" s="84">
        <v>21.22</v>
      </c>
      <c r="V6" s="84">
        <v>22.22</v>
      </c>
      <c r="W6" s="84">
        <v>23.19</v>
      </c>
      <c r="X6" s="84">
        <v>23.81</v>
      </c>
      <c r="Y6" s="84">
        <v>25.74</v>
      </c>
      <c r="Z6" s="85"/>
      <c r="AA6" s="85"/>
      <c r="AB6" s="83"/>
    </row>
    <row r="7" spans="1:28" ht="11.45" customHeight="1" x14ac:dyDescent="0.2">
      <c r="A7" s="27" t="str">
        <f>IF(D7&lt;&gt;"",COUNTA($D$6:D7),"")</f>
        <v/>
      </c>
      <c r="B7" s="52" t="s">
        <v>42</v>
      </c>
      <c r="C7" s="86"/>
      <c r="D7" s="86"/>
      <c r="E7" s="86"/>
      <c r="F7" s="86"/>
      <c r="G7" s="86"/>
      <c r="H7" s="86"/>
      <c r="I7" s="86"/>
      <c r="J7" s="86"/>
      <c r="K7" s="86"/>
      <c r="L7" s="86"/>
      <c r="M7" s="86"/>
      <c r="N7" s="86"/>
      <c r="O7" s="86"/>
      <c r="P7" s="86"/>
      <c r="Q7" s="86"/>
      <c r="R7" s="86"/>
      <c r="S7" s="86"/>
      <c r="T7" s="86"/>
      <c r="U7" s="86"/>
      <c r="V7" s="86"/>
      <c r="W7" s="86"/>
      <c r="X7" s="84"/>
      <c r="Z7" s="85"/>
      <c r="AA7" s="85"/>
      <c r="AB7" s="83"/>
    </row>
    <row r="8" spans="1:28" ht="11.45" customHeight="1" x14ac:dyDescent="0.2">
      <c r="A8" s="27">
        <f>IF(D8&lt;&gt;"",COUNTA($D$6:D8),"")</f>
        <v>2</v>
      </c>
      <c r="B8" s="53" t="s">
        <v>43</v>
      </c>
      <c r="C8" s="84">
        <v>10.33</v>
      </c>
      <c r="D8" s="84">
        <v>10.55</v>
      </c>
      <c r="E8" s="84">
        <v>10.68</v>
      </c>
      <c r="F8" s="84">
        <v>10.77</v>
      </c>
      <c r="G8" s="84">
        <v>10.57</v>
      </c>
      <c r="H8" s="84">
        <v>10.85</v>
      </c>
      <c r="I8" s="84">
        <v>10.84</v>
      </c>
      <c r="J8" s="84">
        <v>10.99</v>
      </c>
      <c r="K8" s="84">
        <v>11.71</v>
      </c>
      <c r="L8" s="84">
        <v>12.02</v>
      </c>
      <c r="M8" s="84">
        <v>12.08</v>
      </c>
      <c r="N8" s="84">
        <v>12.44</v>
      </c>
      <c r="O8" s="84">
        <v>13.04</v>
      </c>
      <c r="P8" s="84">
        <v>13.45</v>
      </c>
      <c r="Q8" s="84">
        <v>13.82</v>
      </c>
      <c r="R8" s="84">
        <v>13.95</v>
      </c>
      <c r="S8" s="84">
        <v>14.48</v>
      </c>
      <c r="T8" s="84">
        <v>14.9</v>
      </c>
      <c r="U8" s="84">
        <v>15.31</v>
      </c>
      <c r="V8" s="84">
        <v>15.52</v>
      </c>
      <c r="W8" s="84">
        <v>15.82</v>
      </c>
      <c r="X8" s="84">
        <v>15.94</v>
      </c>
      <c r="Y8" s="84">
        <v>16.850000000000001</v>
      </c>
      <c r="Z8" s="131"/>
      <c r="AA8" s="85"/>
      <c r="AB8" s="83"/>
    </row>
    <row r="9" spans="1:28" ht="11.45" customHeight="1" x14ac:dyDescent="0.2">
      <c r="A9" s="27">
        <f>IF(D9&lt;&gt;"",COUNTA($D$6:D9),"")</f>
        <v>3</v>
      </c>
      <c r="B9" s="53" t="s">
        <v>101</v>
      </c>
      <c r="C9" s="84">
        <v>12.88</v>
      </c>
      <c r="D9" s="84">
        <v>13.43</v>
      </c>
      <c r="E9" s="84">
        <v>13.77</v>
      </c>
      <c r="F9" s="84">
        <v>14.16</v>
      </c>
      <c r="G9" s="84">
        <v>14.26</v>
      </c>
      <c r="H9" s="84">
        <v>14.72</v>
      </c>
      <c r="I9" s="84">
        <v>14.53</v>
      </c>
      <c r="J9" s="84">
        <v>15.02</v>
      </c>
      <c r="K9" s="84">
        <v>15.51</v>
      </c>
      <c r="L9" s="84">
        <v>16.34</v>
      </c>
      <c r="M9" s="84">
        <v>16.46</v>
      </c>
      <c r="N9" s="84">
        <v>17.02</v>
      </c>
      <c r="O9" s="84">
        <v>17.53</v>
      </c>
      <c r="P9" s="84">
        <v>18.2</v>
      </c>
      <c r="Q9" s="84">
        <v>18.84</v>
      </c>
      <c r="R9" s="84">
        <v>19.38</v>
      </c>
      <c r="S9" s="84">
        <v>19.93</v>
      </c>
      <c r="T9" s="84">
        <v>20.78</v>
      </c>
      <c r="U9" s="84">
        <v>21.77</v>
      </c>
      <c r="V9" s="84">
        <v>22.83</v>
      </c>
      <c r="W9" s="84">
        <v>23.16</v>
      </c>
      <c r="X9" s="84">
        <v>23.84</v>
      </c>
      <c r="Y9" s="84">
        <v>26.22</v>
      </c>
      <c r="Z9" s="131"/>
      <c r="AA9" s="85"/>
      <c r="AB9" s="83"/>
    </row>
    <row r="10" spans="1:28" ht="11.45" customHeight="1" x14ac:dyDescent="0.2">
      <c r="A10" s="27" t="str">
        <f>IF(D10&lt;&gt;"",COUNTA($D$6:D10),"")</f>
        <v/>
      </c>
      <c r="B10" s="55" t="s">
        <v>44</v>
      </c>
      <c r="C10" s="86"/>
      <c r="D10" s="86"/>
      <c r="E10" s="86"/>
      <c r="F10" s="86"/>
      <c r="G10" s="86"/>
      <c r="H10" s="86"/>
      <c r="I10" s="86"/>
      <c r="J10" s="86"/>
      <c r="K10" s="86"/>
      <c r="L10" s="86"/>
      <c r="M10" s="86"/>
      <c r="N10" s="86"/>
      <c r="O10" s="86"/>
      <c r="P10" s="86"/>
      <c r="Q10" s="86"/>
      <c r="R10" s="86"/>
      <c r="S10" s="86"/>
      <c r="T10" s="86"/>
      <c r="U10" s="86"/>
      <c r="V10" s="86"/>
      <c r="W10" s="86"/>
      <c r="X10" s="86"/>
      <c r="Z10" s="131"/>
      <c r="AA10" s="85"/>
      <c r="AB10" s="83"/>
    </row>
    <row r="11" spans="1:28" ht="11.45" customHeight="1" x14ac:dyDescent="0.2">
      <c r="A11" s="27">
        <f>IF(D11&lt;&gt;"",COUNTA($D$6:D11),"")</f>
        <v>4</v>
      </c>
      <c r="B11" s="87" t="s">
        <v>100</v>
      </c>
      <c r="C11" s="86">
        <v>13.98</v>
      </c>
      <c r="D11" s="86">
        <v>14.44</v>
      </c>
      <c r="E11" s="86">
        <v>14.79</v>
      </c>
      <c r="F11" s="86">
        <v>15.06</v>
      </c>
      <c r="G11" s="86">
        <v>14.99</v>
      </c>
      <c r="H11" s="86">
        <v>15.44</v>
      </c>
      <c r="I11" s="86">
        <v>15.4</v>
      </c>
      <c r="J11" s="86">
        <v>15.75</v>
      </c>
      <c r="K11" s="86">
        <v>16.28</v>
      </c>
      <c r="L11" s="86">
        <v>17.079999999999998</v>
      </c>
      <c r="M11" s="86">
        <v>17.05</v>
      </c>
      <c r="N11" s="86">
        <v>17.66</v>
      </c>
      <c r="O11" s="86">
        <v>18.16</v>
      </c>
      <c r="P11" s="86">
        <v>18.78</v>
      </c>
      <c r="Q11" s="86">
        <v>19.3</v>
      </c>
      <c r="R11" s="86">
        <v>19.86</v>
      </c>
      <c r="S11" s="86">
        <v>20.49</v>
      </c>
      <c r="T11" s="86">
        <v>21.31</v>
      </c>
      <c r="U11" s="86">
        <v>22.37</v>
      </c>
      <c r="V11" s="86">
        <v>23.5</v>
      </c>
      <c r="W11" s="86">
        <v>23.65</v>
      </c>
      <c r="X11" s="86">
        <v>24.38</v>
      </c>
      <c r="Y11" s="86">
        <v>26.89</v>
      </c>
      <c r="Z11" s="131"/>
      <c r="AA11" s="85"/>
      <c r="AB11" s="83"/>
    </row>
    <row r="12" spans="1:28" ht="11.45" customHeight="1" x14ac:dyDescent="0.2">
      <c r="A12" s="27" t="str">
        <f>IF(D12&lt;&gt;"",COUNTA($D$6:D12),"")</f>
        <v/>
      </c>
      <c r="B12" s="55" t="s">
        <v>120</v>
      </c>
      <c r="C12" s="86"/>
      <c r="D12" s="86"/>
      <c r="E12" s="86"/>
      <c r="F12" s="86"/>
      <c r="G12" s="86"/>
      <c r="H12" s="86"/>
      <c r="I12" s="86"/>
      <c r="J12" s="86"/>
      <c r="K12" s="86"/>
      <c r="L12" s="86"/>
      <c r="M12" s="86"/>
      <c r="N12" s="86"/>
      <c r="O12" s="86"/>
      <c r="P12" s="86"/>
      <c r="Q12" s="86"/>
      <c r="R12" s="86"/>
      <c r="S12" s="86"/>
      <c r="T12" s="86"/>
      <c r="U12" s="86"/>
      <c r="V12" s="86"/>
      <c r="W12" s="86"/>
      <c r="X12" s="86"/>
      <c r="Z12" s="131"/>
      <c r="AA12" s="85"/>
      <c r="AB12" s="83"/>
    </row>
    <row r="13" spans="1:28" ht="11.45" customHeight="1" x14ac:dyDescent="0.2">
      <c r="A13" s="27">
        <f>IF(D13&lt;&gt;"",COUNTA($D$6:D13),"")</f>
        <v>5</v>
      </c>
      <c r="B13" s="55" t="s">
        <v>47</v>
      </c>
      <c r="C13" s="86">
        <v>13.63</v>
      </c>
      <c r="D13" s="86">
        <v>14.05</v>
      </c>
      <c r="E13" s="86">
        <v>14.4</v>
      </c>
      <c r="F13" s="86">
        <v>14.62</v>
      </c>
      <c r="G13" s="86">
        <v>14.59</v>
      </c>
      <c r="H13" s="86">
        <v>15.1</v>
      </c>
      <c r="I13" s="86">
        <v>15.06</v>
      </c>
      <c r="J13" s="86">
        <v>15.47</v>
      </c>
      <c r="K13" s="86">
        <v>15.98</v>
      </c>
      <c r="L13" s="86">
        <v>16.71</v>
      </c>
      <c r="M13" s="86">
        <v>16.59</v>
      </c>
      <c r="N13" s="86">
        <v>17.23</v>
      </c>
      <c r="O13" s="86">
        <v>17.690000000000001</v>
      </c>
      <c r="P13" s="86">
        <v>18.190000000000001</v>
      </c>
      <c r="Q13" s="86">
        <v>18.600000000000001</v>
      </c>
      <c r="R13" s="86">
        <v>19.190000000000001</v>
      </c>
      <c r="S13" s="86">
        <v>19.87</v>
      </c>
      <c r="T13" s="86">
        <v>20.72</v>
      </c>
      <c r="U13" s="86">
        <v>21.84</v>
      </c>
      <c r="V13" s="86">
        <v>22.96</v>
      </c>
      <c r="W13" s="86">
        <v>22.95</v>
      </c>
      <c r="X13" s="86">
        <v>23.58</v>
      </c>
      <c r="Y13" s="86">
        <v>26.09</v>
      </c>
      <c r="Z13" s="131"/>
      <c r="AA13" s="85"/>
      <c r="AB13" s="83"/>
    </row>
    <row r="14" spans="1:28" ht="11.45" customHeight="1" x14ac:dyDescent="0.2">
      <c r="A14" s="27">
        <f>IF(D14&lt;&gt;"",COUNTA($D$6:D14),"")</f>
        <v>6</v>
      </c>
      <c r="B14" s="55" t="s">
        <v>55</v>
      </c>
      <c r="C14" s="86">
        <v>11.71</v>
      </c>
      <c r="D14" s="86">
        <v>12.18</v>
      </c>
      <c r="E14" s="86">
        <v>12.36</v>
      </c>
      <c r="F14" s="86">
        <v>12.75</v>
      </c>
      <c r="G14" s="86">
        <v>12.99</v>
      </c>
      <c r="H14" s="86">
        <v>13.38</v>
      </c>
      <c r="I14" s="86">
        <v>12.87</v>
      </c>
      <c r="J14" s="86">
        <v>13.6</v>
      </c>
      <c r="K14" s="86">
        <v>13.91</v>
      </c>
      <c r="L14" s="86">
        <v>14.86</v>
      </c>
      <c r="M14" s="86">
        <v>15.27</v>
      </c>
      <c r="N14" s="86">
        <v>15.72</v>
      </c>
      <c r="O14" s="86">
        <v>16.260000000000002</v>
      </c>
      <c r="P14" s="86">
        <v>17.010000000000002</v>
      </c>
      <c r="Q14" s="86">
        <v>17.88</v>
      </c>
      <c r="R14" s="86">
        <v>18.37</v>
      </c>
      <c r="S14" s="86">
        <v>18.71</v>
      </c>
      <c r="T14" s="86">
        <v>19.61</v>
      </c>
      <c r="U14" s="86">
        <v>20.46</v>
      </c>
      <c r="V14" s="86">
        <v>21.36</v>
      </c>
      <c r="W14" s="86">
        <v>22.13</v>
      </c>
      <c r="X14" s="86">
        <v>22.72</v>
      </c>
      <c r="Y14" s="86">
        <v>24.84</v>
      </c>
      <c r="Z14" s="131"/>
      <c r="AA14" s="85"/>
      <c r="AB14" s="83"/>
    </row>
    <row r="15" spans="1:28" ht="11.45" customHeight="1" x14ac:dyDescent="0.2">
      <c r="A15" s="27">
        <f>IF(D15&lt;&gt;"",COUNTA($D$6:D15),"")</f>
        <v>7</v>
      </c>
      <c r="B15" s="53" t="s">
        <v>103</v>
      </c>
      <c r="C15" s="84">
        <v>12.81</v>
      </c>
      <c r="D15" s="84">
        <v>13.18</v>
      </c>
      <c r="E15" s="84">
        <v>13.53</v>
      </c>
      <c r="F15" s="84">
        <v>13.85</v>
      </c>
      <c r="G15" s="84">
        <v>13.93</v>
      </c>
      <c r="H15" s="84">
        <v>14.22</v>
      </c>
      <c r="I15" s="84">
        <v>13.9</v>
      </c>
      <c r="J15" s="84">
        <v>14.08</v>
      </c>
      <c r="K15" s="84">
        <v>14.72</v>
      </c>
      <c r="L15" s="84">
        <v>15.3</v>
      </c>
      <c r="M15" s="84">
        <v>15.54</v>
      </c>
      <c r="N15" s="84">
        <v>16.149999999999999</v>
      </c>
      <c r="O15" s="84">
        <v>17.100000000000001</v>
      </c>
      <c r="P15" s="84">
        <v>17.78</v>
      </c>
      <c r="Q15" s="84">
        <v>18.27</v>
      </c>
      <c r="R15" s="84">
        <v>19.059999999999999</v>
      </c>
      <c r="S15" s="84">
        <v>19.86</v>
      </c>
      <c r="T15" s="84">
        <v>20.34</v>
      </c>
      <c r="U15" s="84">
        <v>21.3</v>
      </c>
      <c r="V15" s="84">
        <v>22.3</v>
      </c>
      <c r="W15" s="84">
        <v>23.48</v>
      </c>
      <c r="X15" s="84">
        <v>24.1</v>
      </c>
      <c r="Y15" s="84">
        <v>25.93</v>
      </c>
      <c r="Z15" s="131"/>
      <c r="AA15" s="85"/>
      <c r="AB15" s="83"/>
    </row>
    <row r="16" spans="1:28" ht="11.45" customHeight="1" x14ac:dyDescent="0.2">
      <c r="A16" s="27" t="str">
        <f>IF(D16&lt;&gt;"",COUNTA($D$6:D16),"")</f>
        <v/>
      </c>
      <c r="B16" s="55" t="s">
        <v>44</v>
      </c>
      <c r="C16" s="86"/>
      <c r="D16" s="86"/>
      <c r="E16" s="86"/>
      <c r="F16" s="86"/>
      <c r="G16" s="86"/>
      <c r="H16" s="86"/>
      <c r="I16" s="86"/>
      <c r="J16" s="86"/>
      <c r="K16" s="86"/>
      <c r="L16" s="86"/>
      <c r="M16" s="86"/>
      <c r="N16" s="86"/>
      <c r="O16" s="86"/>
      <c r="P16" s="86"/>
      <c r="Q16" s="86"/>
      <c r="R16" s="86"/>
      <c r="S16" s="86"/>
      <c r="T16" s="86"/>
      <c r="U16" s="86"/>
      <c r="V16" s="86"/>
      <c r="W16" s="86"/>
      <c r="X16" s="86"/>
      <c r="Z16" s="131"/>
      <c r="AA16" s="85"/>
      <c r="AB16" s="83"/>
    </row>
    <row r="17" spans="1:28" ht="22.5" customHeight="1" x14ac:dyDescent="0.2">
      <c r="A17" s="27">
        <f>IF(D17&lt;&gt;"",COUNTA($D$6:D17),"")</f>
        <v>8</v>
      </c>
      <c r="B17" s="55" t="s">
        <v>137</v>
      </c>
      <c r="C17" s="86">
        <v>11.49</v>
      </c>
      <c r="D17" s="86">
        <v>11.94</v>
      </c>
      <c r="E17" s="86">
        <v>12.02</v>
      </c>
      <c r="F17" s="86">
        <v>12.3</v>
      </c>
      <c r="G17" s="86">
        <v>12.27</v>
      </c>
      <c r="H17" s="86">
        <v>12.51</v>
      </c>
      <c r="I17" s="86">
        <v>12.67</v>
      </c>
      <c r="J17" s="86">
        <v>12.85</v>
      </c>
      <c r="K17" s="86">
        <v>13.29</v>
      </c>
      <c r="L17" s="86">
        <v>13.55</v>
      </c>
      <c r="M17" s="86">
        <v>13.72</v>
      </c>
      <c r="N17" s="86">
        <v>14.05</v>
      </c>
      <c r="O17" s="86">
        <v>14.56</v>
      </c>
      <c r="P17" s="86">
        <v>15.14</v>
      </c>
      <c r="Q17" s="86">
        <v>15.75</v>
      </c>
      <c r="R17" s="86">
        <v>16.55</v>
      </c>
      <c r="S17" s="86">
        <v>17.11</v>
      </c>
      <c r="T17" s="86">
        <v>17.63</v>
      </c>
      <c r="U17" s="86">
        <v>18.54</v>
      </c>
      <c r="V17" s="86">
        <v>19.41</v>
      </c>
      <c r="W17" s="86">
        <v>20.149999999999999</v>
      </c>
      <c r="X17" s="86">
        <v>20.85</v>
      </c>
      <c r="Y17" s="86">
        <v>22.95</v>
      </c>
      <c r="Z17" s="131"/>
      <c r="AA17" s="85"/>
      <c r="AB17" s="83"/>
    </row>
    <row r="18" spans="1:28" ht="11.45" customHeight="1" x14ac:dyDescent="0.2">
      <c r="A18" s="27" t="str">
        <f>IF(D18&lt;&gt;"",COUNTA($D$6:D18),"")</f>
        <v/>
      </c>
      <c r="B18" s="55" t="s">
        <v>45</v>
      </c>
      <c r="C18" s="86"/>
      <c r="D18" s="86"/>
      <c r="E18" s="86"/>
      <c r="F18" s="86"/>
      <c r="G18" s="86"/>
      <c r="H18" s="86"/>
      <c r="I18" s="86"/>
      <c r="J18" s="86"/>
      <c r="K18" s="86"/>
      <c r="L18" s="86"/>
      <c r="M18" s="86"/>
      <c r="N18" s="86"/>
      <c r="O18" s="86"/>
      <c r="P18" s="86"/>
      <c r="Q18" s="86"/>
      <c r="R18" s="86"/>
      <c r="S18" s="86"/>
      <c r="T18" s="86"/>
      <c r="U18" s="86"/>
      <c r="V18" s="86"/>
      <c r="W18" s="86"/>
      <c r="X18" s="86"/>
      <c r="Y18" s="86"/>
      <c r="Z18" s="131"/>
      <c r="AA18" s="85"/>
      <c r="AB18" s="83"/>
    </row>
    <row r="19" spans="1:28" ht="11.45" customHeight="1" x14ac:dyDescent="0.2">
      <c r="A19" s="27">
        <f>IF(D19&lt;&gt;"",COUNTA($D$6:D19),"")</f>
        <v>9</v>
      </c>
      <c r="B19" s="55" t="s">
        <v>98</v>
      </c>
      <c r="C19" s="86">
        <v>10.89</v>
      </c>
      <c r="D19" s="86">
        <v>11.29</v>
      </c>
      <c r="E19" s="86">
        <v>11.33</v>
      </c>
      <c r="F19" s="86">
        <v>11.61</v>
      </c>
      <c r="G19" s="86">
        <v>11.6</v>
      </c>
      <c r="H19" s="86">
        <v>11.85</v>
      </c>
      <c r="I19" s="86">
        <v>11.97</v>
      </c>
      <c r="J19" s="86">
        <v>12.24</v>
      </c>
      <c r="K19" s="86">
        <v>12.76</v>
      </c>
      <c r="L19" s="86">
        <v>13.06</v>
      </c>
      <c r="M19" s="86">
        <v>13.27</v>
      </c>
      <c r="N19" s="86">
        <v>13.65</v>
      </c>
      <c r="O19" s="86">
        <v>14.15</v>
      </c>
      <c r="P19" s="86">
        <v>14.73</v>
      </c>
      <c r="Q19" s="86">
        <v>15.32</v>
      </c>
      <c r="R19" s="86">
        <v>16.100000000000001</v>
      </c>
      <c r="S19" s="86">
        <v>16.649999999999999</v>
      </c>
      <c r="T19" s="86">
        <v>17.170000000000002</v>
      </c>
      <c r="U19" s="86">
        <v>18.07</v>
      </c>
      <c r="V19" s="86">
        <v>18.87</v>
      </c>
      <c r="W19" s="86">
        <v>19.559999999999999</v>
      </c>
      <c r="X19" s="86">
        <v>20.16</v>
      </c>
      <c r="Y19" s="86" t="s">
        <v>0</v>
      </c>
      <c r="Z19" s="131"/>
      <c r="AA19" s="85"/>
      <c r="AB19" s="83"/>
    </row>
    <row r="20" spans="1:28" ht="11.45" customHeight="1" x14ac:dyDescent="0.2">
      <c r="A20" s="27">
        <f>IF(D20&lt;&gt;"",COUNTA($D$6:D20),"")</f>
        <v>10</v>
      </c>
      <c r="B20" s="55" t="s">
        <v>52</v>
      </c>
      <c r="C20" s="86">
        <v>19.66</v>
      </c>
      <c r="D20" s="86">
        <v>20.36</v>
      </c>
      <c r="E20" s="86">
        <v>21.2</v>
      </c>
      <c r="F20" s="86">
        <v>21.73</v>
      </c>
      <c r="G20" s="86">
        <v>21.42</v>
      </c>
      <c r="H20" s="86">
        <v>21.83</v>
      </c>
      <c r="I20" s="86">
        <v>22.44</v>
      </c>
      <c r="J20" s="86">
        <v>21.25</v>
      </c>
      <c r="K20" s="86">
        <v>20.98</v>
      </c>
      <c r="L20" s="86">
        <v>21.3</v>
      </c>
      <c r="M20" s="86">
        <v>21.42</v>
      </c>
      <c r="N20" s="86">
        <v>21.38</v>
      </c>
      <c r="O20" s="86">
        <v>22.49</v>
      </c>
      <c r="P20" s="86">
        <v>23.24</v>
      </c>
      <c r="Q20" s="86">
        <v>24.25</v>
      </c>
      <c r="R20" s="86">
        <v>24.67</v>
      </c>
      <c r="S20" s="86">
        <v>25.31</v>
      </c>
      <c r="T20" s="86">
        <v>25.63</v>
      </c>
      <c r="U20" s="86">
        <v>26.93</v>
      </c>
      <c r="V20" s="86">
        <v>28.35</v>
      </c>
      <c r="W20" s="86">
        <v>29.6</v>
      </c>
      <c r="X20" s="86">
        <v>31.08</v>
      </c>
      <c r="Y20" s="86" t="s">
        <v>0</v>
      </c>
      <c r="Z20" s="131"/>
      <c r="AA20" s="85"/>
      <c r="AB20" s="83"/>
    </row>
    <row r="21" spans="1:28" ht="22.5" customHeight="1" x14ac:dyDescent="0.2">
      <c r="A21" s="27">
        <f>IF(D21&lt;&gt;"",COUNTA($D$6:D21),"")</f>
        <v>11</v>
      </c>
      <c r="B21" s="55" t="s">
        <v>141</v>
      </c>
      <c r="C21" s="86">
        <v>12.08</v>
      </c>
      <c r="D21" s="86">
        <v>12.33</v>
      </c>
      <c r="E21" s="86">
        <v>12.66</v>
      </c>
      <c r="F21" s="86">
        <v>13.07</v>
      </c>
      <c r="G21" s="86">
        <v>13.03</v>
      </c>
      <c r="H21" s="86">
        <v>13.04</v>
      </c>
      <c r="I21" s="86">
        <v>12.61</v>
      </c>
      <c r="J21" s="86">
        <v>12.96</v>
      </c>
      <c r="K21" s="86">
        <v>13.68</v>
      </c>
      <c r="L21" s="86">
        <v>14.19</v>
      </c>
      <c r="M21" s="86">
        <v>14.39</v>
      </c>
      <c r="N21" s="86">
        <v>14.84</v>
      </c>
      <c r="O21" s="86">
        <v>15.7</v>
      </c>
      <c r="P21" s="86">
        <v>16.78</v>
      </c>
      <c r="Q21" s="86">
        <v>16.920000000000002</v>
      </c>
      <c r="R21" s="86">
        <v>17.989999999999998</v>
      </c>
      <c r="S21" s="86">
        <v>18.54</v>
      </c>
      <c r="T21" s="86">
        <v>18.75</v>
      </c>
      <c r="U21" s="86">
        <v>19.850000000000001</v>
      </c>
      <c r="V21" s="86">
        <v>20.93</v>
      </c>
      <c r="W21" s="86">
        <v>21.93</v>
      </c>
      <c r="X21" s="86">
        <v>22.36</v>
      </c>
      <c r="Y21" s="86">
        <v>22.97</v>
      </c>
      <c r="Z21" s="85"/>
      <c r="AA21" s="85"/>
      <c r="AB21" s="83"/>
    </row>
    <row r="22" spans="1:28" ht="11.45" customHeight="1" x14ac:dyDescent="0.2">
      <c r="A22" s="27" t="str">
        <f>IF(D22&lt;&gt;"",COUNTA($D$6:D22),"")</f>
        <v/>
      </c>
      <c r="B22" s="55" t="s">
        <v>45</v>
      </c>
      <c r="C22" s="86"/>
      <c r="D22" s="86"/>
      <c r="E22" s="86"/>
      <c r="F22" s="86"/>
      <c r="G22" s="86"/>
      <c r="H22" s="86"/>
      <c r="I22" s="86"/>
      <c r="J22" s="86"/>
      <c r="K22" s="86"/>
      <c r="L22" s="86"/>
      <c r="M22" s="86"/>
      <c r="N22" s="86"/>
      <c r="O22" s="86"/>
      <c r="P22" s="86"/>
      <c r="Q22" s="86"/>
      <c r="R22" s="86"/>
      <c r="S22" s="86"/>
      <c r="T22" s="86"/>
      <c r="U22" s="86"/>
      <c r="V22" s="86"/>
      <c r="W22" s="86"/>
      <c r="X22" s="86"/>
      <c r="Y22" s="86"/>
      <c r="Z22" s="131"/>
      <c r="AA22" s="85"/>
      <c r="AB22" s="83"/>
    </row>
    <row r="23" spans="1:28" ht="11.45" customHeight="1" x14ac:dyDescent="0.2">
      <c r="A23" s="27">
        <f>IF(D23&lt;&gt;"",COUNTA($D$6:D23),"")</f>
        <v>12</v>
      </c>
      <c r="B23" s="55" t="s">
        <v>53</v>
      </c>
      <c r="C23" s="86">
        <v>20.75</v>
      </c>
      <c r="D23" s="86">
        <v>21.17</v>
      </c>
      <c r="E23" s="86">
        <v>21.8</v>
      </c>
      <c r="F23" s="86">
        <v>23.15</v>
      </c>
      <c r="G23" s="86">
        <v>23.18</v>
      </c>
      <c r="H23" s="86">
        <v>23.77</v>
      </c>
      <c r="I23" s="86">
        <v>23.3</v>
      </c>
      <c r="J23" s="86">
        <v>24.82</v>
      </c>
      <c r="K23" s="86">
        <v>25.62</v>
      </c>
      <c r="L23" s="86">
        <v>27.16</v>
      </c>
      <c r="M23" s="86">
        <v>26.51</v>
      </c>
      <c r="N23" s="86">
        <v>26.74</v>
      </c>
      <c r="O23" s="86">
        <v>28.38</v>
      </c>
      <c r="P23" s="86">
        <v>29.48</v>
      </c>
      <c r="Q23" s="86">
        <v>29.58</v>
      </c>
      <c r="R23" s="86">
        <v>29.91</v>
      </c>
      <c r="S23" s="86">
        <v>30.89</v>
      </c>
      <c r="T23" s="86">
        <v>29.65</v>
      </c>
      <c r="U23" s="86">
        <v>30.97</v>
      </c>
      <c r="V23" s="86">
        <v>31.36</v>
      </c>
      <c r="W23" s="86">
        <v>32.53</v>
      </c>
      <c r="X23" s="86">
        <v>32.159999999999997</v>
      </c>
      <c r="Y23" s="86" t="s">
        <v>0</v>
      </c>
      <c r="Z23" s="131"/>
      <c r="AA23" s="85"/>
      <c r="AB23" s="83"/>
    </row>
    <row r="24" spans="1:28" ht="11.45" customHeight="1" x14ac:dyDescent="0.2">
      <c r="A24" s="27">
        <f>IF(D24&lt;&gt;"",COUNTA($D$6:D24),"")</f>
        <v>13</v>
      </c>
      <c r="B24" s="55" t="s">
        <v>54</v>
      </c>
      <c r="C24" s="86">
        <v>16.55</v>
      </c>
      <c r="D24" s="86">
        <v>17.34</v>
      </c>
      <c r="E24" s="86">
        <v>17.670000000000002</v>
      </c>
      <c r="F24" s="86">
        <v>18.25</v>
      </c>
      <c r="G24" s="86">
        <v>17.78</v>
      </c>
      <c r="H24" s="86">
        <v>19.38</v>
      </c>
      <c r="I24" s="86">
        <v>18.66</v>
      </c>
      <c r="J24" s="86">
        <v>19.190000000000001</v>
      </c>
      <c r="K24" s="86">
        <v>20.99</v>
      </c>
      <c r="L24" s="86">
        <v>21.88</v>
      </c>
      <c r="M24" s="86">
        <v>21.72</v>
      </c>
      <c r="N24" s="86">
        <v>22.73</v>
      </c>
      <c r="O24" s="86">
        <v>23.31</v>
      </c>
      <c r="P24" s="86">
        <v>22.97</v>
      </c>
      <c r="Q24" s="86">
        <v>22.47</v>
      </c>
      <c r="R24" s="86">
        <v>23.74</v>
      </c>
      <c r="S24" s="86">
        <v>24.03</v>
      </c>
      <c r="T24" s="86">
        <v>24.58</v>
      </c>
      <c r="U24" s="86">
        <v>24.65</v>
      </c>
      <c r="V24" s="86">
        <v>25.22</v>
      </c>
      <c r="W24" s="86">
        <v>26.23</v>
      </c>
      <c r="X24" s="86">
        <v>26.4</v>
      </c>
      <c r="Y24" s="86" t="s">
        <v>0</v>
      </c>
      <c r="Z24" s="131"/>
      <c r="AA24" s="85"/>
      <c r="AB24" s="83"/>
    </row>
    <row r="25" spans="1:28" ht="11.45" customHeight="1" x14ac:dyDescent="0.2">
      <c r="A25" s="27">
        <f>IF(D25&lt;&gt;"",COUNTA($D$6:D25),"")</f>
        <v>14</v>
      </c>
      <c r="B25" s="55" t="s">
        <v>97</v>
      </c>
      <c r="C25" s="86">
        <v>9.35</v>
      </c>
      <c r="D25" s="86">
        <v>9.58</v>
      </c>
      <c r="E25" s="86">
        <v>9.8800000000000008</v>
      </c>
      <c r="F25" s="86">
        <v>10.220000000000001</v>
      </c>
      <c r="G25" s="86">
        <v>10.26</v>
      </c>
      <c r="H25" s="86">
        <v>10.17</v>
      </c>
      <c r="I25" s="86">
        <v>10.039999999999999</v>
      </c>
      <c r="J25" s="86">
        <v>10.42</v>
      </c>
      <c r="K25" s="86">
        <v>11.08</v>
      </c>
      <c r="L25" s="86">
        <v>11.42</v>
      </c>
      <c r="M25" s="86">
        <v>11.95</v>
      </c>
      <c r="N25" s="86">
        <v>12.48</v>
      </c>
      <c r="O25" s="86">
        <v>13.29</v>
      </c>
      <c r="P25" s="86">
        <v>14.48</v>
      </c>
      <c r="Q25" s="86">
        <v>14.75</v>
      </c>
      <c r="R25" s="86">
        <v>15.93</v>
      </c>
      <c r="S25" s="86">
        <v>16.5</v>
      </c>
      <c r="T25" s="86">
        <v>16.95</v>
      </c>
      <c r="U25" s="86">
        <v>18.190000000000001</v>
      </c>
      <c r="V25" s="86">
        <v>19.399999999999999</v>
      </c>
      <c r="W25" s="86">
        <v>20.29</v>
      </c>
      <c r="X25" s="86">
        <v>20.79</v>
      </c>
      <c r="Y25" s="86" t="s">
        <v>0</v>
      </c>
      <c r="Z25" s="131"/>
      <c r="AA25" s="85"/>
      <c r="AB25" s="83"/>
    </row>
    <row r="26" spans="1:28" ht="22.5" customHeight="1" x14ac:dyDescent="0.2">
      <c r="A26" s="27">
        <f>IF(D26&lt;&gt;"",COUNTA($D$6:D26),"")</f>
        <v>15</v>
      </c>
      <c r="B26" s="55" t="s">
        <v>142</v>
      </c>
      <c r="C26" s="86">
        <v>13.89</v>
      </c>
      <c r="D26" s="86">
        <v>14.24</v>
      </c>
      <c r="E26" s="86">
        <v>14.74</v>
      </c>
      <c r="F26" s="86">
        <v>15.03</v>
      </c>
      <c r="G26" s="86">
        <v>15.23</v>
      </c>
      <c r="H26" s="86">
        <v>15.63</v>
      </c>
      <c r="I26" s="86">
        <v>15.07</v>
      </c>
      <c r="J26" s="86">
        <v>15.24</v>
      </c>
      <c r="K26" s="86">
        <v>15.99</v>
      </c>
      <c r="L26" s="86">
        <v>16.8</v>
      </c>
      <c r="M26" s="86">
        <v>17.09</v>
      </c>
      <c r="N26" s="86">
        <v>17.989999999999998</v>
      </c>
      <c r="O26" s="86">
        <v>19.260000000000002</v>
      </c>
      <c r="P26" s="86">
        <v>19.850000000000001</v>
      </c>
      <c r="Q26" s="86">
        <v>20.34</v>
      </c>
      <c r="R26" s="86">
        <v>21.02</v>
      </c>
      <c r="S26" s="86">
        <v>22.06</v>
      </c>
      <c r="T26" s="86">
        <v>22.61</v>
      </c>
      <c r="U26" s="86">
        <v>23.58</v>
      </c>
      <c r="V26" s="86">
        <v>24.64</v>
      </c>
      <c r="W26" s="86">
        <v>26</v>
      </c>
      <c r="X26" s="86">
        <v>26.57</v>
      </c>
      <c r="Y26" s="86">
        <v>28.77</v>
      </c>
      <c r="Z26" s="85"/>
      <c r="AA26" s="85"/>
      <c r="AB26" s="83"/>
    </row>
    <row r="27" spans="1:28" ht="11.45" customHeight="1" x14ac:dyDescent="0.2">
      <c r="A27" s="27" t="str">
        <f>IF(D27&lt;&gt;"",COUNTA($D$6:D27),"")</f>
        <v/>
      </c>
      <c r="B27" s="55" t="s">
        <v>45</v>
      </c>
      <c r="C27" s="86"/>
      <c r="D27" s="86"/>
      <c r="E27" s="86"/>
      <c r="F27" s="86"/>
      <c r="G27" s="86"/>
      <c r="H27" s="86"/>
      <c r="I27" s="86"/>
      <c r="J27" s="86"/>
      <c r="K27" s="86"/>
      <c r="L27" s="86"/>
      <c r="M27" s="86"/>
      <c r="N27" s="86"/>
      <c r="O27" s="86"/>
      <c r="P27" s="86"/>
      <c r="Q27" s="86"/>
      <c r="R27" s="86"/>
      <c r="S27" s="86"/>
      <c r="T27" s="86"/>
      <c r="U27" s="86"/>
      <c r="V27" s="86"/>
      <c r="W27" s="86"/>
      <c r="X27" s="86"/>
      <c r="Y27" s="86"/>
      <c r="Z27" s="85"/>
      <c r="AA27" s="85"/>
      <c r="AB27" s="83"/>
    </row>
    <row r="28" spans="1:28" ht="22.5" customHeight="1" x14ac:dyDescent="0.2">
      <c r="A28" s="27">
        <f>IF(D28&lt;&gt;"",COUNTA($D$6:D28),"")</f>
        <v>16</v>
      </c>
      <c r="B28" s="55" t="s">
        <v>151</v>
      </c>
      <c r="C28" s="86">
        <v>14.51</v>
      </c>
      <c r="D28" s="86">
        <v>14.93</v>
      </c>
      <c r="E28" s="86">
        <v>15.47</v>
      </c>
      <c r="F28" s="86">
        <v>15.79</v>
      </c>
      <c r="G28" s="86">
        <v>16.09</v>
      </c>
      <c r="H28" s="86">
        <v>16.55</v>
      </c>
      <c r="I28" s="86">
        <v>15.92</v>
      </c>
      <c r="J28" s="86">
        <v>16.149999999999999</v>
      </c>
      <c r="K28" s="86">
        <v>16.93</v>
      </c>
      <c r="L28" s="86">
        <v>17.82</v>
      </c>
      <c r="M28" s="86">
        <v>18.04</v>
      </c>
      <c r="N28" s="86">
        <v>18.91</v>
      </c>
      <c r="O28" s="86">
        <v>20.27</v>
      </c>
      <c r="P28" s="86">
        <v>20.8</v>
      </c>
      <c r="Q28" s="86">
        <v>21.18</v>
      </c>
      <c r="R28" s="86">
        <v>21.81</v>
      </c>
      <c r="S28" s="86">
        <v>22.89</v>
      </c>
      <c r="T28" s="86">
        <v>23.44</v>
      </c>
      <c r="U28" s="86">
        <v>24.36</v>
      </c>
      <c r="V28" s="86">
        <v>25.45</v>
      </c>
      <c r="W28" s="86">
        <v>26.81</v>
      </c>
      <c r="X28" s="86">
        <v>27.33</v>
      </c>
      <c r="Y28" s="86" t="s">
        <v>0</v>
      </c>
      <c r="Z28" s="85"/>
      <c r="AA28" s="85"/>
      <c r="AB28" s="83"/>
    </row>
    <row r="29" spans="1:28" ht="11.45" customHeight="1" x14ac:dyDescent="0.2">
      <c r="A29" s="27">
        <f>IF(D29&lt;&gt;"",COUNTA($D$6:D29),"")</f>
        <v>17</v>
      </c>
      <c r="B29" s="55" t="s">
        <v>147</v>
      </c>
      <c r="C29" s="86">
        <v>11.16</v>
      </c>
      <c r="D29" s="86">
        <v>11.02</v>
      </c>
      <c r="E29" s="86">
        <v>11.26</v>
      </c>
      <c r="F29" s="86">
        <v>11.31</v>
      </c>
      <c r="G29" s="86">
        <v>10.9</v>
      </c>
      <c r="H29" s="86">
        <v>10.85</v>
      </c>
      <c r="I29" s="86">
        <v>10.51</v>
      </c>
      <c r="J29" s="86">
        <v>10.38</v>
      </c>
      <c r="K29" s="86">
        <v>10.85</v>
      </c>
      <c r="L29" s="86">
        <v>11.15</v>
      </c>
      <c r="M29" s="86">
        <v>11.62</v>
      </c>
      <c r="N29" s="86">
        <v>12.36</v>
      </c>
      <c r="O29" s="86">
        <v>13.13</v>
      </c>
      <c r="P29" s="86">
        <v>13.81</v>
      </c>
      <c r="Q29" s="86">
        <v>14.85</v>
      </c>
      <c r="R29" s="86">
        <v>15.63</v>
      </c>
      <c r="S29" s="86">
        <v>16.329999999999998</v>
      </c>
      <c r="T29" s="86">
        <v>16.87</v>
      </c>
      <c r="U29" s="86">
        <v>17.97</v>
      </c>
      <c r="V29" s="86">
        <v>18.59</v>
      </c>
      <c r="W29" s="86">
        <v>19.55</v>
      </c>
      <c r="X29" s="86">
        <v>20.27</v>
      </c>
      <c r="Y29" s="86" t="s">
        <v>0</v>
      </c>
      <c r="Z29" s="85"/>
      <c r="AA29" s="85"/>
      <c r="AB29" s="83"/>
    </row>
    <row r="30" spans="1:28" ht="20.100000000000001" customHeight="1" x14ac:dyDescent="0.2">
      <c r="A30" s="27" t="str">
        <f>IF(D30&lt;&gt;"",COUNTA($D$6:D30),"")</f>
        <v/>
      </c>
      <c r="B30" s="52"/>
      <c r="C30" s="201" t="s">
        <v>39</v>
      </c>
      <c r="D30" s="202"/>
      <c r="E30" s="202"/>
      <c r="F30" s="202"/>
      <c r="G30" s="202"/>
      <c r="H30" s="202" t="s">
        <v>39</v>
      </c>
      <c r="I30" s="202"/>
      <c r="J30" s="202"/>
      <c r="K30" s="202"/>
      <c r="L30" s="202"/>
      <c r="M30" s="202"/>
      <c r="N30" s="202" t="s">
        <v>39</v>
      </c>
      <c r="O30" s="202"/>
      <c r="P30" s="202"/>
      <c r="Q30" s="202"/>
      <c r="R30" s="202"/>
      <c r="S30" s="202"/>
      <c r="T30" s="202" t="s">
        <v>39</v>
      </c>
      <c r="U30" s="202"/>
      <c r="V30" s="202"/>
      <c r="W30" s="202"/>
      <c r="X30" s="202"/>
      <c r="Y30" s="202"/>
      <c r="Z30" s="74"/>
      <c r="AA30" s="74"/>
      <c r="AB30" s="74"/>
    </row>
    <row r="31" spans="1:28" ht="11.45" customHeight="1" x14ac:dyDescent="0.2">
      <c r="A31" s="27">
        <f>IF(D31&lt;&gt;"",COUNTA($D$6:D31),"")</f>
        <v>18</v>
      </c>
      <c r="B31" s="53" t="s">
        <v>102</v>
      </c>
      <c r="C31" s="70">
        <v>69.868276619099888</v>
      </c>
      <c r="D31" s="70">
        <v>70.154831820608649</v>
      </c>
      <c r="E31" s="70">
        <v>70.575916230366502</v>
      </c>
      <c r="F31" s="70">
        <v>71.024189397838384</v>
      </c>
      <c r="G31" s="70">
        <v>70.910020449897743</v>
      </c>
      <c r="H31" s="70">
        <v>71.753410813542203</v>
      </c>
      <c r="I31" s="70">
        <v>71.056661562021446</v>
      </c>
      <c r="J31" s="70">
        <v>71.421370967741936</v>
      </c>
      <c r="K31" s="70">
        <v>72.380019588638589</v>
      </c>
      <c r="L31" s="70">
        <v>72.894985808893097</v>
      </c>
      <c r="M31" s="70">
        <v>73.286384976525824</v>
      </c>
      <c r="N31" s="70">
        <v>73.74886260236579</v>
      </c>
      <c r="O31" s="70">
        <v>74.465298996071581</v>
      </c>
      <c r="P31" s="70">
        <v>75.180313958421721</v>
      </c>
      <c r="Q31" s="70">
        <v>75.559237779618897</v>
      </c>
      <c r="R31" s="70">
        <v>76.513317191283306</v>
      </c>
      <c r="S31" s="70">
        <v>77.40667976424362</v>
      </c>
      <c r="T31" s="70">
        <v>77.446483180428146</v>
      </c>
      <c r="U31" s="70">
        <v>78.302583025830259</v>
      </c>
      <c r="V31" s="70">
        <v>79.243937232524971</v>
      </c>
      <c r="W31" s="70">
        <v>80.048325854332063</v>
      </c>
      <c r="X31" s="70">
        <v>80.766621438263229</v>
      </c>
      <c r="Y31" s="70">
        <v>83.381924198250729</v>
      </c>
      <c r="Z31" s="134"/>
      <c r="AA31" s="89"/>
      <c r="AB31" s="90"/>
    </row>
    <row r="32" spans="1:28" ht="11.45" customHeight="1" x14ac:dyDescent="0.2">
      <c r="A32" s="27" t="str">
        <f>IF(D32&lt;&gt;"",COUNTA($D$6:D32),"")</f>
        <v/>
      </c>
      <c r="B32" s="52" t="s">
        <v>42</v>
      </c>
      <c r="C32" s="61"/>
      <c r="D32" s="61"/>
      <c r="E32" s="61"/>
      <c r="F32" s="61"/>
      <c r="G32" s="61"/>
      <c r="H32" s="61"/>
      <c r="I32" s="61"/>
      <c r="J32" s="61"/>
      <c r="K32" s="61"/>
      <c r="L32" s="61"/>
      <c r="M32" s="61"/>
      <c r="N32" s="61"/>
      <c r="O32" s="61"/>
      <c r="P32" s="61"/>
      <c r="Q32" s="61"/>
      <c r="R32" s="61"/>
      <c r="S32" s="61"/>
      <c r="T32" s="61"/>
      <c r="U32" s="70"/>
      <c r="V32" s="70"/>
      <c r="W32" s="70"/>
      <c r="X32" s="70"/>
      <c r="Y32" s="70"/>
      <c r="Z32" s="134"/>
      <c r="AA32" s="91"/>
      <c r="AB32" s="92"/>
    </row>
    <row r="33" spans="1:28" ht="11.45" customHeight="1" x14ac:dyDescent="0.2">
      <c r="A33" s="27">
        <f>IF(D33&lt;&gt;"",COUNTA($D$6:D33),"")</f>
        <v>19</v>
      </c>
      <c r="B33" s="53" t="s">
        <v>43</v>
      </c>
      <c r="C33" s="70">
        <v>92.728904847396777</v>
      </c>
      <c r="D33" s="70">
        <v>94.703770197486534</v>
      </c>
      <c r="E33" s="70">
        <v>95.613249776186208</v>
      </c>
      <c r="F33" s="70">
        <v>95.98930481283422</v>
      </c>
      <c r="G33" s="70">
        <v>96.003633060853772</v>
      </c>
      <c r="H33" s="70">
        <v>99.724264705882348</v>
      </c>
      <c r="I33" s="70">
        <v>101.1194029850746</v>
      </c>
      <c r="J33" s="70">
        <v>101.3837638376384</v>
      </c>
      <c r="K33" s="70">
        <v>105.7813911472448</v>
      </c>
      <c r="L33" s="70">
        <v>106.5602836879433</v>
      </c>
      <c r="M33" s="70">
        <v>106.431718061674</v>
      </c>
      <c r="N33" s="70">
        <v>104.8903878583474</v>
      </c>
      <c r="O33" s="70">
        <v>106.53594771241831</v>
      </c>
      <c r="P33" s="70">
        <v>105.5729984301413</v>
      </c>
      <c r="Q33" s="70">
        <v>106.2259800153728</v>
      </c>
      <c r="R33" s="70">
        <v>105.6818181818182</v>
      </c>
      <c r="S33" s="70">
        <v>104.39798125450611</v>
      </c>
      <c r="T33" s="70">
        <v>105.9743954480797</v>
      </c>
      <c r="U33" s="70">
        <v>107.96897038081811</v>
      </c>
      <c r="V33" s="70">
        <v>106.74002751031639</v>
      </c>
      <c r="W33" s="70">
        <v>106.5319865319865</v>
      </c>
      <c r="X33" s="70">
        <v>107.4123989218329</v>
      </c>
      <c r="Y33" s="70">
        <v>108.2209377007065</v>
      </c>
      <c r="Z33" s="133"/>
      <c r="AA33" s="91"/>
      <c r="AB33" s="92"/>
    </row>
    <row r="34" spans="1:28" ht="11.45" customHeight="1" x14ac:dyDescent="0.2">
      <c r="A34" s="27">
        <f>IF(D34&lt;&gt;"",COUNTA($D$6:D34),"")</f>
        <v>20</v>
      </c>
      <c r="B34" s="53" t="s">
        <v>101</v>
      </c>
      <c r="C34" s="70">
        <v>63.137254901960787</v>
      </c>
      <c r="D34" s="70">
        <v>63.739914570479357</v>
      </c>
      <c r="E34" s="70">
        <v>63.927576601671312</v>
      </c>
      <c r="F34" s="70">
        <v>64.275987290059007</v>
      </c>
      <c r="G34" s="70">
        <v>64.061096136567841</v>
      </c>
      <c r="H34" s="70">
        <v>64.476565922032407</v>
      </c>
      <c r="I34" s="70">
        <v>63.173913043478258</v>
      </c>
      <c r="J34" s="70">
        <v>63.887707358570822</v>
      </c>
      <c r="K34" s="70">
        <v>64.463840399002507</v>
      </c>
      <c r="L34" s="70">
        <v>65.30775379696243</v>
      </c>
      <c r="M34" s="70">
        <v>65.421303656597786</v>
      </c>
      <c r="N34" s="70">
        <v>65.714285714285722</v>
      </c>
      <c r="O34" s="70">
        <v>64.734121122599717</v>
      </c>
      <c r="P34" s="70">
        <v>65.491183879093199</v>
      </c>
      <c r="Q34" s="70">
        <v>66.666666666666671</v>
      </c>
      <c r="R34" s="70">
        <v>67.082035306334376</v>
      </c>
      <c r="S34" s="70">
        <v>67.37660581473969</v>
      </c>
      <c r="T34" s="70">
        <v>68.490441661173364</v>
      </c>
      <c r="U34" s="70">
        <v>69.664000000000001</v>
      </c>
      <c r="V34" s="70">
        <v>71.188026192703461</v>
      </c>
      <c r="W34" s="70">
        <v>71.791692498450089</v>
      </c>
      <c r="X34" s="70">
        <v>72.838374579896126</v>
      </c>
      <c r="Y34" s="70">
        <v>76.37634721817652</v>
      </c>
      <c r="Z34" s="133"/>
      <c r="AA34" s="89"/>
      <c r="AB34" s="90"/>
    </row>
    <row r="35" spans="1:28" ht="11.45" customHeight="1" x14ac:dyDescent="0.2">
      <c r="A35" s="27" t="str">
        <f>IF(D35&lt;&gt;"",COUNTA($D$6:D35),"")</f>
        <v/>
      </c>
      <c r="B35" s="55" t="s">
        <v>44</v>
      </c>
      <c r="C35" s="61"/>
      <c r="D35" s="61"/>
      <c r="E35" s="61"/>
      <c r="F35" s="61"/>
      <c r="G35" s="61"/>
      <c r="H35" s="61"/>
      <c r="I35" s="61"/>
      <c r="J35" s="61"/>
      <c r="K35" s="61"/>
      <c r="L35" s="61"/>
      <c r="M35" s="61"/>
      <c r="N35" s="61"/>
      <c r="O35" s="61"/>
      <c r="P35" s="61"/>
      <c r="Q35" s="61"/>
      <c r="R35" s="61"/>
      <c r="S35" s="61"/>
      <c r="T35" s="61"/>
      <c r="U35" s="61"/>
      <c r="V35" s="61"/>
      <c r="W35" s="61"/>
      <c r="X35" s="61"/>
      <c r="Y35" s="61"/>
      <c r="Z35" s="133"/>
      <c r="AA35" s="89"/>
      <c r="AB35" s="90"/>
    </row>
    <row r="36" spans="1:28" ht="11.45" customHeight="1" x14ac:dyDescent="0.2">
      <c r="A36" s="27">
        <f>IF(D36&lt;&gt;"",COUNTA($D$6:D36),"")</f>
        <v>21</v>
      </c>
      <c r="B36" s="87" t="s">
        <v>100</v>
      </c>
      <c r="C36" s="61">
        <v>64.722222222222214</v>
      </c>
      <c r="D36" s="61">
        <v>64.898876404494374</v>
      </c>
      <c r="E36" s="61">
        <v>65.240405822673139</v>
      </c>
      <c r="F36" s="61">
        <v>64.969801553062993</v>
      </c>
      <c r="G36" s="61">
        <v>63.950511945392492</v>
      </c>
      <c r="H36" s="61">
        <v>64.199584199584194</v>
      </c>
      <c r="I36" s="61">
        <v>63.114754098360663</v>
      </c>
      <c r="J36" s="61">
        <v>63.050440352281832</v>
      </c>
      <c r="K36" s="61">
        <v>63.643471462079752</v>
      </c>
      <c r="L36" s="61">
        <v>64.138190011265493</v>
      </c>
      <c r="M36" s="61">
        <v>63.666915608663182</v>
      </c>
      <c r="N36" s="61">
        <v>64.148201961496554</v>
      </c>
      <c r="O36" s="61">
        <v>63.143254520166899</v>
      </c>
      <c r="P36" s="61">
        <v>63.574813811780643</v>
      </c>
      <c r="Q36" s="61">
        <v>64.269064269064273</v>
      </c>
      <c r="R36" s="61">
        <v>64.690553745928341</v>
      </c>
      <c r="S36" s="61">
        <v>65.151033386327512</v>
      </c>
      <c r="T36" s="61">
        <v>66.098014888337474</v>
      </c>
      <c r="U36" s="61">
        <v>67.379518072289159</v>
      </c>
      <c r="V36" s="61">
        <v>68.995889606576625</v>
      </c>
      <c r="W36" s="61">
        <v>69.111630625365294</v>
      </c>
      <c r="X36" s="61">
        <v>70.340450086555109</v>
      </c>
      <c r="Y36" s="61">
        <v>74.056733682181218</v>
      </c>
      <c r="Z36" s="133"/>
      <c r="AA36" s="89"/>
      <c r="AB36" s="90"/>
    </row>
    <row r="37" spans="1:28" ht="11.45" customHeight="1" x14ac:dyDescent="0.2">
      <c r="A37" s="27" t="str">
        <f>IF(D37&lt;&gt;"",COUNTA($D$6:D37),"")</f>
        <v/>
      </c>
      <c r="B37" s="55" t="s">
        <v>120</v>
      </c>
      <c r="C37" s="61"/>
      <c r="D37" s="61"/>
      <c r="E37" s="61"/>
      <c r="F37" s="61"/>
      <c r="G37" s="61"/>
      <c r="H37" s="61"/>
      <c r="I37" s="61"/>
      <c r="J37" s="61"/>
      <c r="K37" s="61"/>
      <c r="L37" s="61"/>
      <c r="M37" s="61"/>
      <c r="N37" s="61"/>
      <c r="O37" s="61"/>
      <c r="P37" s="61"/>
      <c r="Q37" s="61"/>
      <c r="R37" s="61"/>
      <c r="S37" s="61"/>
      <c r="T37" s="61"/>
      <c r="U37" s="61"/>
      <c r="V37" s="61"/>
      <c r="W37" s="61"/>
      <c r="X37" s="61"/>
      <c r="Y37" s="61"/>
      <c r="Z37" s="133"/>
      <c r="AA37" s="89"/>
      <c r="AB37" s="90"/>
    </row>
    <row r="38" spans="1:28" ht="11.45" customHeight="1" x14ac:dyDescent="0.2">
      <c r="A38" s="27">
        <f>IF(D38&lt;&gt;"",COUNTA($D$6:D38),"")</f>
        <v>22</v>
      </c>
      <c r="B38" s="55" t="s">
        <v>47</v>
      </c>
      <c r="C38" s="61">
        <v>63.189615206305056</v>
      </c>
      <c r="D38" s="61">
        <v>63.20287899235268</v>
      </c>
      <c r="E38" s="61">
        <v>63.548102383053838</v>
      </c>
      <c r="F38" s="61">
        <v>63.098834700043163</v>
      </c>
      <c r="G38" s="61">
        <v>62.270593256508747</v>
      </c>
      <c r="H38" s="61">
        <v>62.8381190178943</v>
      </c>
      <c r="I38" s="61">
        <v>61.746617466174662</v>
      </c>
      <c r="J38" s="61">
        <v>61.855257896841273</v>
      </c>
      <c r="K38" s="61">
        <v>62.470680218921032</v>
      </c>
      <c r="L38" s="61">
        <v>62.795941375422771</v>
      </c>
      <c r="M38" s="61">
        <v>62.041884816753928</v>
      </c>
      <c r="N38" s="61">
        <v>62.677337213532191</v>
      </c>
      <c r="O38" s="61">
        <v>61.573268360598682</v>
      </c>
      <c r="P38" s="61">
        <v>61.723786901934169</v>
      </c>
      <c r="Q38" s="61">
        <v>62.020673557852618</v>
      </c>
      <c r="R38" s="61">
        <v>62.548891786179922</v>
      </c>
      <c r="S38" s="61">
        <v>63.239974538510509</v>
      </c>
      <c r="T38" s="61">
        <v>64.287930499534596</v>
      </c>
      <c r="U38" s="61">
        <v>65.763324299909669</v>
      </c>
      <c r="V38" s="61">
        <v>67.450058754406584</v>
      </c>
      <c r="W38" s="61">
        <v>67.203513909224014</v>
      </c>
      <c r="X38" s="61">
        <v>68.209430141741393</v>
      </c>
      <c r="Y38" s="61">
        <v>72.051919359293024</v>
      </c>
      <c r="Z38" s="133"/>
      <c r="AA38" s="89"/>
      <c r="AB38" s="90"/>
    </row>
    <row r="39" spans="1:28" ht="11.45" customHeight="1" x14ac:dyDescent="0.2">
      <c r="A39" s="27">
        <f>IF(D39&lt;&gt;"",COUNTA($D$6:D39),"")</f>
        <v>23</v>
      </c>
      <c r="B39" s="55" t="s">
        <v>55</v>
      </c>
      <c r="C39" s="61">
        <v>70.712560386473427</v>
      </c>
      <c r="D39" s="61">
        <v>71.647058823529406</v>
      </c>
      <c r="E39" s="61">
        <v>71.075330649798744</v>
      </c>
      <c r="F39" s="61">
        <v>72.074618428490666</v>
      </c>
      <c r="G39" s="61">
        <v>73.556058890147227</v>
      </c>
      <c r="H39" s="61">
        <v>74.916013437849941</v>
      </c>
      <c r="I39" s="61">
        <v>73.8382099827883</v>
      </c>
      <c r="J39" s="61">
        <v>76.879592990390051</v>
      </c>
      <c r="K39" s="61">
        <v>77.709497206703915</v>
      </c>
      <c r="L39" s="61">
        <v>78.334211913547705</v>
      </c>
      <c r="M39" s="61">
        <v>80.199579831932766</v>
      </c>
      <c r="N39" s="61">
        <v>80.081507896077426</v>
      </c>
      <c r="O39" s="61">
        <v>79.12408759124088</v>
      </c>
      <c r="P39" s="61">
        <v>81.621880998080627</v>
      </c>
      <c r="Q39" s="61">
        <v>84.220442769665567</v>
      </c>
      <c r="R39" s="61">
        <v>84.654377880184327</v>
      </c>
      <c r="S39" s="61">
        <v>83.97666068222621</v>
      </c>
      <c r="T39" s="61">
        <v>85.409407665505213</v>
      </c>
      <c r="U39" s="61">
        <v>86.329113924050631</v>
      </c>
      <c r="V39" s="61">
        <v>87.006109979633393</v>
      </c>
      <c r="W39" s="61">
        <v>87.401263823064767</v>
      </c>
      <c r="X39" s="61">
        <v>87.620516775935215</v>
      </c>
      <c r="Y39" s="61">
        <v>90.590809628008756</v>
      </c>
      <c r="Z39" s="133"/>
      <c r="AA39" s="89"/>
      <c r="AB39" s="90"/>
    </row>
    <row r="40" spans="1:28" ht="11.45" customHeight="1" x14ac:dyDescent="0.2">
      <c r="A40" s="27">
        <f>IF(D40&lt;&gt;"",COUNTA($D$6:D40),"")</f>
        <v>24</v>
      </c>
      <c r="B40" s="53" t="s">
        <v>103</v>
      </c>
      <c r="C40" s="70">
        <v>74.089068825910928</v>
      </c>
      <c r="D40" s="70">
        <v>74.295377677564829</v>
      </c>
      <c r="E40" s="70">
        <v>74.668874172185426</v>
      </c>
      <c r="F40" s="70">
        <v>75.271739130434781</v>
      </c>
      <c r="G40" s="70">
        <v>75.256618044300382</v>
      </c>
      <c r="H40" s="70">
        <v>76.328502415458942</v>
      </c>
      <c r="I40" s="70">
        <v>75.873362445414855</v>
      </c>
      <c r="J40" s="70">
        <v>76.19047619047619</v>
      </c>
      <c r="K40" s="70">
        <v>77.189302569480859</v>
      </c>
      <c r="L40" s="70">
        <v>77.311773623041944</v>
      </c>
      <c r="M40" s="70">
        <v>77.855711422845687</v>
      </c>
      <c r="N40" s="70">
        <v>78.474246841593782</v>
      </c>
      <c r="O40" s="70">
        <v>79.831932773109244</v>
      </c>
      <c r="P40" s="70">
        <v>80.525362318840578</v>
      </c>
      <c r="Q40" s="70">
        <v>80.555555555555557</v>
      </c>
      <c r="R40" s="70">
        <v>81.627408993576026</v>
      </c>
      <c r="S40" s="70">
        <v>82.646691635455682</v>
      </c>
      <c r="T40" s="70">
        <v>82.215036378334673</v>
      </c>
      <c r="U40" s="70">
        <v>82.879377431906619</v>
      </c>
      <c r="V40" s="70">
        <v>83.520599250936328</v>
      </c>
      <c r="W40" s="70">
        <v>84.097421203438387</v>
      </c>
      <c r="X40" s="70">
        <v>84.680252986647929</v>
      </c>
      <c r="Y40" s="70">
        <v>86.984233478698414</v>
      </c>
      <c r="Z40" s="133"/>
      <c r="AA40" s="89"/>
      <c r="AB40" s="90"/>
    </row>
    <row r="41" spans="1:28" ht="11.45" customHeight="1" x14ac:dyDescent="0.2">
      <c r="A41" s="27" t="str">
        <f>IF(D41&lt;&gt;"",COUNTA($D$6:D41),"")</f>
        <v/>
      </c>
      <c r="B41" s="55" t="s">
        <v>44</v>
      </c>
      <c r="C41" s="61"/>
      <c r="D41" s="61"/>
      <c r="E41" s="61"/>
      <c r="F41" s="61"/>
      <c r="G41" s="61"/>
      <c r="H41" s="61"/>
      <c r="I41" s="61"/>
      <c r="J41" s="61"/>
      <c r="K41" s="61"/>
      <c r="L41" s="61"/>
      <c r="M41" s="61"/>
      <c r="N41" s="61"/>
      <c r="O41" s="61"/>
      <c r="P41" s="61"/>
      <c r="Q41" s="61"/>
      <c r="R41" s="61"/>
      <c r="S41" s="61"/>
      <c r="T41" s="93"/>
      <c r="U41" s="61"/>
      <c r="V41" s="61"/>
      <c r="W41" s="61"/>
      <c r="X41" s="61"/>
      <c r="Y41" s="61"/>
      <c r="Z41" s="133"/>
      <c r="AA41" s="89"/>
      <c r="AB41" s="90"/>
    </row>
    <row r="42" spans="1:28" ht="22.5" customHeight="1" x14ac:dyDescent="0.2">
      <c r="A42" s="27">
        <f>IF(D42&lt;&gt;"",COUNTA($D$6:D42),"")</f>
        <v>25</v>
      </c>
      <c r="B42" s="55" t="s">
        <v>137</v>
      </c>
      <c r="C42" s="61">
        <v>70.31823745410037</v>
      </c>
      <c r="D42" s="61">
        <v>70.902612826603331</v>
      </c>
      <c r="E42" s="61">
        <v>69.80255516840883</v>
      </c>
      <c r="F42" s="61">
        <v>70.045558086560376</v>
      </c>
      <c r="G42" s="61">
        <v>70.074243289548832</v>
      </c>
      <c r="H42" s="61">
        <v>70.162647223780155</v>
      </c>
      <c r="I42" s="61">
        <v>71.299943725379848</v>
      </c>
      <c r="J42" s="61">
        <v>71.428571428571431</v>
      </c>
      <c r="K42" s="61">
        <v>71.490048413125336</v>
      </c>
      <c r="L42" s="61">
        <v>71.353343865192215</v>
      </c>
      <c r="M42" s="61">
        <v>71.346853874154974</v>
      </c>
      <c r="N42" s="61">
        <v>71.175278622087134</v>
      </c>
      <c r="O42" s="61">
        <v>70.474346563407551</v>
      </c>
      <c r="P42" s="61">
        <v>71.550094517958414</v>
      </c>
      <c r="Q42" s="61">
        <v>72.214580467675376</v>
      </c>
      <c r="R42" s="61">
        <v>73.686553873552981</v>
      </c>
      <c r="S42" s="61">
        <v>74.069264069264065</v>
      </c>
      <c r="T42" s="61">
        <v>74.231578947368419</v>
      </c>
      <c r="U42" s="61">
        <v>75.45787545787546</v>
      </c>
      <c r="V42" s="61">
        <v>75.849941383352871</v>
      </c>
      <c r="W42" s="61">
        <v>75.808878856282917</v>
      </c>
      <c r="X42" s="61">
        <v>76.401612312202275</v>
      </c>
      <c r="Y42" s="61">
        <v>80.838323353293404</v>
      </c>
      <c r="Z42" s="135"/>
      <c r="AA42" s="89"/>
      <c r="AB42" s="90"/>
    </row>
    <row r="43" spans="1:28" ht="11.45" customHeight="1" x14ac:dyDescent="0.2">
      <c r="A43" s="27" t="str">
        <f>IF(D43&lt;&gt;"",COUNTA($D$6:D43),"")</f>
        <v/>
      </c>
      <c r="B43" s="55" t="s">
        <v>45</v>
      </c>
      <c r="C43" s="61"/>
      <c r="D43" s="61"/>
      <c r="E43" s="61"/>
      <c r="F43" s="61"/>
      <c r="G43" s="61"/>
      <c r="H43" s="61"/>
      <c r="I43" s="61"/>
      <c r="J43" s="61"/>
      <c r="K43" s="61"/>
      <c r="L43" s="61"/>
      <c r="M43" s="61"/>
      <c r="N43" s="61"/>
      <c r="O43" s="61"/>
      <c r="P43" s="61"/>
      <c r="Q43" s="61"/>
      <c r="R43" s="61"/>
      <c r="S43" s="61"/>
      <c r="T43" s="61"/>
      <c r="U43" s="61"/>
      <c r="V43" s="61"/>
      <c r="W43" s="61"/>
      <c r="X43" s="61"/>
      <c r="Y43" s="61"/>
      <c r="Z43" s="135"/>
      <c r="AA43" s="89"/>
      <c r="AB43" s="90"/>
    </row>
    <row r="44" spans="1:28" ht="11.45" customHeight="1" x14ac:dyDescent="0.2">
      <c r="A44" s="27">
        <f>IF(D44&lt;&gt;"",COUNTA($D$6:D44),"")</f>
        <v>26</v>
      </c>
      <c r="B44" s="55" t="s">
        <v>98</v>
      </c>
      <c r="C44" s="61">
        <v>71.409836065573771</v>
      </c>
      <c r="D44" s="61">
        <v>72.186700767263432</v>
      </c>
      <c r="E44" s="61">
        <v>70.901126408010015</v>
      </c>
      <c r="F44" s="61">
        <v>71.358328211432081</v>
      </c>
      <c r="G44" s="61">
        <v>71.604938271604937</v>
      </c>
      <c r="H44" s="61">
        <v>71.90533980582525</v>
      </c>
      <c r="I44" s="61">
        <v>73.032336790726049</v>
      </c>
      <c r="J44" s="61">
        <v>73.957703927492446</v>
      </c>
      <c r="K44" s="61">
        <v>74.66354593329433</v>
      </c>
      <c r="L44" s="61">
        <v>74.885321100917423</v>
      </c>
      <c r="M44" s="61">
        <v>75.141562853907146</v>
      </c>
      <c r="N44" s="61">
        <v>75.372722252898953</v>
      </c>
      <c r="O44" s="61">
        <v>74.788583509513742</v>
      </c>
      <c r="P44" s="61">
        <v>76.006191950464398</v>
      </c>
      <c r="Q44" s="61">
        <v>76.946258161727783</v>
      </c>
      <c r="R44" s="61">
        <v>78.536585365853654</v>
      </c>
      <c r="S44" s="61">
        <v>79.097387173396683</v>
      </c>
      <c r="T44" s="61">
        <v>79.417206290471796</v>
      </c>
      <c r="U44" s="61">
        <v>81.067743382682821</v>
      </c>
      <c r="V44" s="61">
        <v>81.759098786828417</v>
      </c>
      <c r="W44" s="61">
        <v>82.150356992860139</v>
      </c>
      <c r="X44" s="61">
        <v>83.236994219653184</v>
      </c>
      <c r="Y44" s="61" t="s">
        <v>0</v>
      </c>
      <c r="Z44" s="135"/>
      <c r="AA44" s="89"/>
      <c r="AB44" s="90"/>
    </row>
    <row r="45" spans="1:28" ht="11.45" customHeight="1" x14ac:dyDescent="0.2">
      <c r="A45" s="27">
        <f>IF(D45&lt;&gt;"",COUNTA($D$6:D45),"")</f>
        <v>27</v>
      </c>
      <c r="B45" s="55" t="s">
        <v>52</v>
      </c>
      <c r="C45" s="61">
        <v>78.955823293172685</v>
      </c>
      <c r="D45" s="61">
        <v>78.945327646374565</v>
      </c>
      <c r="E45" s="61">
        <v>80.242240726722187</v>
      </c>
      <c r="F45" s="61">
        <v>79.801689313257441</v>
      </c>
      <c r="G45" s="61">
        <v>78.061224489795919</v>
      </c>
      <c r="H45" s="61">
        <v>77.964285714285722</v>
      </c>
      <c r="I45" s="61">
        <v>80.343716433942006</v>
      </c>
      <c r="J45" s="61">
        <v>74.639971900245882</v>
      </c>
      <c r="K45" s="61">
        <v>71.360544217687078</v>
      </c>
      <c r="L45" s="61">
        <v>70.389953734302708</v>
      </c>
      <c r="M45" s="61">
        <v>69.052224371373313</v>
      </c>
      <c r="N45" s="61">
        <v>66.645885286783056</v>
      </c>
      <c r="O45" s="61">
        <v>66.93452380952381</v>
      </c>
      <c r="P45" s="61">
        <v>68.152492668621704</v>
      </c>
      <c r="Q45" s="61">
        <v>68.271396396396398</v>
      </c>
      <c r="R45" s="61">
        <v>67.441224712957904</v>
      </c>
      <c r="S45" s="61">
        <v>67.331737164139398</v>
      </c>
      <c r="T45" s="61">
        <v>66.536863966770511</v>
      </c>
      <c r="U45" s="61">
        <v>67.040079661438895</v>
      </c>
      <c r="V45" s="61">
        <v>67.196018013747334</v>
      </c>
      <c r="W45" s="61">
        <v>67.952249770431592</v>
      </c>
      <c r="X45" s="61">
        <v>68.761061946902657</v>
      </c>
      <c r="Y45" s="61" t="s">
        <v>0</v>
      </c>
      <c r="Z45" s="135"/>
      <c r="AA45" s="89"/>
      <c r="AB45" s="90"/>
    </row>
    <row r="46" spans="1:28" ht="22.5" customHeight="1" x14ac:dyDescent="0.2">
      <c r="A46" s="27">
        <f>IF(D46&lt;&gt;"",COUNTA($D$6:D46),"")</f>
        <v>28</v>
      </c>
      <c r="B46" s="55" t="s">
        <v>141</v>
      </c>
      <c r="C46" s="61">
        <v>64.01695813460519</v>
      </c>
      <c r="D46" s="61">
        <v>63.55670103092784</v>
      </c>
      <c r="E46" s="61">
        <v>63.522328148519819</v>
      </c>
      <c r="F46" s="61">
        <v>64.384236453201964</v>
      </c>
      <c r="G46" s="61">
        <v>63.007736943907162</v>
      </c>
      <c r="H46" s="61">
        <v>62.934362934362937</v>
      </c>
      <c r="I46" s="61">
        <v>62.58064516129032</v>
      </c>
      <c r="J46" s="61">
        <v>63.842364532019701</v>
      </c>
      <c r="K46" s="61">
        <v>65.173892329680797</v>
      </c>
      <c r="L46" s="61">
        <v>64.764947512551345</v>
      </c>
      <c r="M46" s="61">
        <v>65.260770975056687</v>
      </c>
      <c r="N46" s="61">
        <v>65.259454705365002</v>
      </c>
      <c r="O46" s="61">
        <v>65.772936740678674</v>
      </c>
      <c r="P46" s="61">
        <v>68.045417680454179</v>
      </c>
      <c r="Q46" s="61">
        <v>66.798262929332807</v>
      </c>
      <c r="R46" s="61">
        <v>68.377042949448878</v>
      </c>
      <c r="S46" s="61">
        <v>68.794063079777374</v>
      </c>
      <c r="T46" s="61">
        <v>67.640692640692635</v>
      </c>
      <c r="U46" s="61">
        <v>68.166208791208788</v>
      </c>
      <c r="V46" s="61">
        <v>69.190082644628106</v>
      </c>
      <c r="W46" s="61">
        <v>69.157994323557233</v>
      </c>
      <c r="X46" s="61">
        <v>69.548989113530325</v>
      </c>
      <c r="Y46" s="61">
        <v>67.538959129667745</v>
      </c>
      <c r="Z46" s="89"/>
      <c r="AA46" s="89"/>
      <c r="AB46" s="90"/>
    </row>
    <row r="47" spans="1:28" ht="11.45" customHeight="1" x14ac:dyDescent="0.2">
      <c r="A47" s="27" t="str">
        <f>IF(D47&lt;&gt;"",COUNTA($D$6:D47),"")</f>
        <v/>
      </c>
      <c r="B47" s="55" t="s">
        <v>45</v>
      </c>
      <c r="C47" s="61"/>
      <c r="D47" s="61"/>
      <c r="E47" s="61"/>
      <c r="F47" s="61"/>
      <c r="G47" s="61"/>
      <c r="H47" s="61"/>
      <c r="I47" s="61"/>
      <c r="J47" s="61"/>
      <c r="K47" s="61"/>
      <c r="L47" s="61"/>
      <c r="M47" s="61"/>
      <c r="N47" s="61"/>
      <c r="O47" s="61"/>
      <c r="P47" s="61"/>
      <c r="Q47" s="61"/>
      <c r="R47" s="61"/>
      <c r="S47" s="61"/>
      <c r="T47" s="61"/>
      <c r="U47" s="61"/>
      <c r="V47" s="61"/>
      <c r="W47" s="61"/>
      <c r="X47" s="61"/>
      <c r="Y47" s="61"/>
      <c r="Z47" s="135"/>
      <c r="AA47" s="89"/>
      <c r="AB47" s="90"/>
    </row>
    <row r="48" spans="1:28" ht="11.45" customHeight="1" x14ac:dyDescent="0.2">
      <c r="A48" s="27">
        <f>IF(D48&lt;&gt;"",COUNTA($D$6:D48),"")</f>
        <v>29</v>
      </c>
      <c r="B48" s="55" t="s">
        <v>53</v>
      </c>
      <c r="C48" s="61">
        <v>77.686259827779864</v>
      </c>
      <c r="D48" s="61">
        <v>76.508854354896997</v>
      </c>
      <c r="E48" s="61">
        <v>76.814658210007053</v>
      </c>
      <c r="F48" s="61">
        <v>79.471335393065573</v>
      </c>
      <c r="G48" s="61">
        <v>77.473262032085557</v>
      </c>
      <c r="H48" s="61">
        <v>77.755969905135757</v>
      </c>
      <c r="I48" s="61">
        <v>76.619533048339363</v>
      </c>
      <c r="J48" s="61">
        <v>78.099433606041543</v>
      </c>
      <c r="K48" s="61">
        <v>78.157413056741916</v>
      </c>
      <c r="L48" s="61">
        <v>80.713224368499255</v>
      </c>
      <c r="M48" s="61">
        <v>78.200589970501483</v>
      </c>
      <c r="N48" s="61">
        <v>76.575028636884312</v>
      </c>
      <c r="O48" s="61">
        <v>78.052805280528062</v>
      </c>
      <c r="P48" s="61">
        <v>78.907922912205564</v>
      </c>
      <c r="Q48" s="61">
        <v>76.991150442477874</v>
      </c>
      <c r="R48" s="61">
        <v>76.574500768049163</v>
      </c>
      <c r="S48" s="61">
        <v>77.109335996005996</v>
      </c>
      <c r="T48" s="61">
        <v>72.511616532159451</v>
      </c>
      <c r="U48" s="61">
        <v>73.128689492325861</v>
      </c>
      <c r="V48" s="61">
        <v>72.592592592592595</v>
      </c>
      <c r="W48" s="61">
        <v>72.839229735781458</v>
      </c>
      <c r="X48" s="61">
        <v>71.514342895263511</v>
      </c>
      <c r="Y48" s="61" t="s">
        <v>0</v>
      </c>
      <c r="Z48" s="135"/>
      <c r="AA48" s="89"/>
      <c r="AB48" s="90"/>
    </row>
    <row r="49" spans="1:28" ht="11.45" customHeight="1" x14ac:dyDescent="0.2">
      <c r="A49" s="27">
        <f>IF(D49&lt;&gt;"",COUNTA($D$6:D49),"")</f>
        <v>30</v>
      </c>
      <c r="B49" s="55" t="s">
        <v>54</v>
      </c>
      <c r="C49" s="61">
        <v>92.046718576195772</v>
      </c>
      <c r="D49" s="61">
        <v>94.393032117583019</v>
      </c>
      <c r="E49" s="61">
        <v>94.745308310991959</v>
      </c>
      <c r="F49" s="61">
        <v>95.549738219895289</v>
      </c>
      <c r="G49" s="61">
        <v>95.182012847965737</v>
      </c>
      <c r="H49" s="61">
        <v>103.24986680873729</v>
      </c>
      <c r="I49" s="61">
        <v>100.8103727714749</v>
      </c>
      <c r="J49" s="61">
        <v>103.1720430107527</v>
      </c>
      <c r="K49" s="61">
        <v>110.8236536430834</v>
      </c>
      <c r="L49" s="61">
        <v>113.07493540051679</v>
      </c>
      <c r="M49" s="61">
        <v>111.1566018423746</v>
      </c>
      <c r="N49" s="61">
        <v>110.5544747081712</v>
      </c>
      <c r="O49" s="61">
        <v>110.5263157894737</v>
      </c>
      <c r="P49" s="61">
        <v>107.9924776680771</v>
      </c>
      <c r="Q49" s="61">
        <v>104.12418906394809</v>
      </c>
      <c r="R49" s="61">
        <v>105.0442477876106</v>
      </c>
      <c r="S49" s="61">
        <v>102.7362120564344</v>
      </c>
      <c r="T49" s="61">
        <v>100.90311986863711</v>
      </c>
      <c r="U49" s="61">
        <v>95.210505986867517</v>
      </c>
      <c r="V49" s="61">
        <v>93.476649369903626</v>
      </c>
      <c r="W49" s="61">
        <v>92.489421720733432</v>
      </c>
      <c r="X49" s="61">
        <v>89.857045609257995</v>
      </c>
      <c r="Y49" s="61" t="s">
        <v>0</v>
      </c>
      <c r="Z49" s="135"/>
      <c r="AA49" s="89"/>
      <c r="AB49" s="90"/>
    </row>
    <row r="50" spans="1:28" ht="11.45" customHeight="1" x14ac:dyDescent="0.2">
      <c r="A50" s="27">
        <f>IF(D50&lt;&gt;"",COUNTA($D$6:D50),"")</f>
        <v>31</v>
      </c>
      <c r="B50" s="55" t="s">
        <v>97</v>
      </c>
      <c r="C50" s="61">
        <v>59.402795425667087</v>
      </c>
      <c r="D50" s="61">
        <v>59.172328597899941</v>
      </c>
      <c r="E50" s="61">
        <v>59.232613908872899</v>
      </c>
      <c r="F50" s="61">
        <v>60.117647058823529</v>
      </c>
      <c r="G50" s="61">
        <v>58.695652173913047</v>
      </c>
      <c r="H50" s="61">
        <v>58.147512864493997</v>
      </c>
      <c r="I50" s="61">
        <v>58.954785672342929</v>
      </c>
      <c r="J50" s="61">
        <v>60.793465577596272</v>
      </c>
      <c r="K50" s="61">
        <v>61.899441340782133</v>
      </c>
      <c r="L50" s="61">
        <v>60.809371671991478</v>
      </c>
      <c r="M50" s="61">
        <v>62.696747114375661</v>
      </c>
      <c r="N50" s="61">
        <v>63.030303030303031</v>
      </c>
      <c r="O50" s="61">
        <v>63.406488549618317</v>
      </c>
      <c r="P50" s="61">
        <v>66.574712643678154</v>
      </c>
      <c r="Q50" s="61">
        <v>65.730837789661322</v>
      </c>
      <c r="R50" s="61">
        <v>67.528613819415014</v>
      </c>
      <c r="S50" s="61">
        <v>67.957166392092262</v>
      </c>
      <c r="T50" s="61">
        <v>67.181926278240184</v>
      </c>
      <c r="U50" s="61">
        <v>68.101834518906784</v>
      </c>
      <c r="V50" s="61">
        <v>69.459362692445396</v>
      </c>
      <c r="W50" s="61">
        <v>69.320122992825418</v>
      </c>
      <c r="X50" s="61">
        <v>69.835404769902595</v>
      </c>
      <c r="Y50" s="61" t="s">
        <v>0</v>
      </c>
      <c r="Z50" s="135"/>
      <c r="AA50" s="89"/>
      <c r="AB50" s="90"/>
    </row>
    <row r="51" spans="1:28" ht="22.5" customHeight="1" x14ac:dyDescent="0.2">
      <c r="A51" s="27">
        <f>IF(D51&lt;&gt;"",COUNTA($D$6:D51),"")</f>
        <v>32</v>
      </c>
      <c r="B51" s="55" t="s">
        <v>142</v>
      </c>
      <c r="C51" s="61">
        <v>79.827586206896555</v>
      </c>
      <c r="D51" s="61">
        <v>80.135059088351156</v>
      </c>
      <c r="E51" s="61">
        <v>81.571665744327618</v>
      </c>
      <c r="F51" s="61">
        <v>82.311062431544357</v>
      </c>
      <c r="G51" s="61">
        <v>82.952069716775597</v>
      </c>
      <c r="H51" s="61">
        <v>85.270049099836328</v>
      </c>
      <c r="I51" s="61">
        <v>84.189944134078203</v>
      </c>
      <c r="J51" s="61">
        <v>84.808013355592649</v>
      </c>
      <c r="K51" s="61">
        <v>86.432432432432435</v>
      </c>
      <c r="L51" s="61">
        <v>86.553323029366297</v>
      </c>
      <c r="M51" s="61">
        <v>87.596104561763198</v>
      </c>
      <c r="N51" s="61">
        <v>89.191869112543387</v>
      </c>
      <c r="O51" s="61">
        <v>92.640692640692635</v>
      </c>
      <c r="P51" s="61">
        <v>92.325581395348834</v>
      </c>
      <c r="Q51" s="61">
        <v>92.328642759872906</v>
      </c>
      <c r="R51" s="61">
        <v>93.297825122059464</v>
      </c>
      <c r="S51" s="61">
        <v>94.840928632846087</v>
      </c>
      <c r="T51" s="61">
        <v>94.326241134751768</v>
      </c>
      <c r="U51" s="61">
        <v>94.96576721707612</v>
      </c>
      <c r="V51" s="61">
        <v>95.577967416602007</v>
      </c>
      <c r="W51" s="61">
        <v>95.940959409594086</v>
      </c>
      <c r="X51" s="61">
        <v>96.583060705198108</v>
      </c>
      <c r="Y51" s="61">
        <v>99.895833333333329</v>
      </c>
      <c r="Z51" s="133"/>
      <c r="AA51" s="89"/>
      <c r="AB51" s="90"/>
    </row>
    <row r="52" spans="1:28" ht="12" customHeight="1" x14ac:dyDescent="0.2">
      <c r="A52" s="27" t="str">
        <f>IF(D52&lt;&gt;"",COUNTA($D$6:D52),"")</f>
        <v/>
      </c>
      <c r="B52" s="55" t="s">
        <v>45</v>
      </c>
      <c r="C52" s="61"/>
      <c r="D52" s="61"/>
      <c r="E52" s="61"/>
      <c r="F52" s="61"/>
      <c r="G52" s="61"/>
      <c r="H52" s="61"/>
      <c r="I52" s="61"/>
      <c r="J52" s="61"/>
      <c r="K52" s="61"/>
      <c r="L52" s="61"/>
      <c r="M52" s="61"/>
      <c r="N52" s="61"/>
      <c r="O52" s="61"/>
      <c r="P52" s="61"/>
      <c r="Q52" s="61"/>
      <c r="R52" s="61"/>
      <c r="S52" s="61"/>
      <c r="T52" s="61"/>
      <c r="U52" s="61"/>
      <c r="V52" s="61"/>
      <c r="W52" s="61"/>
      <c r="X52" s="61"/>
      <c r="Y52" s="61"/>
      <c r="Z52" s="133"/>
    </row>
    <row r="53" spans="1:28" ht="22.5" customHeight="1" x14ac:dyDescent="0.2">
      <c r="A53" s="27">
        <f>IF(D53&lt;&gt;"",COUNTA($D$6:D53),"")</f>
        <v>33</v>
      </c>
      <c r="B53" s="55" t="s">
        <v>151</v>
      </c>
      <c r="C53" s="61">
        <v>80.745687256538673</v>
      </c>
      <c r="D53" s="61">
        <v>81.273816004354927</v>
      </c>
      <c r="E53" s="61">
        <v>82.904608788853153</v>
      </c>
      <c r="F53" s="61">
        <v>83.944710260499747</v>
      </c>
      <c r="G53" s="61">
        <v>84.952481520591334</v>
      </c>
      <c r="H53" s="61">
        <v>87.243015287295734</v>
      </c>
      <c r="I53" s="61">
        <v>85.961123110151178</v>
      </c>
      <c r="J53" s="61">
        <v>86.827956989247312</v>
      </c>
      <c r="K53" s="61">
        <v>88.315075639019298</v>
      </c>
      <c r="L53" s="61">
        <v>88.52459016393442</v>
      </c>
      <c r="M53" s="61">
        <v>89.43976202280615</v>
      </c>
      <c r="N53" s="61">
        <v>90.869774147044694</v>
      </c>
      <c r="O53" s="61">
        <v>94.454799627213418</v>
      </c>
      <c r="P53" s="61">
        <v>93.735917079765656</v>
      </c>
      <c r="Q53" s="61">
        <v>93.34508594094315</v>
      </c>
      <c r="R53" s="61">
        <v>94.170984455958546</v>
      </c>
      <c r="S53" s="61">
        <v>95.934618608549869</v>
      </c>
      <c r="T53" s="61">
        <v>95.284552845528452</v>
      </c>
      <c r="U53" s="61">
        <v>95.717092337917492</v>
      </c>
      <c r="V53" s="61">
        <v>96.365013252555855</v>
      </c>
      <c r="W53" s="61">
        <v>96.752075063154095</v>
      </c>
      <c r="X53" s="61">
        <v>97.259786476868314</v>
      </c>
      <c r="Y53" s="61" t="s">
        <v>0</v>
      </c>
      <c r="Z53" s="133"/>
      <c r="AA53" s="89"/>
      <c r="AB53" s="90"/>
    </row>
    <row r="54" spans="1:28" ht="12" customHeight="1" x14ac:dyDescent="0.2">
      <c r="A54" s="27">
        <f>IF(D54&lt;&gt;"",COUNTA($D$6:D54),"")</f>
        <v>34</v>
      </c>
      <c r="B54" s="55" t="s">
        <v>147</v>
      </c>
      <c r="C54" s="61">
        <v>75.507442489851144</v>
      </c>
      <c r="D54" s="61">
        <v>73.368841544607193</v>
      </c>
      <c r="E54" s="61">
        <v>73.546701502286083</v>
      </c>
      <c r="F54" s="61">
        <v>72.176132737715378</v>
      </c>
      <c r="G54" s="61">
        <v>69.73768394113884</v>
      </c>
      <c r="H54" s="61">
        <v>70.822454308093995</v>
      </c>
      <c r="I54" s="61">
        <v>70.207080828323313</v>
      </c>
      <c r="J54" s="61">
        <v>68.970099667774093</v>
      </c>
      <c r="K54" s="61">
        <v>70.408825438027264</v>
      </c>
      <c r="L54" s="61">
        <v>69.557080474111046</v>
      </c>
      <c r="M54" s="61">
        <v>71.24463519313305</v>
      </c>
      <c r="N54" s="61">
        <v>72.492668621700886</v>
      </c>
      <c r="O54" s="61">
        <v>74.814814814814824</v>
      </c>
      <c r="P54" s="61">
        <v>76.256212037548323</v>
      </c>
      <c r="Q54" s="61">
        <v>79.454253611556979</v>
      </c>
      <c r="R54" s="61">
        <v>80.984455958549233</v>
      </c>
      <c r="S54" s="61">
        <v>81.20338140228742</v>
      </c>
      <c r="T54" s="61">
        <v>81.734496124031011</v>
      </c>
      <c r="U54" s="61">
        <v>83.464932652113333</v>
      </c>
      <c r="V54" s="61">
        <v>83.065236818588033</v>
      </c>
      <c r="W54" s="61">
        <v>82.7688399661304</v>
      </c>
      <c r="X54" s="61">
        <v>84.317803660565716</v>
      </c>
      <c r="Y54" s="61" t="s">
        <v>0</v>
      </c>
      <c r="Z54" s="133"/>
    </row>
  </sheetData>
  <mergeCells count="38">
    <mergeCell ref="H1:M1"/>
    <mergeCell ref="N1:S1"/>
    <mergeCell ref="T1:Y1"/>
    <mergeCell ref="H5:M5"/>
    <mergeCell ref="N5:S5"/>
    <mergeCell ref="T5:Y5"/>
    <mergeCell ref="R2:R3"/>
    <mergeCell ref="S2:S3"/>
    <mergeCell ref="Y2:Y3"/>
    <mergeCell ref="N30:S30"/>
    <mergeCell ref="T30:Y30"/>
    <mergeCell ref="C30:G30"/>
    <mergeCell ref="V2:V3"/>
    <mergeCell ref="W2:W3"/>
    <mergeCell ref="Q2:Q3"/>
    <mergeCell ref="C5:G5"/>
    <mergeCell ref="X2:X3"/>
    <mergeCell ref="H2:H3"/>
    <mergeCell ref="E2:E3"/>
    <mergeCell ref="I2:I3"/>
    <mergeCell ref="K2:K3"/>
    <mergeCell ref="H30:M30"/>
    <mergeCell ref="A1:B1"/>
    <mergeCell ref="M2:M3"/>
    <mergeCell ref="N2:N3"/>
    <mergeCell ref="O2:O3"/>
    <mergeCell ref="U2:U3"/>
    <mergeCell ref="C2:C3"/>
    <mergeCell ref="D2:D3"/>
    <mergeCell ref="J2:J3"/>
    <mergeCell ref="F2:F3"/>
    <mergeCell ref="A2:A3"/>
    <mergeCell ref="C1:G1"/>
    <mergeCell ref="T2:T3"/>
    <mergeCell ref="B2:B3"/>
    <mergeCell ref="L2:L3"/>
    <mergeCell ref="P2:P3"/>
    <mergeCell ref="G2:G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B58"/>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x14ac:dyDescent="0.2"/>
  <cols>
    <col min="1" max="1" width="3.85546875" style="42" customWidth="1"/>
    <col min="2" max="2" width="29.5703125" style="50" customWidth="1"/>
    <col min="3" max="7" width="11.7109375" style="50" customWidth="1"/>
    <col min="8" max="11" width="9.7109375" style="50" customWidth="1"/>
    <col min="12" max="24" width="9.7109375" style="63" customWidth="1"/>
    <col min="25" max="25" width="9.7109375" style="50" customWidth="1"/>
    <col min="26" max="16384" width="11.42578125" style="50"/>
  </cols>
  <sheetData>
    <row r="1" spans="1:27" s="51" customFormat="1" ht="35.1" customHeight="1" x14ac:dyDescent="0.2">
      <c r="A1" s="205" t="s">
        <v>95</v>
      </c>
      <c r="B1" s="206"/>
      <c r="C1" s="192" t="s">
        <v>122</v>
      </c>
      <c r="D1" s="192"/>
      <c r="E1" s="192"/>
      <c r="F1" s="192"/>
      <c r="G1" s="193"/>
      <c r="H1" s="191" t="s">
        <v>122</v>
      </c>
      <c r="I1" s="192"/>
      <c r="J1" s="192"/>
      <c r="K1" s="192"/>
      <c r="L1" s="192"/>
      <c r="M1" s="193"/>
      <c r="N1" s="191" t="s">
        <v>122</v>
      </c>
      <c r="O1" s="192"/>
      <c r="P1" s="192"/>
      <c r="Q1" s="192"/>
      <c r="R1" s="192"/>
      <c r="S1" s="193"/>
      <c r="T1" s="191" t="s">
        <v>122</v>
      </c>
      <c r="U1" s="192"/>
      <c r="V1" s="192"/>
      <c r="W1" s="192"/>
      <c r="X1" s="192"/>
      <c r="Y1" s="193"/>
    </row>
    <row r="2" spans="1:27" ht="11.45" customHeight="1" x14ac:dyDescent="0.2">
      <c r="A2" s="188" t="s">
        <v>91</v>
      </c>
      <c r="B2" s="189" t="s">
        <v>56</v>
      </c>
      <c r="C2" s="189">
        <v>2000</v>
      </c>
      <c r="D2" s="189">
        <v>2001</v>
      </c>
      <c r="E2" s="189">
        <v>2002</v>
      </c>
      <c r="F2" s="189">
        <v>2003</v>
      </c>
      <c r="G2" s="190">
        <v>2004</v>
      </c>
      <c r="H2" s="188">
        <v>2005</v>
      </c>
      <c r="I2" s="189">
        <v>2006</v>
      </c>
      <c r="J2" s="189">
        <v>2007</v>
      </c>
      <c r="K2" s="189">
        <v>2008</v>
      </c>
      <c r="L2" s="189">
        <v>2009</v>
      </c>
      <c r="M2" s="190">
        <v>2010</v>
      </c>
      <c r="N2" s="188">
        <v>2011</v>
      </c>
      <c r="O2" s="189">
        <v>2012</v>
      </c>
      <c r="P2" s="189">
        <v>2013</v>
      </c>
      <c r="Q2" s="189">
        <v>2014</v>
      </c>
      <c r="R2" s="189">
        <v>2015</v>
      </c>
      <c r="S2" s="190">
        <v>2016</v>
      </c>
      <c r="T2" s="188">
        <v>2017</v>
      </c>
      <c r="U2" s="189">
        <v>2018</v>
      </c>
      <c r="V2" s="189">
        <v>2019</v>
      </c>
      <c r="W2" s="189">
        <v>2020</v>
      </c>
      <c r="X2" s="189">
        <v>2021</v>
      </c>
      <c r="Y2" s="190">
        <v>2022</v>
      </c>
    </row>
    <row r="3" spans="1:27" s="65" customFormat="1" ht="11.45" customHeight="1" x14ac:dyDescent="0.2">
      <c r="A3" s="207"/>
      <c r="B3" s="189"/>
      <c r="C3" s="189"/>
      <c r="D3" s="189"/>
      <c r="E3" s="189"/>
      <c r="F3" s="189"/>
      <c r="G3" s="190"/>
      <c r="H3" s="188"/>
      <c r="I3" s="189"/>
      <c r="J3" s="189"/>
      <c r="K3" s="189"/>
      <c r="L3" s="189"/>
      <c r="M3" s="190"/>
      <c r="N3" s="188"/>
      <c r="O3" s="189"/>
      <c r="P3" s="189"/>
      <c r="Q3" s="189"/>
      <c r="R3" s="189"/>
      <c r="S3" s="190"/>
      <c r="T3" s="188"/>
      <c r="U3" s="189"/>
      <c r="V3" s="189"/>
      <c r="W3" s="189"/>
      <c r="X3" s="189"/>
      <c r="Y3" s="190"/>
    </row>
    <row r="4" spans="1:27" s="73" customFormat="1" ht="11.45" customHeight="1" x14ac:dyDescent="0.2">
      <c r="A4" s="23">
        <v>1</v>
      </c>
      <c r="B4" s="24">
        <v>2</v>
      </c>
      <c r="C4" s="24">
        <v>3</v>
      </c>
      <c r="D4" s="24">
        <v>4</v>
      </c>
      <c r="E4" s="24">
        <v>5</v>
      </c>
      <c r="F4" s="24">
        <v>6</v>
      </c>
      <c r="G4" s="25">
        <v>7</v>
      </c>
      <c r="H4" s="26">
        <v>8</v>
      </c>
      <c r="I4" s="24">
        <v>9</v>
      </c>
      <c r="J4" s="24">
        <v>10</v>
      </c>
      <c r="K4" s="24">
        <v>11</v>
      </c>
      <c r="L4" s="24">
        <v>12</v>
      </c>
      <c r="M4" s="25">
        <v>13</v>
      </c>
      <c r="N4" s="26">
        <v>14</v>
      </c>
      <c r="O4" s="24">
        <v>15</v>
      </c>
      <c r="P4" s="24">
        <v>16</v>
      </c>
      <c r="Q4" s="24">
        <v>17</v>
      </c>
      <c r="R4" s="24">
        <v>18</v>
      </c>
      <c r="S4" s="25">
        <v>19</v>
      </c>
      <c r="T4" s="26">
        <v>20</v>
      </c>
      <c r="U4" s="24">
        <v>21</v>
      </c>
      <c r="V4" s="24">
        <v>22</v>
      </c>
      <c r="W4" s="24">
        <v>23</v>
      </c>
      <c r="X4" s="24">
        <v>24</v>
      </c>
      <c r="Y4" s="25">
        <v>25</v>
      </c>
    </row>
    <row r="5" spans="1:27" ht="20.100000000000001" customHeight="1" x14ac:dyDescent="0.2">
      <c r="B5" s="52"/>
      <c r="C5" s="203" t="s">
        <v>123</v>
      </c>
      <c r="D5" s="204"/>
      <c r="E5" s="204"/>
      <c r="F5" s="204"/>
      <c r="G5" s="204"/>
      <c r="H5" s="204" t="s">
        <v>123</v>
      </c>
      <c r="I5" s="204"/>
      <c r="J5" s="204"/>
      <c r="K5" s="204"/>
      <c r="L5" s="204"/>
      <c r="M5" s="204"/>
      <c r="N5" s="204" t="s">
        <v>123</v>
      </c>
      <c r="O5" s="204"/>
      <c r="P5" s="204"/>
      <c r="Q5" s="204"/>
      <c r="R5" s="204"/>
      <c r="S5" s="204"/>
      <c r="T5" s="204" t="s">
        <v>123</v>
      </c>
      <c r="U5" s="204"/>
      <c r="V5" s="204"/>
      <c r="W5" s="204"/>
      <c r="X5" s="204"/>
      <c r="Y5" s="204"/>
    </row>
    <row r="6" spans="1:27" ht="11.45" customHeight="1" x14ac:dyDescent="0.2">
      <c r="A6" s="27">
        <f>IF(D6&lt;&gt;"",COUNTA($D6:D$6),"")</f>
        <v>1</v>
      </c>
      <c r="B6" s="66" t="s">
        <v>57</v>
      </c>
      <c r="C6" s="95">
        <v>19.920000000000002</v>
      </c>
      <c r="D6" s="86">
        <v>20.51</v>
      </c>
      <c r="E6" s="86">
        <v>20.89</v>
      </c>
      <c r="F6" s="86">
        <v>21.3</v>
      </c>
      <c r="G6" s="86">
        <v>21.48</v>
      </c>
      <c r="H6" s="86">
        <v>21.73</v>
      </c>
      <c r="I6" s="86">
        <v>21.72</v>
      </c>
      <c r="J6" s="86">
        <v>21.98</v>
      </c>
      <c r="K6" s="96">
        <v>22.31</v>
      </c>
      <c r="L6" s="96">
        <v>23.17</v>
      </c>
      <c r="M6" s="96">
        <v>23.43</v>
      </c>
      <c r="N6" s="96">
        <v>24.21</v>
      </c>
      <c r="O6" s="96">
        <v>25.25</v>
      </c>
      <c r="P6" s="96">
        <v>25.82</v>
      </c>
      <c r="Q6" s="96">
        <v>26.36</v>
      </c>
      <c r="R6" s="96">
        <v>27.06</v>
      </c>
      <c r="S6" s="96">
        <v>27.8</v>
      </c>
      <c r="T6" s="96">
        <v>28.57</v>
      </c>
      <c r="U6" s="96">
        <v>29.28</v>
      </c>
      <c r="V6" s="96">
        <v>30.19</v>
      </c>
      <c r="W6" s="96">
        <v>31.15</v>
      </c>
      <c r="X6" s="96">
        <v>31.65</v>
      </c>
      <c r="Y6" s="96">
        <v>32.380000000000003</v>
      </c>
      <c r="Z6" s="131"/>
      <c r="AA6" s="131"/>
    </row>
    <row r="7" spans="1:27" ht="11.45" customHeight="1" x14ac:dyDescent="0.2">
      <c r="A7" s="27">
        <f>IF(D7&lt;&gt;"",COUNTA($D$6:D7),"")</f>
        <v>2</v>
      </c>
      <c r="B7" s="66" t="s">
        <v>58</v>
      </c>
      <c r="C7" s="95">
        <v>19.53</v>
      </c>
      <c r="D7" s="86">
        <v>20.07</v>
      </c>
      <c r="E7" s="86">
        <v>20.47</v>
      </c>
      <c r="F7" s="86">
        <v>20.83</v>
      </c>
      <c r="G7" s="86">
        <v>21</v>
      </c>
      <c r="H7" s="86">
        <v>21.26</v>
      </c>
      <c r="I7" s="86">
        <v>21.08</v>
      </c>
      <c r="J7" s="86">
        <v>21.43</v>
      </c>
      <c r="K7" s="96">
        <v>21.98</v>
      </c>
      <c r="L7" s="96">
        <v>22.62</v>
      </c>
      <c r="M7" s="96">
        <v>22.88</v>
      </c>
      <c r="N7" s="96">
        <v>23.71</v>
      </c>
      <c r="O7" s="96">
        <v>24.7</v>
      </c>
      <c r="P7" s="96">
        <v>25.35</v>
      </c>
      <c r="Q7" s="96">
        <v>25.91</v>
      </c>
      <c r="R7" s="96">
        <v>26.58</v>
      </c>
      <c r="S7" s="96">
        <v>27.43</v>
      </c>
      <c r="T7" s="96">
        <v>28.23</v>
      </c>
      <c r="U7" s="96">
        <v>28.95</v>
      </c>
      <c r="V7" s="96">
        <v>29.94</v>
      </c>
      <c r="W7" s="96">
        <v>30.82</v>
      </c>
      <c r="X7" s="96">
        <v>31.36</v>
      </c>
      <c r="Y7" s="96">
        <v>33.06</v>
      </c>
      <c r="Z7" s="131"/>
      <c r="AA7" s="131"/>
    </row>
    <row r="8" spans="1:27" ht="11.45" customHeight="1" x14ac:dyDescent="0.2">
      <c r="A8" s="27">
        <f>IF(D8&lt;&gt;"",COUNTA($D$6:D8),"")</f>
        <v>3</v>
      </c>
      <c r="B8" s="66" t="s">
        <v>59</v>
      </c>
      <c r="C8" s="95">
        <v>18.02</v>
      </c>
      <c r="D8" s="86">
        <v>18.18</v>
      </c>
      <c r="E8" s="86">
        <v>18.66</v>
      </c>
      <c r="F8" s="86">
        <v>18.93</v>
      </c>
      <c r="G8" s="86">
        <v>19.11</v>
      </c>
      <c r="H8" s="86">
        <v>19.29</v>
      </c>
      <c r="I8" s="86">
        <v>18.91</v>
      </c>
      <c r="J8" s="86">
        <v>19.100000000000001</v>
      </c>
      <c r="K8" s="96">
        <v>19.88</v>
      </c>
      <c r="L8" s="96">
        <v>20.53</v>
      </c>
      <c r="M8" s="96">
        <v>20.76</v>
      </c>
      <c r="N8" s="96">
        <v>21.37</v>
      </c>
      <c r="O8" s="96">
        <v>21.98</v>
      </c>
      <c r="P8" s="96">
        <v>22.64</v>
      </c>
      <c r="Q8" s="96">
        <v>23.4</v>
      </c>
      <c r="R8" s="96">
        <v>24.28</v>
      </c>
      <c r="S8" s="96">
        <v>25.08</v>
      </c>
      <c r="T8" s="96">
        <v>26</v>
      </c>
      <c r="U8" s="96">
        <v>27.32</v>
      </c>
      <c r="V8" s="96">
        <v>28.8</v>
      </c>
      <c r="W8" s="96">
        <v>30.64</v>
      </c>
      <c r="X8" s="96">
        <v>31.75</v>
      </c>
      <c r="Y8" s="96">
        <v>34.159999999999997</v>
      </c>
      <c r="Z8" s="131"/>
      <c r="AA8" s="131"/>
    </row>
    <row r="9" spans="1:27" ht="11.45" customHeight="1" x14ac:dyDescent="0.2">
      <c r="A9" s="27">
        <f>IF(D9&lt;&gt;"",COUNTA($D$6:D9),"")</f>
        <v>4</v>
      </c>
      <c r="B9" s="66" t="s">
        <v>60</v>
      </c>
      <c r="C9" s="95">
        <v>13.6</v>
      </c>
      <c r="D9" s="86">
        <v>14.06</v>
      </c>
      <c r="E9" s="86">
        <v>14.4</v>
      </c>
      <c r="F9" s="86">
        <v>14.59</v>
      </c>
      <c r="G9" s="86">
        <v>14.64</v>
      </c>
      <c r="H9" s="86">
        <v>15.04</v>
      </c>
      <c r="I9" s="86">
        <v>14.87</v>
      </c>
      <c r="J9" s="86">
        <v>15.14</v>
      </c>
      <c r="K9" s="96">
        <v>15.83</v>
      </c>
      <c r="L9" s="96">
        <v>16.420000000000002</v>
      </c>
      <c r="M9" s="96">
        <v>16.61</v>
      </c>
      <c r="N9" s="96">
        <v>17.27</v>
      </c>
      <c r="O9" s="96">
        <v>17.920000000000002</v>
      </c>
      <c r="P9" s="96">
        <v>18.739999999999998</v>
      </c>
      <c r="Q9" s="96">
        <v>19.13</v>
      </c>
      <c r="R9" s="96">
        <v>19.87</v>
      </c>
      <c r="S9" s="96">
        <v>20.56</v>
      </c>
      <c r="T9" s="96">
        <v>21.23</v>
      </c>
      <c r="U9" s="96">
        <v>22.2</v>
      </c>
      <c r="V9" s="96">
        <v>23.09</v>
      </c>
      <c r="W9" s="96">
        <v>24.17</v>
      </c>
      <c r="X9" s="96">
        <v>24.77</v>
      </c>
      <c r="Y9" s="96">
        <v>26.91</v>
      </c>
      <c r="Z9" s="131"/>
      <c r="AA9" s="131"/>
    </row>
    <row r="10" spans="1:27" ht="11.45" customHeight="1" x14ac:dyDescent="0.2">
      <c r="A10" s="27">
        <f>IF(D10&lt;&gt;"",COUNTA($D$6:D10),"")</f>
        <v>5</v>
      </c>
      <c r="B10" s="66" t="s">
        <v>61</v>
      </c>
      <c r="C10" s="95">
        <v>19</v>
      </c>
      <c r="D10" s="86">
        <v>19.579999999999998</v>
      </c>
      <c r="E10" s="86">
        <v>19.809999999999999</v>
      </c>
      <c r="F10" s="86">
        <v>20.46</v>
      </c>
      <c r="G10" s="86">
        <v>20.62</v>
      </c>
      <c r="H10" s="86">
        <v>20.98</v>
      </c>
      <c r="I10" s="86">
        <v>20.9</v>
      </c>
      <c r="J10" s="86">
        <v>21.03</v>
      </c>
      <c r="K10" s="96">
        <v>21.8</v>
      </c>
      <c r="L10" s="96">
        <v>22.53</v>
      </c>
      <c r="M10" s="96">
        <v>22.6</v>
      </c>
      <c r="N10" s="96">
        <v>23.22</v>
      </c>
      <c r="O10" s="96">
        <v>23.94</v>
      </c>
      <c r="P10" s="96">
        <v>25.05</v>
      </c>
      <c r="Q10" s="96">
        <v>25.71</v>
      </c>
      <c r="R10" s="96">
        <v>26.05</v>
      </c>
      <c r="S10" s="96">
        <v>26.81</v>
      </c>
      <c r="T10" s="96">
        <v>27.57</v>
      </c>
      <c r="U10" s="96">
        <v>28.46</v>
      </c>
      <c r="V10" s="96">
        <v>29.02</v>
      </c>
      <c r="W10" s="96">
        <v>29.66</v>
      </c>
      <c r="X10" s="96">
        <v>30.06</v>
      </c>
      <c r="Y10" s="96">
        <v>30.95</v>
      </c>
      <c r="Z10" s="88"/>
      <c r="AA10" s="88"/>
    </row>
    <row r="11" spans="1:27" ht="11.45" customHeight="1" x14ac:dyDescent="0.2">
      <c r="A11" s="27">
        <f>IF(D11&lt;&gt;"",COUNTA($D$6:D11),"")</f>
        <v>6</v>
      </c>
      <c r="B11" s="66" t="s">
        <v>62</v>
      </c>
      <c r="C11" s="95">
        <v>21.28</v>
      </c>
      <c r="D11" s="86">
        <v>21.91</v>
      </c>
      <c r="E11" s="86">
        <v>22.25</v>
      </c>
      <c r="F11" s="86">
        <v>22.54</v>
      </c>
      <c r="G11" s="86">
        <v>22.71</v>
      </c>
      <c r="H11" s="86">
        <v>22.97</v>
      </c>
      <c r="I11" s="86">
        <v>22.76</v>
      </c>
      <c r="J11" s="86">
        <v>23.11</v>
      </c>
      <c r="K11" s="96">
        <v>23.84</v>
      </c>
      <c r="L11" s="96">
        <v>24.58</v>
      </c>
      <c r="M11" s="96">
        <v>24.54</v>
      </c>
      <c r="N11" s="96">
        <v>25.23</v>
      </c>
      <c r="O11" s="96">
        <v>26.14</v>
      </c>
      <c r="P11" s="96">
        <v>27.24</v>
      </c>
      <c r="Q11" s="96">
        <v>27.83</v>
      </c>
      <c r="R11" s="96">
        <v>28.59</v>
      </c>
      <c r="S11" s="96">
        <v>29.2</v>
      </c>
      <c r="T11" s="96">
        <v>29.86</v>
      </c>
      <c r="U11" s="96">
        <v>31.04</v>
      </c>
      <c r="V11" s="96">
        <v>32.22</v>
      </c>
      <c r="W11" s="96">
        <v>33.26</v>
      </c>
      <c r="X11" s="96">
        <v>33.619999999999997</v>
      </c>
      <c r="Y11" s="96">
        <v>35.72</v>
      </c>
    </row>
    <row r="12" spans="1:27" ht="11.45" customHeight="1" x14ac:dyDescent="0.2">
      <c r="A12" s="27">
        <f>IF(D12&lt;&gt;"",COUNTA($D$6:D12),"")</f>
        <v>7</v>
      </c>
      <c r="B12" s="66" t="s">
        <v>63</v>
      </c>
      <c r="C12" s="95">
        <v>20.48</v>
      </c>
      <c r="D12" s="86">
        <v>21.13</v>
      </c>
      <c r="E12" s="86">
        <v>21.6</v>
      </c>
      <c r="F12" s="86">
        <v>22.19</v>
      </c>
      <c r="G12" s="86">
        <v>22.21</v>
      </c>
      <c r="H12" s="86">
        <v>22.46</v>
      </c>
      <c r="I12" s="86">
        <v>22.45</v>
      </c>
      <c r="J12" s="86">
        <v>22.97</v>
      </c>
      <c r="K12" s="96">
        <v>23.81</v>
      </c>
      <c r="L12" s="96">
        <v>24.42</v>
      </c>
      <c r="M12" s="96">
        <v>24.47</v>
      </c>
      <c r="N12" s="96">
        <v>25.12</v>
      </c>
      <c r="O12" s="96">
        <v>25.97</v>
      </c>
      <c r="P12" s="96">
        <v>26.71</v>
      </c>
      <c r="Q12" s="96">
        <v>27.25</v>
      </c>
      <c r="R12" s="96">
        <v>27.9</v>
      </c>
      <c r="S12" s="96">
        <v>28.4</v>
      </c>
      <c r="T12" s="96">
        <v>29.19</v>
      </c>
      <c r="U12" s="96">
        <v>30.22</v>
      </c>
      <c r="V12" s="96">
        <v>31.19</v>
      </c>
      <c r="W12" s="96">
        <v>32.19</v>
      </c>
      <c r="X12" s="96">
        <v>32.700000000000003</v>
      </c>
      <c r="Y12" s="96">
        <v>33.74</v>
      </c>
      <c r="Z12" s="88"/>
      <c r="AA12" s="88"/>
    </row>
    <row r="13" spans="1:27" ht="11.45" customHeight="1" x14ac:dyDescent="0.2">
      <c r="A13" s="27">
        <f>IF(D13&lt;&gt;"",COUNTA($D$6:D13),"")</f>
        <v>8</v>
      </c>
      <c r="B13" s="68" t="s">
        <v>64</v>
      </c>
      <c r="C13" s="97">
        <v>12.73</v>
      </c>
      <c r="D13" s="84">
        <v>13.14</v>
      </c>
      <c r="E13" s="84">
        <v>13.48</v>
      </c>
      <c r="F13" s="84">
        <v>13.8</v>
      </c>
      <c r="G13" s="84">
        <v>13.87</v>
      </c>
      <c r="H13" s="84">
        <v>14.2</v>
      </c>
      <c r="I13" s="84">
        <v>13.92</v>
      </c>
      <c r="J13" s="84">
        <v>14.17</v>
      </c>
      <c r="K13" s="98">
        <v>14.78</v>
      </c>
      <c r="L13" s="98">
        <v>15.41</v>
      </c>
      <c r="M13" s="98">
        <v>15.61</v>
      </c>
      <c r="N13" s="98">
        <v>16.21</v>
      </c>
      <c r="O13" s="98">
        <v>17.059999999999999</v>
      </c>
      <c r="P13" s="98">
        <v>17.72</v>
      </c>
      <c r="Q13" s="98">
        <v>18.239999999999998</v>
      </c>
      <c r="R13" s="98">
        <v>18.96</v>
      </c>
      <c r="S13" s="98">
        <v>19.7</v>
      </c>
      <c r="T13" s="98">
        <v>20.260000000000002</v>
      </c>
      <c r="U13" s="98">
        <v>21.22</v>
      </c>
      <c r="V13" s="98">
        <v>22.22</v>
      </c>
      <c r="W13" s="98">
        <v>23.19</v>
      </c>
      <c r="X13" s="98">
        <v>23.81</v>
      </c>
      <c r="Y13" s="98">
        <v>25.74</v>
      </c>
      <c r="Z13" s="88"/>
      <c r="AA13" s="88"/>
    </row>
    <row r="14" spans="1:27" ht="11.45" customHeight="1" x14ac:dyDescent="0.2">
      <c r="A14" s="27">
        <f>IF(D14&lt;&gt;"",COUNTA($D$6:D14),"")</f>
        <v>9</v>
      </c>
      <c r="B14" s="66" t="s">
        <v>65</v>
      </c>
      <c r="C14" s="95">
        <v>17.649999999999999</v>
      </c>
      <c r="D14" s="86">
        <v>18.02</v>
      </c>
      <c r="E14" s="86">
        <v>18.25</v>
      </c>
      <c r="F14" s="86">
        <v>18.61</v>
      </c>
      <c r="G14" s="86">
        <v>18.63</v>
      </c>
      <c r="H14" s="86">
        <v>18.64</v>
      </c>
      <c r="I14" s="86">
        <v>18.61</v>
      </c>
      <c r="J14" s="86">
        <v>18.7</v>
      </c>
      <c r="K14" s="96">
        <v>19.16</v>
      </c>
      <c r="L14" s="96">
        <v>19.829999999999998</v>
      </c>
      <c r="M14" s="96">
        <v>19.899999999999999</v>
      </c>
      <c r="N14" s="96">
        <v>20.58</v>
      </c>
      <c r="O14" s="96">
        <v>21.39</v>
      </c>
      <c r="P14" s="96">
        <v>21.97</v>
      </c>
      <c r="Q14" s="96">
        <v>22.6</v>
      </c>
      <c r="R14" s="96">
        <v>23.16</v>
      </c>
      <c r="S14" s="96">
        <v>23.6</v>
      </c>
      <c r="T14" s="96">
        <v>24.24</v>
      </c>
      <c r="U14" s="96">
        <v>25.32</v>
      </c>
      <c r="V14" s="96">
        <v>26.18</v>
      </c>
      <c r="W14" s="96">
        <v>27.05</v>
      </c>
      <c r="X14" s="96">
        <v>27.3</v>
      </c>
      <c r="Y14" s="96">
        <v>28.23</v>
      </c>
    </row>
    <row r="15" spans="1:27" ht="11.45" customHeight="1" x14ac:dyDescent="0.2">
      <c r="A15" s="27">
        <f>IF(D15&lt;&gt;"",COUNTA($D$6:D15),"")</f>
        <v>10</v>
      </c>
      <c r="B15" s="66" t="s">
        <v>66</v>
      </c>
      <c r="C15" s="95">
        <v>19.37</v>
      </c>
      <c r="D15" s="86">
        <v>19.7</v>
      </c>
      <c r="E15" s="86">
        <v>20.07</v>
      </c>
      <c r="F15" s="86">
        <v>20.260000000000002</v>
      </c>
      <c r="G15" s="86">
        <v>20.43</v>
      </c>
      <c r="H15" s="86">
        <v>20.6</v>
      </c>
      <c r="I15" s="86">
        <v>20.2</v>
      </c>
      <c r="J15" s="86">
        <v>20.36</v>
      </c>
      <c r="K15" s="96">
        <v>20.93</v>
      </c>
      <c r="L15" s="96">
        <v>21.71</v>
      </c>
      <c r="M15" s="96">
        <v>21.86</v>
      </c>
      <c r="N15" s="96">
        <v>22.46</v>
      </c>
      <c r="O15" s="96">
        <v>23.48</v>
      </c>
      <c r="P15" s="96">
        <v>24.03</v>
      </c>
      <c r="Q15" s="96">
        <v>24.65</v>
      </c>
      <c r="R15" s="96">
        <v>25.14</v>
      </c>
      <c r="S15" s="96">
        <v>25.73</v>
      </c>
      <c r="T15" s="96">
        <v>26.32</v>
      </c>
      <c r="U15" s="96">
        <v>27.33</v>
      </c>
      <c r="V15" s="96">
        <v>28.17</v>
      </c>
      <c r="W15" s="96">
        <v>28.93</v>
      </c>
      <c r="X15" s="96">
        <v>29.37</v>
      </c>
      <c r="Y15" s="96">
        <v>30.5</v>
      </c>
      <c r="Z15" s="88"/>
      <c r="AA15" s="88"/>
    </row>
    <row r="16" spans="1:27" ht="11.45" customHeight="1" x14ac:dyDescent="0.2">
      <c r="A16" s="27">
        <f>IF(D16&lt;&gt;"",COUNTA($D$6:D16),"")</f>
        <v>11</v>
      </c>
      <c r="B16" s="66" t="s">
        <v>67</v>
      </c>
      <c r="C16" s="95">
        <v>18.41</v>
      </c>
      <c r="D16" s="86">
        <v>18.91</v>
      </c>
      <c r="E16" s="86">
        <v>19.100000000000001</v>
      </c>
      <c r="F16" s="86">
        <v>19.329999999999998</v>
      </c>
      <c r="G16" s="86">
        <v>19.48</v>
      </c>
      <c r="H16" s="86">
        <v>19.54</v>
      </c>
      <c r="I16" s="86">
        <v>19.309999999999999</v>
      </c>
      <c r="J16" s="86">
        <v>19.510000000000002</v>
      </c>
      <c r="K16" s="96">
        <v>19.84</v>
      </c>
      <c r="L16" s="96">
        <v>20.61</v>
      </c>
      <c r="M16" s="96">
        <v>20.66</v>
      </c>
      <c r="N16" s="96">
        <v>21.21</v>
      </c>
      <c r="O16" s="96">
        <v>22.03</v>
      </c>
      <c r="P16" s="96">
        <v>22.88</v>
      </c>
      <c r="Q16" s="96">
        <v>23.17</v>
      </c>
      <c r="R16" s="96">
        <v>23.77</v>
      </c>
      <c r="S16" s="96">
        <v>24.32</v>
      </c>
      <c r="T16" s="96">
        <v>24.96</v>
      </c>
      <c r="U16" s="96">
        <v>25.69</v>
      </c>
      <c r="V16" s="96">
        <v>26.57</v>
      </c>
      <c r="W16" s="96">
        <v>27.47</v>
      </c>
      <c r="X16" s="96">
        <v>27.92</v>
      </c>
      <c r="Y16" s="96">
        <v>29.1</v>
      </c>
      <c r="Z16" s="131"/>
      <c r="AA16" s="131"/>
    </row>
    <row r="17" spans="1:28" ht="11.45" customHeight="1" x14ac:dyDescent="0.2">
      <c r="A17" s="27">
        <f>IF(D17&lt;&gt;"",COUNTA($D$6:D17),"")</f>
        <v>12</v>
      </c>
      <c r="B17" s="66" t="s">
        <v>68</v>
      </c>
      <c r="C17" s="95">
        <v>18.239999999999998</v>
      </c>
      <c r="D17" s="86">
        <v>18.86</v>
      </c>
      <c r="E17" s="86">
        <v>18.989999999999998</v>
      </c>
      <c r="F17" s="86">
        <v>19.2</v>
      </c>
      <c r="G17" s="86">
        <v>19.32</v>
      </c>
      <c r="H17" s="86">
        <v>19.63</v>
      </c>
      <c r="I17" s="86">
        <v>19.440000000000001</v>
      </c>
      <c r="J17" s="86">
        <v>19.73</v>
      </c>
      <c r="K17" s="96">
        <v>19.899999999999999</v>
      </c>
      <c r="L17" s="96">
        <v>20.420000000000002</v>
      </c>
      <c r="M17" s="96">
        <v>20.71</v>
      </c>
      <c r="N17" s="96">
        <v>21.32</v>
      </c>
      <c r="O17" s="96">
        <v>22.06</v>
      </c>
      <c r="P17" s="96">
        <v>22.87</v>
      </c>
      <c r="Q17" s="96">
        <v>23.15</v>
      </c>
      <c r="R17" s="96">
        <v>23.45</v>
      </c>
      <c r="S17" s="96">
        <v>24.04</v>
      </c>
      <c r="T17" s="96">
        <v>24.68</v>
      </c>
      <c r="U17" s="96">
        <v>25.69</v>
      </c>
      <c r="V17" s="96">
        <v>26.24</v>
      </c>
      <c r="W17" s="96">
        <v>26.96</v>
      </c>
      <c r="X17" s="96">
        <v>27.23</v>
      </c>
      <c r="Y17" s="96">
        <v>28.24</v>
      </c>
      <c r="Z17" s="131"/>
      <c r="AA17" s="131"/>
    </row>
    <row r="18" spans="1:28" ht="11.45" customHeight="1" x14ac:dyDescent="0.2">
      <c r="A18" s="27">
        <f>IF(D18&lt;&gt;"",COUNTA($D$6:D18),"")</f>
        <v>13</v>
      </c>
      <c r="B18" s="66" t="s">
        <v>69</v>
      </c>
      <c r="C18" s="95">
        <v>13.36</v>
      </c>
      <c r="D18" s="86">
        <v>13.88</v>
      </c>
      <c r="E18" s="86">
        <v>14.24</v>
      </c>
      <c r="F18" s="86">
        <v>14.54</v>
      </c>
      <c r="G18" s="86">
        <v>14.62</v>
      </c>
      <c r="H18" s="86">
        <v>14.89</v>
      </c>
      <c r="I18" s="86">
        <v>14.79</v>
      </c>
      <c r="J18" s="86">
        <v>15.03</v>
      </c>
      <c r="K18" s="96">
        <v>15.79</v>
      </c>
      <c r="L18" s="96">
        <v>16.55</v>
      </c>
      <c r="M18" s="96">
        <v>16.75</v>
      </c>
      <c r="N18" s="96">
        <v>17.22</v>
      </c>
      <c r="O18" s="96">
        <v>18.079999999999998</v>
      </c>
      <c r="P18" s="96">
        <v>18.78</v>
      </c>
      <c r="Q18" s="96">
        <v>19.28</v>
      </c>
      <c r="R18" s="96">
        <v>20.14</v>
      </c>
      <c r="S18" s="96">
        <v>20.9</v>
      </c>
      <c r="T18" s="96">
        <v>21.54</v>
      </c>
      <c r="U18" s="96">
        <v>22.58</v>
      </c>
      <c r="V18" s="96">
        <v>23.59</v>
      </c>
      <c r="W18" s="96">
        <v>24.64</v>
      </c>
      <c r="X18" s="96">
        <v>25.21</v>
      </c>
      <c r="Y18" s="96">
        <v>27.25</v>
      </c>
      <c r="Z18" s="131"/>
      <c r="AA18" s="131"/>
    </row>
    <row r="19" spans="1:28" ht="11.45" customHeight="1" x14ac:dyDescent="0.2">
      <c r="A19" s="27">
        <f>IF(D19&lt;&gt;"",COUNTA($D$6:D19),"")</f>
        <v>14</v>
      </c>
      <c r="B19" s="66" t="s">
        <v>70</v>
      </c>
      <c r="C19" s="95">
        <v>12.68</v>
      </c>
      <c r="D19" s="86">
        <v>13.02</v>
      </c>
      <c r="E19" s="86">
        <v>13.39</v>
      </c>
      <c r="F19" s="86">
        <v>13.69</v>
      </c>
      <c r="G19" s="86">
        <v>13.79</v>
      </c>
      <c r="H19" s="86">
        <v>14.1</v>
      </c>
      <c r="I19" s="86">
        <v>13.94</v>
      </c>
      <c r="J19" s="86">
        <v>14.01</v>
      </c>
      <c r="K19" s="96">
        <v>14.77</v>
      </c>
      <c r="L19" s="96">
        <v>15.63</v>
      </c>
      <c r="M19" s="96">
        <v>15.85</v>
      </c>
      <c r="N19" s="96">
        <v>16.39</v>
      </c>
      <c r="O19" s="96">
        <v>17.3</v>
      </c>
      <c r="P19" s="96">
        <v>17.87</v>
      </c>
      <c r="Q19" s="96">
        <v>18.53</v>
      </c>
      <c r="R19" s="96">
        <v>19.18</v>
      </c>
      <c r="S19" s="96">
        <v>19.88</v>
      </c>
      <c r="T19" s="96">
        <v>20.56</v>
      </c>
      <c r="U19" s="96">
        <v>21.41</v>
      </c>
      <c r="V19" s="96">
        <v>22.24</v>
      </c>
      <c r="W19" s="96">
        <v>23.35</v>
      </c>
      <c r="X19" s="96">
        <v>23.91</v>
      </c>
      <c r="Y19" s="96">
        <v>26.1</v>
      </c>
      <c r="Z19" s="131"/>
      <c r="AA19" s="131"/>
      <c r="AB19" s="131"/>
    </row>
    <row r="20" spans="1:28" ht="11.45" customHeight="1" x14ac:dyDescent="0.2">
      <c r="A20" s="27">
        <f>IF(D20&lt;&gt;"",COUNTA($D$6:D20),"")</f>
        <v>15</v>
      </c>
      <c r="B20" s="66" t="s">
        <v>71</v>
      </c>
      <c r="C20" s="95">
        <v>17.07</v>
      </c>
      <c r="D20" s="86">
        <v>17.52</v>
      </c>
      <c r="E20" s="86">
        <v>17.84</v>
      </c>
      <c r="F20" s="86">
        <v>18.13</v>
      </c>
      <c r="G20" s="86">
        <v>18.12</v>
      </c>
      <c r="H20" s="86">
        <v>18.16</v>
      </c>
      <c r="I20" s="86">
        <v>17.7</v>
      </c>
      <c r="J20" s="86">
        <v>17.93</v>
      </c>
      <c r="K20" s="96">
        <v>18.36</v>
      </c>
      <c r="L20" s="96">
        <v>19</v>
      </c>
      <c r="M20" s="96">
        <v>19.02</v>
      </c>
      <c r="N20" s="96">
        <v>19.54</v>
      </c>
      <c r="O20" s="96">
        <v>20.23</v>
      </c>
      <c r="P20" s="96">
        <v>20.85</v>
      </c>
      <c r="Q20" s="96">
        <v>21.16</v>
      </c>
      <c r="R20" s="96">
        <v>21.73</v>
      </c>
      <c r="S20" s="96">
        <v>22.15</v>
      </c>
      <c r="T20" s="96">
        <v>22.75</v>
      </c>
      <c r="U20" s="96">
        <v>23.77</v>
      </c>
      <c r="V20" s="96">
        <v>24.53</v>
      </c>
      <c r="W20" s="96">
        <v>25.4</v>
      </c>
      <c r="X20" s="96">
        <v>25.77</v>
      </c>
      <c r="Y20" s="96">
        <v>27.19</v>
      </c>
      <c r="Z20" s="131"/>
      <c r="AA20" s="131"/>
      <c r="AB20" s="131"/>
    </row>
    <row r="21" spans="1:28" ht="11.45" customHeight="1" x14ac:dyDescent="0.2">
      <c r="A21" s="27">
        <f>IF(D21&lt;&gt;"",COUNTA($D$6:D21),"")</f>
        <v>16</v>
      </c>
      <c r="B21" s="66" t="s">
        <v>72</v>
      </c>
      <c r="C21" s="95">
        <v>12.78</v>
      </c>
      <c r="D21" s="86">
        <v>13.26</v>
      </c>
      <c r="E21" s="86">
        <v>13.67</v>
      </c>
      <c r="F21" s="86">
        <v>14</v>
      </c>
      <c r="G21" s="86">
        <v>14.08</v>
      </c>
      <c r="H21" s="86">
        <v>14.37</v>
      </c>
      <c r="I21" s="86">
        <v>14.25</v>
      </c>
      <c r="J21" s="86">
        <v>14.46</v>
      </c>
      <c r="K21" s="96">
        <v>15.14</v>
      </c>
      <c r="L21" s="96">
        <v>15.79</v>
      </c>
      <c r="M21" s="96">
        <v>15.86</v>
      </c>
      <c r="N21" s="96">
        <v>16.34</v>
      </c>
      <c r="O21" s="96">
        <v>17.25</v>
      </c>
      <c r="P21" s="96">
        <v>17.96</v>
      </c>
      <c r="Q21" s="96">
        <v>18.59</v>
      </c>
      <c r="R21" s="96">
        <v>19.22</v>
      </c>
      <c r="S21" s="96">
        <v>19.93</v>
      </c>
      <c r="T21" s="96">
        <v>20.68</v>
      </c>
      <c r="U21" s="96">
        <v>21.65</v>
      </c>
      <c r="V21" s="96">
        <v>22.56</v>
      </c>
      <c r="W21" s="96">
        <v>23.33</v>
      </c>
      <c r="X21" s="96">
        <v>23.99</v>
      </c>
      <c r="Y21" s="96">
        <v>26.09</v>
      </c>
      <c r="Z21" s="131"/>
      <c r="AA21" s="131"/>
      <c r="AB21" s="131"/>
    </row>
    <row r="22" spans="1:28" ht="11.45" customHeight="1" x14ac:dyDescent="0.2">
      <c r="A22" s="27">
        <f>IF(D22&lt;&gt;"",COUNTA($D$6:D22),"")</f>
        <v>17</v>
      </c>
      <c r="B22" s="66" t="s">
        <v>73</v>
      </c>
      <c r="C22" s="95">
        <v>18.22</v>
      </c>
      <c r="D22" s="86">
        <v>18.73</v>
      </c>
      <c r="E22" s="86">
        <v>19.100000000000001</v>
      </c>
      <c r="F22" s="86">
        <v>19.43</v>
      </c>
      <c r="G22" s="86">
        <v>19.559999999999999</v>
      </c>
      <c r="H22" s="86">
        <v>19.79</v>
      </c>
      <c r="I22" s="86">
        <v>19.59</v>
      </c>
      <c r="J22" s="86">
        <v>19.84</v>
      </c>
      <c r="K22" s="96">
        <v>20.420000000000002</v>
      </c>
      <c r="L22" s="96">
        <v>21.14</v>
      </c>
      <c r="M22" s="96">
        <v>21.3</v>
      </c>
      <c r="N22" s="96">
        <v>21.98</v>
      </c>
      <c r="O22" s="96">
        <v>22.91</v>
      </c>
      <c r="P22" s="96">
        <v>23.57</v>
      </c>
      <c r="Q22" s="96">
        <v>24.14</v>
      </c>
      <c r="R22" s="96">
        <v>24.78</v>
      </c>
      <c r="S22" s="96">
        <v>25.45</v>
      </c>
      <c r="T22" s="96">
        <v>26.16</v>
      </c>
      <c r="U22" s="96">
        <v>27.1</v>
      </c>
      <c r="V22" s="96">
        <v>28.04</v>
      </c>
      <c r="W22" s="96">
        <v>28.97</v>
      </c>
      <c r="X22" s="96">
        <v>29.48</v>
      </c>
      <c r="Y22" s="96">
        <v>30.87</v>
      </c>
      <c r="Z22" s="131"/>
      <c r="AA22" s="131"/>
      <c r="AB22" s="131"/>
    </row>
    <row r="23" spans="1:28" ht="20.100000000000001" customHeight="1" x14ac:dyDescent="0.2">
      <c r="A23" s="27" t="str">
        <f>IF(D23&lt;&gt;"",COUNTA($D$6:D23),"")</f>
        <v/>
      </c>
      <c r="B23" s="66"/>
      <c r="C23" s="201" t="s">
        <v>38</v>
      </c>
      <c r="D23" s="202"/>
      <c r="E23" s="202"/>
      <c r="F23" s="202"/>
      <c r="G23" s="202"/>
      <c r="H23" s="202" t="s">
        <v>38</v>
      </c>
      <c r="I23" s="202"/>
      <c r="J23" s="202"/>
      <c r="K23" s="202"/>
      <c r="L23" s="202"/>
      <c r="M23" s="202"/>
      <c r="N23" s="202" t="s">
        <v>38</v>
      </c>
      <c r="O23" s="202"/>
      <c r="P23" s="202"/>
      <c r="Q23" s="202"/>
      <c r="R23" s="202"/>
      <c r="S23" s="202"/>
      <c r="T23" s="202" t="s">
        <v>38</v>
      </c>
      <c r="U23" s="202"/>
      <c r="V23" s="202"/>
      <c r="W23" s="202"/>
      <c r="X23" s="202"/>
      <c r="Y23" s="202"/>
    </row>
    <row r="24" spans="1:28" ht="11.45" customHeight="1" x14ac:dyDescent="0.2">
      <c r="A24" s="27">
        <f>IF(D24&lt;&gt;"",COUNTA($D$6:D24),"")</f>
        <v>18</v>
      </c>
      <c r="B24" s="66" t="s">
        <v>57</v>
      </c>
      <c r="C24" s="99" t="s">
        <v>9</v>
      </c>
      <c r="D24" s="61">
        <v>2.9618473895582329</v>
      </c>
      <c r="E24" s="61">
        <v>1.852754753778644</v>
      </c>
      <c r="F24" s="61">
        <v>1.96266156055529</v>
      </c>
      <c r="G24" s="61">
        <v>0.84507042253521125</v>
      </c>
      <c r="H24" s="61">
        <v>1.163873370577281</v>
      </c>
      <c r="I24" s="61">
        <v>-4.6019328117809483E-2</v>
      </c>
      <c r="J24" s="61">
        <v>1.197053406998158</v>
      </c>
      <c r="K24" s="100">
        <v>1.5013648771610559</v>
      </c>
      <c r="L24" s="100">
        <v>3.8547736441057818</v>
      </c>
      <c r="M24" s="100">
        <v>1.1221406991799741</v>
      </c>
      <c r="N24" s="100">
        <v>3.3290653008962869</v>
      </c>
      <c r="O24" s="100">
        <v>4.2957455596860799</v>
      </c>
      <c r="P24" s="100">
        <v>2.2574257425742572</v>
      </c>
      <c r="Q24" s="100">
        <v>2.0914020139426799</v>
      </c>
      <c r="R24" s="100">
        <v>2.6555386949924129</v>
      </c>
      <c r="S24" s="100">
        <v>2.7346637102734661</v>
      </c>
      <c r="T24" s="100">
        <v>2.7697841726618702</v>
      </c>
      <c r="U24" s="100">
        <v>2.4851242562128109</v>
      </c>
      <c r="V24" s="100">
        <v>3.107923497267759</v>
      </c>
      <c r="W24" s="100">
        <v>3.1798608810864519</v>
      </c>
      <c r="X24" s="100">
        <v>1.605136436597111</v>
      </c>
      <c r="Y24" s="100">
        <v>2.3064770932069512</v>
      </c>
      <c r="Z24" s="132"/>
      <c r="AA24" s="132"/>
    </row>
    <row r="25" spans="1:28" ht="11.45" customHeight="1" x14ac:dyDescent="0.2">
      <c r="A25" s="27">
        <f>IF(D25&lt;&gt;"",COUNTA($D$6:D25),"")</f>
        <v>19</v>
      </c>
      <c r="B25" s="66" t="s">
        <v>58</v>
      </c>
      <c r="C25" s="99" t="s">
        <v>9</v>
      </c>
      <c r="D25" s="61">
        <v>2.7649769585253452</v>
      </c>
      <c r="E25" s="61">
        <v>1.9930244145490781</v>
      </c>
      <c r="F25" s="61">
        <v>1.75867122618466</v>
      </c>
      <c r="G25" s="61">
        <v>0.81613058089294288</v>
      </c>
      <c r="H25" s="61">
        <v>1.2380952380952379</v>
      </c>
      <c r="I25" s="61">
        <v>-0.84666039510818436</v>
      </c>
      <c r="J25" s="61">
        <v>1.660341555977229</v>
      </c>
      <c r="K25" s="100">
        <v>2.5664955669622032</v>
      </c>
      <c r="L25" s="100">
        <v>2.9117379435850772</v>
      </c>
      <c r="M25" s="100">
        <v>1.149425287356322</v>
      </c>
      <c r="N25" s="100">
        <v>3.6276223776223779</v>
      </c>
      <c r="O25" s="100">
        <v>4.1754533951919024</v>
      </c>
      <c r="P25" s="100">
        <v>2.6315789473684208</v>
      </c>
      <c r="Q25" s="100">
        <v>2.2090729783037482</v>
      </c>
      <c r="R25" s="100">
        <v>2.5858741798533389</v>
      </c>
      <c r="S25" s="100">
        <v>3.1978931527464258</v>
      </c>
      <c r="T25" s="100">
        <v>2.916514764855997</v>
      </c>
      <c r="U25" s="100">
        <v>2.55047821466525</v>
      </c>
      <c r="V25" s="100">
        <v>3.4196891191709842</v>
      </c>
      <c r="W25" s="100">
        <v>2.9392117568470271</v>
      </c>
      <c r="X25" s="100">
        <v>1.752109020116807</v>
      </c>
      <c r="Y25" s="100">
        <v>5.420918367346939</v>
      </c>
      <c r="Z25" s="132"/>
      <c r="AA25" s="132"/>
    </row>
    <row r="26" spans="1:28" ht="11.45" customHeight="1" x14ac:dyDescent="0.2">
      <c r="A26" s="27">
        <f>IF(D26&lt;&gt;"",COUNTA($D$6:D26),"")</f>
        <v>20</v>
      </c>
      <c r="B26" s="66" t="s">
        <v>59</v>
      </c>
      <c r="C26" s="99" t="s">
        <v>9</v>
      </c>
      <c r="D26" s="61">
        <v>0.88790233074361824</v>
      </c>
      <c r="E26" s="61">
        <v>2.6402640264026398</v>
      </c>
      <c r="F26" s="61">
        <v>1.446945337620579</v>
      </c>
      <c r="G26" s="61">
        <v>0.95087163232963545</v>
      </c>
      <c r="H26" s="61">
        <v>0.9419152276295133</v>
      </c>
      <c r="I26" s="61">
        <v>-1.969932607568688</v>
      </c>
      <c r="J26" s="61">
        <v>1.0047593865679529</v>
      </c>
      <c r="K26" s="100">
        <v>4.0837696335078526</v>
      </c>
      <c r="L26" s="100">
        <v>3.2696177062374252</v>
      </c>
      <c r="M26" s="100">
        <v>1.120311738918655</v>
      </c>
      <c r="N26" s="100">
        <v>2.9383429672447008</v>
      </c>
      <c r="O26" s="100">
        <v>2.854468881609733</v>
      </c>
      <c r="P26" s="100">
        <v>3.002729754322111</v>
      </c>
      <c r="Q26" s="100">
        <v>3.3568904593639579</v>
      </c>
      <c r="R26" s="100">
        <v>3.7606837606837611</v>
      </c>
      <c r="S26" s="100">
        <v>3.2948929159802312</v>
      </c>
      <c r="T26" s="100">
        <v>3.668261562998405</v>
      </c>
      <c r="U26" s="100">
        <v>5.0769230769230766</v>
      </c>
      <c r="V26" s="100">
        <v>5.4172767203513912</v>
      </c>
      <c r="W26" s="100">
        <v>6.3888888888888893</v>
      </c>
      <c r="X26" s="100">
        <v>3.622715404699739</v>
      </c>
      <c r="Y26" s="100">
        <v>7.590551181102362</v>
      </c>
      <c r="Z26" s="132"/>
      <c r="AA26" s="132"/>
    </row>
    <row r="27" spans="1:28" ht="11.45" customHeight="1" x14ac:dyDescent="0.2">
      <c r="A27" s="27">
        <f>IF(D27&lt;&gt;"",COUNTA($D$6:D27),"")</f>
        <v>21</v>
      </c>
      <c r="B27" s="66" t="s">
        <v>60</v>
      </c>
      <c r="C27" s="99" t="s">
        <v>9</v>
      </c>
      <c r="D27" s="61">
        <v>3.382352941176471</v>
      </c>
      <c r="E27" s="61">
        <v>2.4182076813655762</v>
      </c>
      <c r="F27" s="61">
        <v>1.319444444444444</v>
      </c>
      <c r="G27" s="61">
        <v>0.3427004797806717</v>
      </c>
      <c r="H27" s="61">
        <v>2.7322404371584699</v>
      </c>
      <c r="I27" s="61">
        <v>-1.1303191489361699</v>
      </c>
      <c r="J27" s="61">
        <v>1.815736381977135</v>
      </c>
      <c r="K27" s="100">
        <v>4.5574636723910169</v>
      </c>
      <c r="L27" s="100">
        <v>3.7271004421983571</v>
      </c>
      <c r="M27" s="100">
        <v>1.1571254567600491</v>
      </c>
      <c r="N27" s="100">
        <v>3.9735099337748339</v>
      </c>
      <c r="O27" s="100">
        <v>3.7637521713954829</v>
      </c>
      <c r="P27" s="100">
        <v>4.5758928571428568</v>
      </c>
      <c r="Q27" s="100">
        <v>2.0811099252934899</v>
      </c>
      <c r="R27" s="100">
        <v>3.8682697334030318</v>
      </c>
      <c r="S27" s="100">
        <v>3.4725717161550071</v>
      </c>
      <c r="T27" s="100">
        <v>3.25875486381323</v>
      </c>
      <c r="U27" s="100">
        <v>4.5690061234102677</v>
      </c>
      <c r="V27" s="100">
        <v>4.0090090090090094</v>
      </c>
      <c r="W27" s="100">
        <v>4.6773495019488962</v>
      </c>
      <c r="X27" s="100">
        <v>2.4824162184526268</v>
      </c>
      <c r="Y27" s="100">
        <v>8.6394832458619302</v>
      </c>
      <c r="Z27" s="132"/>
      <c r="AA27" s="132"/>
    </row>
    <row r="28" spans="1:28" ht="11.45" customHeight="1" x14ac:dyDescent="0.2">
      <c r="A28" s="27">
        <f>IF(D28&lt;&gt;"",COUNTA($D$6:D28),"")</f>
        <v>22</v>
      </c>
      <c r="B28" s="66" t="s">
        <v>61</v>
      </c>
      <c r="C28" s="99" t="s">
        <v>9</v>
      </c>
      <c r="D28" s="61">
        <v>3.0526315789473681</v>
      </c>
      <c r="E28" s="61">
        <v>1.174668028600613</v>
      </c>
      <c r="F28" s="61">
        <v>3.2811711256940939</v>
      </c>
      <c r="G28" s="61">
        <v>0.78201368523949166</v>
      </c>
      <c r="H28" s="61">
        <v>1.7458777885548009</v>
      </c>
      <c r="I28" s="61">
        <v>-0.38131553860819828</v>
      </c>
      <c r="J28" s="61">
        <v>0.62200956937799035</v>
      </c>
      <c r="K28" s="100">
        <v>3.6614360437470279</v>
      </c>
      <c r="L28" s="100">
        <v>3.3486238532110089</v>
      </c>
      <c r="M28" s="100">
        <v>0.31069684864624941</v>
      </c>
      <c r="N28" s="100">
        <v>2.7433628318584069</v>
      </c>
      <c r="O28" s="100">
        <v>3.1007751937984498</v>
      </c>
      <c r="P28" s="100">
        <v>4.6365914786967419</v>
      </c>
      <c r="Q28" s="100">
        <v>2.634730538922156</v>
      </c>
      <c r="R28" s="100">
        <v>1.3224426293271101</v>
      </c>
      <c r="S28" s="100">
        <v>2.9174664107485602</v>
      </c>
      <c r="T28" s="100">
        <v>2.8347631480790749</v>
      </c>
      <c r="U28" s="100">
        <v>3.2281465360899531</v>
      </c>
      <c r="V28" s="100">
        <v>1.9676739283204501</v>
      </c>
      <c r="W28" s="100">
        <v>2.2053756030323912</v>
      </c>
      <c r="X28" s="100">
        <v>1.348617666891436</v>
      </c>
      <c r="Y28" s="100">
        <v>2.9607451763140382</v>
      </c>
      <c r="Z28" s="58"/>
      <c r="AA28" s="58"/>
    </row>
    <row r="29" spans="1:28" ht="11.45" customHeight="1" x14ac:dyDescent="0.2">
      <c r="A29" s="27">
        <f>IF(D29&lt;&gt;"",COUNTA($D$6:D29),"")</f>
        <v>23</v>
      </c>
      <c r="B29" s="66" t="s">
        <v>62</v>
      </c>
      <c r="C29" s="99" t="s">
        <v>9</v>
      </c>
      <c r="D29" s="61">
        <v>2.9605263157894739</v>
      </c>
      <c r="E29" s="61">
        <v>1.551802829758101</v>
      </c>
      <c r="F29" s="61">
        <v>1.303370786516854</v>
      </c>
      <c r="G29" s="61">
        <v>0.75421472937000889</v>
      </c>
      <c r="H29" s="61">
        <v>1.14487010127697</v>
      </c>
      <c r="I29" s="61">
        <v>-0.91423595994775786</v>
      </c>
      <c r="J29" s="61">
        <v>1.537785588752197</v>
      </c>
      <c r="K29" s="100">
        <v>3.1588057118130681</v>
      </c>
      <c r="L29" s="100">
        <v>3.1040268456375841</v>
      </c>
      <c r="M29" s="100">
        <v>-0.16273393002441011</v>
      </c>
      <c r="N29" s="100">
        <v>2.8117359413202929</v>
      </c>
      <c r="O29" s="100">
        <v>3.6068172810146648</v>
      </c>
      <c r="P29" s="100">
        <v>4.2081101759755164</v>
      </c>
      <c r="Q29" s="100">
        <v>2.1659324522760648</v>
      </c>
      <c r="R29" s="100">
        <v>2.7308659719726909</v>
      </c>
      <c r="S29" s="100">
        <v>2.1336131514515562</v>
      </c>
      <c r="T29" s="100">
        <v>2.2602739726027399</v>
      </c>
      <c r="U29" s="100">
        <v>3.9517749497655732</v>
      </c>
      <c r="V29" s="100">
        <v>3.8015463917525771</v>
      </c>
      <c r="W29" s="100">
        <v>3.2278088144009929</v>
      </c>
      <c r="X29" s="100">
        <v>1.082381238725195</v>
      </c>
      <c r="Y29" s="100">
        <v>6.2462819750148721</v>
      </c>
      <c r="Z29" s="58"/>
      <c r="AA29" s="58"/>
    </row>
    <row r="30" spans="1:28" ht="11.45" customHeight="1" x14ac:dyDescent="0.2">
      <c r="A30" s="27">
        <f>IF(D30&lt;&gt;"",COUNTA($D$6:D30),"")</f>
        <v>24</v>
      </c>
      <c r="B30" s="66" t="s">
        <v>63</v>
      </c>
      <c r="C30" s="99" t="s">
        <v>9</v>
      </c>
      <c r="D30" s="61">
        <v>3.173828125</v>
      </c>
      <c r="E30" s="61">
        <v>2.2243256034074772</v>
      </c>
      <c r="F30" s="61">
        <v>2.731481481481481</v>
      </c>
      <c r="G30" s="61">
        <v>9.0130689499774666E-2</v>
      </c>
      <c r="H30" s="61">
        <v>1.1256190904997749</v>
      </c>
      <c r="I30" s="61">
        <v>-4.4523597506678537E-2</v>
      </c>
      <c r="J30" s="61">
        <v>2.3162583518930959</v>
      </c>
      <c r="K30" s="100">
        <v>3.6569438397910319</v>
      </c>
      <c r="L30" s="100">
        <v>2.5619487610247789</v>
      </c>
      <c r="M30" s="100">
        <v>0.2047502047502047</v>
      </c>
      <c r="N30" s="100">
        <v>2.6563138536984061</v>
      </c>
      <c r="O30" s="100">
        <v>3.3837579617834401</v>
      </c>
      <c r="P30" s="100">
        <v>2.8494416634578359</v>
      </c>
      <c r="Q30" s="100">
        <v>2.021714713590415</v>
      </c>
      <c r="R30" s="100">
        <v>2.3853211009174311</v>
      </c>
      <c r="S30" s="100">
        <v>1.7921146953405021</v>
      </c>
      <c r="T30" s="100">
        <v>2.78169014084507</v>
      </c>
      <c r="U30" s="100">
        <v>3.5286056868790681</v>
      </c>
      <c r="V30" s="100">
        <v>3.2097948378557248</v>
      </c>
      <c r="W30" s="100">
        <v>3.2061558191728121</v>
      </c>
      <c r="X30" s="100">
        <v>1.584342963653308</v>
      </c>
      <c r="Y30" s="100">
        <v>3.1804281345565748</v>
      </c>
      <c r="Z30" s="58"/>
      <c r="AA30" s="58"/>
    </row>
    <row r="31" spans="1:28" ht="11.45" customHeight="1" x14ac:dyDescent="0.2">
      <c r="A31" s="27">
        <f>IF(D31&lt;&gt;"",COUNTA($D$6:D31),"")</f>
        <v>25</v>
      </c>
      <c r="B31" s="68" t="s">
        <v>64</v>
      </c>
      <c r="C31" s="101" t="s">
        <v>9</v>
      </c>
      <c r="D31" s="70">
        <v>3.2207384131971719</v>
      </c>
      <c r="E31" s="70">
        <v>2.5875190258751899</v>
      </c>
      <c r="F31" s="70">
        <v>2.3738872403560829</v>
      </c>
      <c r="G31" s="70">
        <v>0.50724637681159424</v>
      </c>
      <c r="H31" s="70">
        <v>2.379235760634463</v>
      </c>
      <c r="I31" s="70">
        <v>-1.971830985915493</v>
      </c>
      <c r="J31" s="70">
        <v>1.795977011494253</v>
      </c>
      <c r="K31" s="102">
        <v>4.3048694424841214</v>
      </c>
      <c r="L31" s="102">
        <v>4.2625169147496624</v>
      </c>
      <c r="M31" s="102">
        <v>1.2978585334198569</v>
      </c>
      <c r="N31" s="102">
        <v>3.8436899423446511</v>
      </c>
      <c r="O31" s="102">
        <v>5.2436767427513882</v>
      </c>
      <c r="P31" s="102">
        <v>3.8686987104337631</v>
      </c>
      <c r="Q31" s="102">
        <v>2.9345372460496608</v>
      </c>
      <c r="R31" s="102">
        <v>3.947368421052631</v>
      </c>
      <c r="S31" s="102">
        <v>3.9029535864978899</v>
      </c>
      <c r="T31" s="102">
        <v>2.8426395939086291</v>
      </c>
      <c r="U31" s="102">
        <v>4.7384007897334648</v>
      </c>
      <c r="V31" s="102">
        <v>4.7125353440150803</v>
      </c>
      <c r="W31" s="102">
        <v>4.365436543654365</v>
      </c>
      <c r="X31" s="102">
        <v>2.6735661923242779</v>
      </c>
      <c r="Y31" s="102">
        <v>8.1058378832423355</v>
      </c>
      <c r="Z31" s="132"/>
      <c r="AA31" s="132"/>
    </row>
    <row r="32" spans="1:28" ht="11.45" customHeight="1" x14ac:dyDescent="0.2">
      <c r="A32" s="27">
        <f>IF(D32&lt;&gt;"",COUNTA($D$6:D32),"")</f>
        <v>26</v>
      </c>
      <c r="B32" s="66" t="s">
        <v>65</v>
      </c>
      <c r="C32" s="99" t="s">
        <v>9</v>
      </c>
      <c r="D32" s="61">
        <v>2.0963172804532579</v>
      </c>
      <c r="E32" s="61">
        <v>1.276359600443951</v>
      </c>
      <c r="F32" s="61">
        <v>1.9726027397260271</v>
      </c>
      <c r="G32" s="61">
        <v>0.107469102632993</v>
      </c>
      <c r="H32" s="61">
        <v>5.3676865271068172E-2</v>
      </c>
      <c r="I32" s="61">
        <v>-0.1609442060085837</v>
      </c>
      <c r="J32" s="61">
        <v>0.48361096184846858</v>
      </c>
      <c r="K32" s="100">
        <v>2.4598930481283419</v>
      </c>
      <c r="L32" s="100">
        <v>3.4968684759916489</v>
      </c>
      <c r="M32" s="100">
        <v>0.3530005042864347</v>
      </c>
      <c r="N32" s="100">
        <v>3.4170854271356781</v>
      </c>
      <c r="O32" s="100">
        <v>3.935860058309038</v>
      </c>
      <c r="P32" s="100">
        <v>2.7115474520804108</v>
      </c>
      <c r="Q32" s="100">
        <v>2.867546654528903</v>
      </c>
      <c r="R32" s="100">
        <v>2.4778761061946901</v>
      </c>
      <c r="S32" s="100">
        <v>1.8998272884283249</v>
      </c>
      <c r="T32" s="100">
        <v>2.7118644067796609</v>
      </c>
      <c r="U32" s="100">
        <v>4.455445544554455</v>
      </c>
      <c r="V32" s="100">
        <v>3.39652448657188</v>
      </c>
      <c r="W32" s="100">
        <v>3.3231474407944992</v>
      </c>
      <c r="X32" s="100">
        <v>0.92421441774491675</v>
      </c>
      <c r="Y32" s="100">
        <v>3.4065934065934069</v>
      </c>
      <c r="Z32" s="132"/>
      <c r="AA32" s="132"/>
    </row>
    <row r="33" spans="1:28" ht="11.45" customHeight="1" x14ac:dyDescent="0.2">
      <c r="A33" s="27">
        <f>IF(D33&lt;&gt;"",COUNTA($D$6:D33),"")</f>
        <v>27</v>
      </c>
      <c r="B33" s="66" t="s">
        <v>66</v>
      </c>
      <c r="C33" s="99" t="s">
        <v>9</v>
      </c>
      <c r="D33" s="61">
        <v>1.703665462054724</v>
      </c>
      <c r="E33" s="61">
        <v>1.8781725888324869</v>
      </c>
      <c r="F33" s="61">
        <v>0.94668659691081225</v>
      </c>
      <c r="G33" s="61">
        <v>0.83909180651530113</v>
      </c>
      <c r="H33" s="61">
        <v>0.8321096426823299</v>
      </c>
      <c r="I33" s="61">
        <v>-1.941747572815534</v>
      </c>
      <c r="J33" s="61">
        <v>0.79207920792079212</v>
      </c>
      <c r="K33" s="100">
        <v>2.7996070726915518</v>
      </c>
      <c r="L33" s="100">
        <v>3.726708074534161</v>
      </c>
      <c r="M33" s="100">
        <v>0.69092584062643936</v>
      </c>
      <c r="N33" s="100">
        <v>2.7447392497712721</v>
      </c>
      <c r="O33" s="100">
        <v>4.5414069456812109</v>
      </c>
      <c r="P33" s="100">
        <v>2.3424190800681428</v>
      </c>
      <c r="Q33" s="100">
        <v>2.5801081980857261</v>
      </c>
      <c r="R33" s="100">
        <v>1.9878296146044621</v>
      </c>
      <c r="S33" s="100">
        <v>2.3468575974542558</v>
      </c>
      <c r="T33" s="100">
        <v>2.2930431403031482</v>
      </c>
      <c r="U33" s="100">
        <v>3.837386018237082</v>
      </c>
      <c r="V33" s="100">
        <v>3.0735455543358952</v>
      </c>
      <c r="W33" s="100">
        <v>2.6979055733049342</v>
      </c>
      <c r="X33" s="100">
        <v>1.520912547528517</v>
      </c>
      <c r="Y33" s="100">
        <v>3.8474633980251962</v>
      </c>
      <c r="Z33" s="132"/>
      <c r="AA33" s="132"/>
    </row>
    <row r="34" spans="1:28" ht="11.45" customHeight="1" x14ac:dyDescent="0.2">
      <c r="A34" s="27">
        <f>IF(D34&lt;&gt;"",COUNTA($D$6:D34),"")</f>
        <v>28</v>
      </c>
      <c r="B34" s="66" t="s">
        <v>67</v>
      </c>
      <c r="C34" s="99" t="s">
        <v>9</v>
      </c>
      <c r="D34" s="61">
        <v>2.71591526344378</v>
      </c>
      <c r="E34" s="61">
        <v>1.0047593865679529</v>
      </c>
      <c r="F34" s="61">
        <v>1.2041884816753929</v>
      </c>
      <c r="G34" s="61">
        <v>0.7759958613554061</v>
      </c>
      <c r="H34" s="61">
        <v>0.30800821355236141</v>
      </c>
      <c r="I34" s="61">
        <v>-1.1770726714431929</v>
      </c>
      <c r="J34" s="61">
        <v>1.035732780942517</v>
      </c>
      <c r="K34" s="100">
        <v>1.6914402870322911</v>
      </c>
      <c r="L34" s="100">
        <v>3.881048387096774</v>
      </c>
      <c r="M34" s="100">
        <v>0.24260067928190199</v>
      </c>
      <c r="N34" s="100">
        <v>2.6621490803485002</v>
      </c>
      <c r="O34" s="100">
        <v>3.8661008958038661</v>
      </c>
      <c r="P34" s="100">
        <v>3.8583749432591921</v>
      </c>
      <c r="Q34" s="100">
        <v>1.2674825174825171</v>
      </c>
      <c r="R34" s="100">
        <v>2.5895554596460939</v>
      </c>
      <c r="S34" s="100">
        <v>2.3138409760201939</v>
      </c>
      <c r="T34" s="100">
        <v>2.6315789473684208</v>
      </c>
      <c r="U34" s="100">
        <v>2.9246794871794868</v>
      </c>
      <c r="V34" s="100">
        <v>3.425457376411055</v>
      </c>
      <c r="W34" s="100">
        <v>3.387278885961611</v>
      </c>
      <c r="X34" s="100">
        <v>1.638150709865307</v>
      </c>
      <c r="Y34" s="100">
        <v>4.2263610315186249</v>
      </c>
      <c r="Z34" s="132"/>
      <c r="AA34" s="132"/>
    </row>
    <row r="35" spans="1:28" ht="11.45" customHeight="1" x14ac:dyDescent="0.2">
      <c r="A35" s="27">
        <f>IF(D35&lt;&gt;"",COUNTA($D$6:D35),"")</f>
        <v>29</v>
      </c>
      <c r="B35" s="66" t="s">
        <v>68</v>
      </c>
      <c r="C35" s="99" t="s">
        <v>9</v>
      </c>
      <c r="D35" s="61">
        <v>3.3991228070175441</v>
      </c>
      <c r="E35" s="61">
        <v>0.68928950159066815</v>
      </c>
      <c r="F35" s="61">
        <v>1.1058451816745649</v>
      </c>
      <c r="G35" s="61">
        <v>0.625</v>
      </c>
      <c r="H35" s="61">
        <v>1.604554865424431</v>
      </c>
      <c r="I35" s="61">
        <v>-0.9679062659195109</v>
      </c>
      <c r="J35" s="61">
        <v>1.4917695473251029</v>
      </c>
      <c r="K35" s="100">
        <v>0.86163203243791175</v>
      </c>
      <c r="L35" s="100">
        <v>2.613065326633166</v>
      </c>
      <c r="M35" s="100">
        <v>1.4201762977473069</v>
      </c>
      <c r="N35" s="100">
        <v>2.9454369869628199</v>
      </c>
      <c r="O35" s="100">
        <v>3.4709193245778609</v>
      </c>
      <c r="P35" s="100">
        <v>3.671804170444243</v>
      </c>
      <c r="Q35" s="100">
        <v>1.224311324879755</v>
      </c>
      <c r="R35" s="100">
        <v>1.2958963282937359</v>
      </c>
      <c r="S35" s="100">
        <v>2.5159914712153522</v>
      </c>
      <c r="T35" s="100">
        <v>2.6622296173044919</v>
      </c>
      <c r="U35" s="100">
        <v>4.0923824959481356</v>
      </c>
      <c r="V35" s="100">
        <v>2.1409108602569091</v>
      </c>
      <c r="W35" s="100">
        <v>2.74390243902439</v>
      </c>
      <c r="X35" s="100">
        <v>1.001483679525222</v>
      </c>
      <c r="Y35" s="100">
        <v>3.7091443261109069</v>
      </c>
      <c r="Z35" s="132"/>
      <c r="AA35" s="132"/>
      <c r="AB35" s="132"/>
    </row>
    <row r="36" spans="1:28" ht="11.45" customHeight="1" x14ac:dyDescent="0.2">
      <c r="A36" s="27">
        <f>IF(D36&lt;&gt;"",COUNTA($D$6:D36),"")</f>
        <v>30</v>
      </c>
      <c r="B36" s="66" t="s">
        <v>69</v>
      </c>
      <c r="C36" s="99" t="s">
        <v>9</v>
      </c>
      <c r="D36" s="61">
        <v>3.8922155688622748</v>
      </c>
      <c r="E36" s="61">
        <v>2.5936599423631121</v>
      </c>
      <c r="F36" s="61">
        <v>2.106741573033708</v>
      </c>
      <c r="G36" s="61">
        <v>0.55020632737276476</v>
      </c>
      <c r="H36" s="61">
        <v>1.846785225718194</v>
      </c>
      <c r="I36" s="61">
        <v>-0.67159167226326388</v>
      </c>
      <c r="J36" s="61">
        <v>1.6227180527383369</v>
      </c>
      <c r="K36" s="100">
        <v>5.056553559547571</v>
      </c>
      <c r="L36" s="100">
        <v>4.8131728942368586</v>
      </c>
      <c r="M36" s="100">
        <v>1.2084592145015109</v>
      </c>
      <c r="N36" s="100">
        <v>2.805970149253731</v>
      </c>
      <c r="O36" s="100">
        <v>4.9941927990708477</v>
      </c>
      <c r="P36" s="100">
        <v>3.8716814159292041</v>
      </c>
      <c r="Q36" s="100">
        <v>2.662406815761448</v>
      </c>
      <c r="R36" s="100">
        <v>4.4605809128630707</v>
      </c>
      <c r="S36" s="100">
        <v>3.773584905660377</v>
      </c>
      <c r="T36" s="100">
        <v>3.062200956937799</v>
      </c>
      <c r="U36" s="100">
        <v>4.8282265552460544</v>
      </c>
      <c r="V36" s="100">
        <v>4.4729849424269261</v>
      </c>
      <c r="W36" s="100">
        <v>4.4510385756676563</v>
      </c>
      <c r="X36" s="100">
        <v>2.3133116883116882</v>
      </c>
      <c r="Y36" s="100">
        <v>8.0920269734232448</v>
      </c>
      <c r="Z36" s="132"/>
      <c r="AA36" s="132"/>
      <c r="AB36" s="132"/>
    </row>
    <row r="37" spans="1:28" ht="11.45" customHeight="1" x14ac:dyDescent="0.2">
      <c r="A37" s="27">
        <f>IF(D37&lt;&gt;"",COUNTA($D$6:D37),"")</f>
        <v>31</v>
      </c>
      <c r="B37" s="66" t="s">
        <v>70</v>
      </c>
      <c r="C37" s="99" t="s">
        <v>9</v>
      </c>
      <c r="D37" s="61">
        <v>2.6813880126182972</v>
      </c>
      <c r="E37" s="61">
        <v>2.8417818740399392</v>
      </c>
      <c r="F37" s="61">
        <v>2.2404779686333081</v>
      </c>
      <c r="G37" s="61">
        <v>0.73046018991964945</v>
      </c>
      <c r="H37" s="61">
        <v>2.2480058013052941</v>
      </c>
      <c r="I37" s="61">
        <v>-1.134751773049645</v>
      </c>
      <c r="J37" s="61">
        <v>0.5021520803443329</v>
      </c>
      <c r="K37" s="100">
        <v>5.4246966452533902</v>
      </c>
      <c r="L37" s="100">
        <v>5.8226134055517944</v>
      </c>
      <c r="M37" s="100">
        <v>1.407549584133077</v>
      </c>
      <c r="N37" s="100">
        <v>3.4069400630914828</v>
      </c>
      <c r="O37" s="100">
        <v>5.5521659548505182</v>
      </c>
      <c r="P37" s="100">
        <v>3.2947976878612719</v>
      </c>
      <c r="Q37" s="100">
        <v>3.693340794627868</v>
      </c>
      <c r="R37" s="100">
        <v>3.5078251484079872</v>
      </c>
      <c r="S37" s="100">
        <v>3.6496350364963499</v>
      </c>
      <c r="T37" s="100">
        <v>3.4205231388329982</v>
      </c>
      <c r="U37" s="100">
        <v>4.1342412451361872</v>
      </c>
      <c r="V37" s="100">
        <v>3.8766931340495092</v>
      </c>
      <c r="W37" s="100">
        <v>4.9910071942446042</v>
      </c>
      <c r="X37" s="100">
        <v>2.3982869379014988</v>
      </c>
      <c r="Y37" s="100">
        <v>9.1593475533249684</v>
      </c>
      <c r="Z37" s="132"/>
      <c r="AA37" s="132"/>
      <c r="AB37" s="132"/>
    </row>
    <row r="38" spans="1:28" ht="11.45" customHeight="1" x14ac:dyDescent="0.2">
      <c r="A38" s="27">
        <f>IF(D38&lt;&gt;"",COUNTA($D$6:D38),"")</f>
        <v>32</v>
      </c>
      <c r="B38" s="66" t="s">
        <v>71</v>
      </c>
      <c r="C38" s="99" t="s">
        <v>9</v>
      </c>
      <c r="D38" s="61">
        <v>2.6362038664323371</v>
      </c>
      <c r="E38" s="61">
        <v>1.8264840182648401</v>
      </c>
      <c r="F38" s="61">
        <v>1.6255605381165921</v>
      </c>
      <c r="G38" s="61">
        <v>-5.5157198014340873E-2</v>
      </c>
      <c r="H38" s="61">
        <v>0.22075055187637971</v>
      </c>
      <c r="I38" s="61">
        <v>-2.533039647577092</v>
      </c>
      <c r="J38" s="61">
        <v>1.2994350282485869</v>
      </c>
      <c r="K38" s="100">
        <v>2.398215281650864</v>
      </c>
      <c r="L38" s="100">
        <v>3.4858387799564272</v>
      </c>
      <c r="M38" s="100">
        <v>0.10526315789473679</v>
      </c>
      <c r="N38" s="100">
        <v>2.7339642481598321</v>
      </c>
      <c r="O38" s="100">
        <v>3.5312180143295802</v>
      </c>
      <c r="P38" s="100">
        <v>3.0647553138902621</v>
      </c>
      <c r="Q38" s="100">
        <v>1.4868105515587531</v>
      </c>
      <c r="R38" s="100">
        <v>2.6937618147448021</v>
      </c>
      <c r="S38" s="100">
        <v>1.9328117809479981</v>
      </c>
      <c r="T38" s="100">
        <v>2.7088036117381491</v>
      </c>
      <c r="U38" s="100">
        <v>4.4835164835164827</v>
      </c>
      <c r="V38" s="100">
        <v>3.1973075305006309</v>
      </c>
      <c r="W38" s="100">
        <v>3.5466775377089279</v>
      </c>
      <c r="X38" s="100">
        <v>1.4566929133858271</v>
      </c>
      <c r="Y38" s="100">
        <v>5.510283275126115</v>
      </c>
      <c r="Z38" s="132"/>
      <c r="AA38" s="132"/>
      <c r="AB38" s="132"/>
    </row>
    <row r="39" spans="1:28" ht="11.45" customHeight="1" x14ac:dyDescent="0.2">
      <c r="A39" s="27">
        <f>IF(D39&lt;&gt;"",COUNTA($D$6:D39),"")</f>
        <v>33</v>
      </c>
      <c r="B39" s="66" t="s">
        <v>72</v>
      </c>
      <c r="C39" s="99" t="s">
        <v>9</v>
      </c>
      <c r="D39" s="61">
        <v>3.755868544600939</v>
      </c>
      <c r="E39" s="61">
        <v>3.0920060331825039</v>
      </c>
      <c r="F39" s="61">
        <v>2.4140453547915142</v>
      </c>
      <c r="G39" s="61">
        <v>0.5714285714285714</v>
      </c>
      <c r="H39" s="61">
        <v>2.0596590909090908</v>
      </c>
      <c r="I39" s="61">
        <v>-0.83507306889352817</v>
      </c>
      <c r="J39" s="61">
        <v>1.4736842105263159</v>
      </c>
      <c r="K39" s="100">
        <v>4.7026279391424621</v>
      </c>
      <c r="L39" s="100">
        <v>4.2932628797886387</v>
      </c>
      <c r="M39" s="100">
        <v>0.4433185560481317</v>
      </c>
      <c r="N39" s="100">
        <v>3.0264817150063048</v>
      </c>
      <c r="O39" s="100">
        <v>5.5691554467564259</v>
      </c>
      <c r="P39" s="100">
        <v>4.1159420289855069</v>
      </c>
      <c r="Q39" s="100">
        <v>3.507795100222717</v>
      </c>
      <c r="R39" s="100">
        <v>3.3889187735341579</v>
      </c>
      <c r="S39" s="100">
        <v>3.6940686784599381</v>
      </c>
      <c r="T39" s="100">
        <v>3.763171098845961</v>
      </c>
      <c r="U39" s="100">
        <v>4.6905222437137333</v>
      </c>
      <c r="V39" s="100">
        <v>4.2032332563510391</v>
      </c>
      <c r="W39" s="100">
        <v>3.413120567375886</v>
      </c>
      <c r="X39" s="100">
        <v>2.8289755679382771</v>
      </c>
      <c r="Y39" s="100">
        <v>8.7536473530637764</v>
      </c>
    </row>
    <row r="40" spans="1:28" ht="11.45" customHeight="1" x14ac:dyDescent="0.2">
      <c r="A40" s="27">
        <f>IF(D40&lt;&gt;"",COUNTA($D$6:D40),"")</f>
        <v>34</v>
      </c>
      <c r="B40" s="66" t="s">
        <v>73</v>
      </c>
      <c r="C40" s="99">
        <v>2.8</v>
      </c>
      <c r="D40" s="61">
        <v>2.799121844127332</v>
      </c>
      <c r="E40" s="61">
        <v>1.9754404698344901</v>
      </c>
      <c r="F40" s="61">
        <v>1.7277486910994759</v>
      </c>
      <c r="G40" s="61">
        <v>0.6690684508492023</v>
      </c>
      <c r="H40" s="61">
        <v>1.175869120654397</v>
      </c>
      <c r="I40" s="61">
        <v>-1.010611419909045</v>
      </c>
      <c r="J40" s="61">
        <v>1.2761613067891779</v>
      </c>
      <c r="K40" s="100">
        <v>2.9233870967741939</v>
      </c>
      <c r="L40" s="100">
        <v>3.525954946131244</v>
      </c>
      <c r="M40" s="100">
        <v>0.7568590350047304</v>
      </c>
      <c r="N40" s="100">
        <v>3.192488262910798</v>
      </c>
      <c r="O40" s="100">
        <v>4.2311191992720651</v>
      </c>
      <c r="P40" s="100">
        <v>2.8808380619816671</v>
      </c>
      <c r="Q40" s="100">
        <v>2.418328383538396</v>
      </c>
      <c r="R40" s="100">
        <v>2.6512013256006628</v>
      </c>
      <c r="S40" s="100">
        <v>2.7037933817594828</v>
      </c>
      <c r="T40" s="100">
        <v>2.7897838899803542</v>
      </c>
      <c r="U40" s="100">
        <v>3.5932721712538229</v>
      </c>
      <c r="V40" s="100">
        <v>3.4686346863468631</v>
      </c>
      <c r="W40" s="100">
        <v>3.3166904422253922</v>
      </c>
      <c r="X40" s="100">
        <v>1.760441836382465</v>
      </c>
      <c r="Y40" s="100">
        <v>4.7150610583446397</v>
      </c>
    </row>
    <row r="41" spans="1:28" ht="20.100000000000001" customHeight="1" x14ac:dyDescent="0.2">
      <c r="A41" s="27" t="str">
        <f>IF(D41&lt;&gt;"",COUNTA($D$6:D41),"")</f>
        <v/>
      </c>
      <c r="B41" s="66"/>
      <c r="C41" s="201" t="s">
        <v>39</v>
      </c>
      <c r="D41" s="202"/>
      <c r="E41" s="202"/>
      <c r="F41" s="202"/>
      <c r="G41" s="202"/>
      <c r="H41" s="202" t="s">
        <v>39</v>
      </c>
      <c r="I41" s="202"/>
      <c r="J41" s="202"/>
      <c r="K41" s="202"/>
      <c r="L41" s="202"/>
      <c r="M41" s="202"/>
      <c r="N41" s="202" t="s">
        <v>39</v>
      </c>
      <c r="O41" s="202"/>
      <c r="P41" s="202"/>
      <c r="Q41" s="202"/>
      <c r="R41" s="202"/>
      <c r="S41" s="202"/>
      <c r="T41" s="202" t="s">
        <v>39</v>
      </c>
      <c r="U41" s="202"/>
      <c r="V41" s="202"/>
      <c r="W41" s="202"/>
      <c r="X41" s="202"/>
      <c r="Y41" s="202"/>
    </row>
    <row r="42" spans="1:28" ht="11.45" customHeight="1" x14ac:dyDescent="0.2">
      <c r="A42" s="27">
        <f>IF(D42&lt;&gt;"",COUNTA($D$6:D42),"")</f>
        <v>35</v>
      </c>
      <c r="B42" s="66" t="s">
        <v>57</v>
      </c>
      <c r="C42" s="103">
        <v>109.3304061470911</v>
      </c>
      <c r="D42" s="61">
        <v>109.503470368393</v>
      </c>
      <c r="E42" s="61">
        <v>109.3717277486911</v>
      </c>
      <c r="F42" s="61">
        <v>109.6242923314462</v>
      </c>
      <c r="G42" s="61">
        <v>109.8159509202454</v>
      </c>
      <c r="H42" s="61">
        <v>109.80293077311769</v>
      </c>
      <c r="I42" s="61">
        <v>110.8728943338438</v>
      </c>
      <c r="J42" s="61">
        <v>110.7862903225806</v>
      </c>
      <c r="K42" s="100">
        <v>109.2556317335945</v>
      </c>
      <c r="L42" s="100">
        <v>109.6026490066225</v>
      </c>
      <c r="M42" s="100">
        <v>110</v>
      </c>
      <c r="N42" s="100">
        <v>110.1455868971793</v>
      </c>
      <c r="O42" s="100">
        <v>110.2138804015714</v>
      </c>
      <c r="P42" s="100">
        <v>109.5460330929147</v>
      </c>
      <c r="Q42" s="100">
        <v>109.19635459817729</v>
      </c>
      <c r="R42" s="100">
        <v>109.2009685230024</v>
      </c>
      <c r="S42" s="100">
        <v>109.2337917485265</v>
      </c>
      <c r="T42" s="100">
        <v>109.2125382262997</v>
      </c>
      <c r="U42" s="100">
        <v>108.04428044280441</v>
      </c>
      <c r="V42" s="100">
        <v>107.6676176890157</v>
      </c>
      <c r="W42" s="100">
        <v>107.52502588885049</v>
      </c>
      <c r="X42" s="100">
        <v>107.3609226594301</v>
      </c>
      <c r="Y42" s="100">
        <v>104.8914804016845</v>
      </c>
      <c r="Z42" s="133"/>
      <c r="AA42" s="133"/>
      <c r="AB42" s="62"/>
    </row>
    <row r="43" spans="1:28" ht="11.45" customHeight="1" x14ac:dyDescent="0.2">
      <c r="A43" s="27">
        <f>IF(D43&lt;&gt;"",COUNTA($D$6:D43),"")</f>
        <v>36</v>
      </c>
      <c r="B43" s="66" t="s">
        <v>58</v>
      </c>
      <c r="C43" s="103">
        <v>107.1899012074643</v>
      </c>
      <c r="D43" s="61">
        <v>107.154297917779</v>
      </c>
      <c r="E43" s="61">
        <v>107.17277486911</v>
      </c>
      <c r="F43" s="61">
        <v>107.20535254760679</v>
      </c>
      <c r="G43" s="61">
        <v>107.3619631901841</v>
      </c>
      <c r="H43" s="61">
        <v>107.4279939363315</v>
      </c>
      <c r="I43" s="61">
        <v>107.6059213884635</v>
      </c>
      <c r="J43" s="61">
        <v>108.01411290322579</v>
      </c>
      <c r="K43" s="100">
        <v>107.63956904995101</v>
      </c>
      <c r="L43" s="100">
        <v>107.0009460737938</v>
      </c>
      <c r="M43" s="100">
        <v>107.41784037558691</v>
      </c>
      <c r="N43" s="100">
        <v>107.87079162875339</v>
      </c>
      <c r="O43" s="100">
        <v>107.81318201658659</v>
      </c>
      <c r="P43" s="100">
        <v>107.55197284683921</v>
      </c>
      <c r="Q43" s="100">
        <v>107.3322286661143</v>
      </c>
      <c r="R43" s="100">
        <v>107.2639225181598</v>
      </c>
      <c r="S43" s="100">
        <v>107.7799607072692</v>
      </c>
      <c r="T43" s="100">
        <v>107.91284403669729</v>
      </c>
      <c r="U43" s="100">
        <v>106.8265682656827</v>
      </c>
      <c r="V43" s="100">
        <v>106.77603423680461</v>
      </c>
      <c r="W43" s="100">
        <v>106.3859164653089</v>
      </c>
      <c r="X43" s="100">
        <v>106.37720488466761</v>
      </c>
      <c r="Y43" s="100">
        <v>107.09426627793979</v>
      </c>
      <c r="Z43" s="133"/>
      <c r="AA43" s="133"/>
      <c r="AB43" s="62"/>
    </row>
    <row r="44" spans="1:28" ht="11.45" customHeight="1" x14ac:dyDescent="0.2">
      <c r="A44" s="27">
        <f>IF(D44&lt;&gt;"",COUNTA($D$6:D44),"")</f>
        <v>37</v>
      </c>
      <c r="B44" s="66" t="s">
        <v>59</v>
      </c>
      <c r="C44" s="103">
        <v>98.902305159165749</v>
      </c>
      <c r="D44" s="61">
        <v>97.06353443673251</v>
      </c>
      <c r="E44" s="61">
        <v>97.696335078534034</v>
      </c>
      <c r="F44" s="61">
        <v>97.426659804426137</v>
      </c>
      <c r="G44" s="61">
        <v>97.699386503067487</v>
      </c>
      <c r="H44" s="61">
        <v>97.473471450227393</v>
      </c>
      <c r="I44" s="61">
        <v>96.528841245533442</v>
      </c>
      <c r="J44" s="61">
        <v>96.270161290322577</v>
      </c>
      <c r="K44" s="100">
        <v>97.355533790401566</v>
      </c>
      <c r="L44" s="100">
        <v>97.114474929044462</v>
      </c>
      <c r="M44" s="100">
        <v>97.464788732394354</v>
      </c>
      <c r="N44" s="100">
        <v>97.224749772520468</v>
      </c>
      <c r="O44" s="100">
        <v>95.94063727629856</v>
      </c>
      <c r="P44" s="100">
        <v>96.054306321595249</v>
      </c>
      <c r="Q44" s="100">
        <v>96.934548467274226</v>
      </c>
      <c r="R44" s="100">
        <v>97.982243744955611</v>
      </c>
      <c r="S44" s="100">
        <v>98.546168958742626</v>
      </c>
      <c r="T44" s="100">
        <v>99.388379204892956</v>
      </c>
      <c r="U44" s="100">
        <v>100.8118081180812</v>
      </c>
      <c r="V44" s="100">
        <v>102.71041369472179</v>
      </c>
      <c r="W44" s="100">
        <v>105.76458405246809</v>
      </c>
      <c r="X44" s="100">
        <v>107.7001356852103</v>
      </c>
      <c r="Y44" s="100">
        <v>110.65759637188209</v>
      </c>
      <c r="Z44" s="133"/>
      <c r="AA44" s="133"/>
      <c r="AB44" s="62"/>
    </row>
    <row r="45" spans="1:28" ht="11.45" customHeight="1" x14ac:dyDescent="0.2">
      <c r="A45" s="27">
        <f>IF(D45&lt;&gt;"",COUNTA($D$6:D45),"")</f>
        <v>38</v>
      </c>
      <c r="B45" s="66" t="s">
        <v>60</v>
      </c>
      <c r="C45" s="103">
        <v>74.643249176728872</v>
      </c>
      <c r="D45" s="61">
        <v>75.066737853710634</v>
      </c>
      <c r="E45" s="61">
        <v>75.392670157068054</v>
      </c>
      <c r="F45" s="61">
        <v>75.090066906845095</v>
      </c>
      <c r="G45" s="61">
        <v>74.846625766871171</v>
      </c>
      <c r="H45" s="61">
        <v>75.997978777160185</v>
      </c>
      <c r="I45" s="61">
        <v>75.906074527820323</v>
      </c>
      <c r="J45" s="61">
        <v>76.310483870967744</v>
      </c>
      <c r="K45" s="100">
        <v>77.522037218413317</v>
      </c>
      <c r="L45" s="100">
        <v>77.672658467360463</v>
      </c>
      <c r="M45" s="100">
        <v>77.981220657277007</v>
      </c>
      <c r="N45" s="100">
        <v>78.571428571428569</v>
      </c>
      <c r="O45" s="100">
        <v>78.219118288956793</v>
      </c>
      <c r="P45" s="100">
        <v>79.507848960543058</v>
      </c>
      <c r="Q45" s="100">
        <v>79.246064623032311</v>
      </c>
      <c r="R45" s="100">
        <v>80.185633575464081</v>
      </c>
      <c r="S45" s="100">
        <v>80.785854616895875</v>
      </c>
      <c r="T45" s="100">
        <v>81.154434250764524</v>
      </c>
      <c r="U45" s="100">
        <v>81.918819188191875</v>
      </c>
      <c r="V45" s="100">
        <v>82.346647646219694</v>
      </c>
      <c r="W45" s="100">
        <v>83.431135657576803</v>
      </c>
      <c r="X45" s="100">
        <v>84.023066485753048</v>
      </c>
      <c r="Y45" s="100">
        <v>87.172011661807574</v>
      </c>
      <c r="Z45" s="133"/>
      <c r="AA45" s="133"/>
      <c r="AB45" s="62"/>
    </row>
    <row r="46" spans="1:28" ht="11.45" customHeight="1" x14ac:dyDescent="0.2">
      <c r="A46" s="27">
        <f>IF(D46&lt;&gt;"",COUNTA($D$6:D46),"")</f>
        <v>39</v>
      </c>
      <c r="B46" s="66" t="s">
        <v>61</v>
      </c>
      <c r="C46" s="103">
        <v>104.2810098792536</v>
      </c>
      <c r="D46" s="61">
        <v>104.5381740523225</v>
      </c>
      <c r="E46" s="61">
        <v>103.717277486911</v>
      </c>
      <c r="F46" s="61">
        <v>105.3010808028821</v>
      </c>
      <c r="G46" s="61">
        <v>105.4192229038855</v>
      </c>
      <c r="H46" s="61">
        <v>106.01313794845881</v>
      </c>
      <c r="I46" s="61">
        <v>106.6870852475753</v>
      </c>
      <c r="J46" s="61">
        <v>105.9979838709677</v>
      </c>
      <c r="K46" s="100">
        <v>106.7580803134182</v>
      </c>
      <c r="L46" s="100">
        <v>106.57521286660359</v>
      </c>
      <c r="M46" s="100">
        <v>106.1032863849765</v>
      </c>
      <c r="N46" s="100">
        <v>105.6414922656961</v>
      </c>
      <c r="O46" s="100">
        <v>104.4958533391532</v>
      </c>
      <c r="P46" s="100">
        <v>106.2791684344506</v>
      </c>
      <c r="Q46" s="100">
        <v>106.5037282518641</v>
      </c>
      <c r="R46" s="100">
        <v>105.12510088781281</v>
      </c>
      <c r="S46" s="100">
        <v>105.3438113948919</v>
      </c>
      <c r="T46" s="100">
        <v>105.3899082568807</v>
      </c>
      <c r="U46" s="100">
        <v>105.0184501845018</v>
      </c>
      <c r="V46" s="100">
        <v>103.4950071326676</v>
      </c>
      <c r="W46" s="100">
        <v>102.3817742492233</v>
      </c>
      <c r="X46" s="100">
        <v>101.96743554952511</v>
      </c>
      <c r="Y46" s="100">
        <v>100.2591512795594</v>
      </c>
      <c r="Z46" s="62"/>
      <c r="AA46" s="62"/>
    </row>
    <row r="47" spans="1:28" ht="11.45" customHeight="1" x14ac:dyDescent="0.2">
      <c r="A47" s="27">
        <f>IF(D47&lt;&gt;"",COUNTA($D$6:D47),"")</f>
        <v>40</v>
      </c>
      <c r="B47" s="66" t="s">
        <v>62</v>
      </c>
      <c r="C47" s="103">
        <v>116.79473106476399</v>
      </c>
      <c r="D47" s="61">
        <v>116.9781099839829</v>
      </c>
      <c r="E47" s="61">
        <v>116.4921465968586</v>
      </c>
      <c r="F47" s="61">
        <v>116.0061760164694</v>
      </c>
      <c r="G47" s="61">
        <v>116.10429447852761</v>
      </c>
      <c r="H47" s="61">
        <v>116.0687215765538</v>
      </c>
      <c r="I47" s="61">
        <v>116.1817253700868</v>
      </c>
      <c r="J47" s="61">
        <v>116.48185483870969</v>
      </c>
      <c r="K47" s="100">
        <v>116.74828599412341</v>
      </c>
      <c r="L47" s="100">
        <v>116.2724692526017</v>
      </c>
      <c r="M47" s="100">
        <v>115.21126760563379</v>
      </c>
      <c r="N47" s="100">
        <v>114.786169244768</v>
      </c>
      <c r="O47" s="100">
        <v>114.0986468790921</v>
      </c>
      <c r="P47" s="100">
        <v>115.5706406448876</v>
      </c>
      <c r="Q47" s="100">
        <v>115.2858326429163</v>
      </c>
      <c r="R47" s="100">
        <v>115.3753026634383</v>
      </c>
      <c r="S47" s="100">
        <v>114.7347740667976</v>
      </c>
      <c r="T47" s="100">
        <v>114.14373088685019</v>
      </c>
      <c r="U47" s="100">
        <v>114.5387453874539</v>
      </c>
      <c r="V47" s="100">
        <v>114.90727532097</v>
      </c>
      <c r="W47" s="100">
        <v>114.8084225060407</v>
      </c>
      <c r="X47" s="100">
        <v>114.0434192672999</v>
      </c>
      <c r="Y47" s="100">
        <v>115.7110463232912</v>
      </c>
      <c r="Z47" s="62"/>
      <c r="AA47" s="62"/>
    </row>
    <row r="48" spans="1:28" ht="11.45" customHeight="1" x14ac:dyDescent="0.2">
      <c r="A48" s="27">
        <f>IF(D48&lt;&gt;"",COUNTA($D$6:D48),"")</f>
        <v>41</v>
      </c>
      <c r="B48" s="66" t="s">
        <v>63</v>
      </c>
      <c r="C48" s="103">
        <v>112.403951701427</v>
      </c>
      <c r="D48" s="61">
        <v>112.8136679124399</v>
      </c>
      <c r="E48" s="61">
        <v>113.0890052356021</v>
      </c>
      <c r="F48" s="61">
        <v>114.20483787956771</v>
      </c>
      <c r="G48" s="61">
        <v>113.5480572597137</v>
      </c>
      <c r="H48" s="61">
        <v>113.4916624557858</v>
      </c>
      <c r="I48" s="61">
        <v>114.59928534966819</v>
      </c>
      <c r="J48" s="61">
        <v>115.7762096774194</v>
      </c>
      <c r="K48" s="100">
        <v>116.60137120470129</v>
      </c>
      <c r="L48" s="100">
        <v>115.515610217597</v>
      </c>
      <c r="M48" s="100">
        <v>114.8826291079812</v>
      </c>
      <c r="N48" s="100">
        <v>114.28571428571431</v>
      </c>
      <c r="O48" s="100">
        <v>113.3566128328241</v>
      </c>
      <c r="P48" s="100">
        <v>113.32201951633429</v>
      </c>
      <c r="Q48" s="100">
        <v>112.88318144159069</v>
      </c>
      <c r="R48" s="100">
        <v>112.590799031477</v>
      </c>
      <c r="S48" s="100">
        <v>111.5913555992141</v>
      </c>
      <c r="T48" s="100">
        <v>111.5825688073395</v>
      </c>
      <c r="U48" s="100">
        <v>111.5129151291513</v>
      </c>
      <c r="V48" s="100">
        <v>111.2339514978602</v>
      </c>
      <c r="W48" s="100">
        <v>111.11494649637559</v>
      </c>
      <c r="X48" s="100">
        <v>110.9226594301221</v>
      </c>
      <c r="Y48" s="100">
        <v>109.297052154195</v>
      </c>
      <c r="Z48" s="62"/>
    </row>
    <row r="49" spans="1:27" ht="11.45" customHeight="1" x14ac:dyDescent="0.2">
      <c r="A49" s="27">
        <f>IF(D49&lt;&gt;"",COUNTA($D$6:D49),"")</f>
        <v>42</v>
      </c>
      <c r="B49" s="68" t="s">
        <v>64</v>
      </c>
      <c r="C49" s="104">
        <v>69.868276619099888</v>
      </c>
      <c r="D49" s="70">
        <v>70.154831820608649</v>
      </c>
      <c r="E49" s="70">
        <v>70.575916230366502</v>
      </c>
      <c r="F49" s="70">
        <v>71.024189397838384</v>
      </c>
      <c r="G49" s="70">
        <v>70.910020449897743</v>
      </c>
      <c r="H49" s="70">
        <v>71.753410813542203</v>
      </c>
      <c r="I49" s="70">
        <v>71.056661562021446</v>
      </c>
      <c r="J49" s="70">
        <v>71.421370967741936</v>
      </c>
      <c r="K49" s="102">
        <v>72.380019588638589</v>
      </c>
      <c r="L49" s="102">
        <v>72.894985808893097</v>
      </c>
      <c r="M49" s="102">
        <v>73.286384976525824</v>
      </c>
      <c r="N49" s="102">
        <v>73.74886260236579</v>
      </c>
      <c r="O49" s="102">
        <v>74.465298996071581</v>
      </c>
      <c r="P49" s="102">
        <v>75.180313958421721</v>
      </c>
      <c r="Q49" s="102">
        <v>75.559237779618897</v>
      </c>
      <c r="R49" s="102">
        <v>76.513317191283306</v>
      </c>
      <c r="S49" s="102">
        <v>77.40667976424362</v>
      </c>
      <c r="T49" s="102">
        <v>77.446483180428146</v>
      </c>
      <c r="U49" s="102">
        <v>78.302583025830259</v>
      </c>
      <c r="V49" s="102">
        <v>79.243937232524971</v>
      </c>
      <c r="W49" s="102">
        <v>80.048325854332063</v>
      </c>
      <c r="X49" s="102">
        <v>80.766621438263229</v>
      </c>
      <c r="Y49" s="102">
        <v>83.381924198250729</v>
      </c>
    </row>
    <row r="50" spans="1:27" ht="11.45" customHeight="1" x14ac:dyDescent="0.2">
      <c r="A50" s="27">
        <f>IF(D50&lt;&gt;"",COUNTA($D$6:D50),"")</f>
        <v>43</v>
      </c>
      <c r="B50" s="66" t="s">
        <v>65</v>
      </c>
      <c r="C50" s="103">
        <v>96.871569703622384</v>
      </c>
      <c r="D50" s="61">
        <v>96.209289909236517</v>
      </c>
      <c r="E50" s="61">
        <v>95.549738219895289</v>
      </c>
      <c r="F50" s="61">
        <v>95.779722079258875</v>
      </c>
      <c r="G50" s="61">
        <v>95.24539877300613</v>
      </c>
      <c r="H50" s="61">
        <v>94.188984335522989</v>
      </c>
      <c r="I50" s="61">
        <v>94.997447677386418</v>
      </c>
      <c r="J50" s="61">
        <v>94.254032258064527</v>
      </c>
      <c r="K50" s="100">
        <v>93.829578844270316</v>
      </c>
      <c r="L50" s="100">
        <v>93.803216650898776</v>
      </c>
      <c r="M50" s="100">
        <v>93.427230046948367</v>
      </c>
      <c r="N50" s="100">
        <v>93.630573248407643</v>
      </c>
      <c r="O50" s="100">
        <v>93.365342645133126</v>
      </c>
      <c r="P50" s="100">
        <v>93.211709800593965</v>
      </c>
      <c r="Q50" s="100">
        <v>93.620546810273396</v>
      </c>
      <c r="R50" s="100">
        <v>93.462469733656164</v>
      </c>
      <c r="S50" s="100">
        <v>92.73084479371316</v>
      </c>
      <c r="T50" s="100">
        <v>92.660550458715591</v>
      </c>
      <c r="U50" s="100">
        <v>93.431734317343171</v>
      </c>
      <c r="V50" s="100">
        <v>93.366619115549213</v>
      </c>
      <c r="W50" s="100">
        <v>93.372454263030718</v>
      </c>
      <c r="X50" s="100">
        <v>92.605156037991861</v>
      </c>
      <c r="Y50" s="100">
        <v>91.448007774538397</v>
      </c>
      <c r="Z50" s="133"/>
      <c r="AA50" s="133"/>
    </row>
    <row r="51" spans="1:27" ht="11.45" customHeight="1" x14ac:dyDescent="0.2">
      <c r="A51" s="27">
        <f>IF(D51&lt;&gt;"",COUNTA($D$6:D51),"")</f>
        <v>44</v>
      </c>
      <c r="B51" s="66" t="s">
        <v>66</v>
      </c>
      <c r="C51" s="103">
        <v>106.3117453347969</v>
      </c>
      <c r="D51" s="61">
        <v>105.17885744794449</v>
      </c>
      <c r="E51" s="61">
        <v>105.0785340314136</v>
      </c>
      <c r="F51" s="61">
        <v>104.27174472465261</v>
      </c>
      <c r="G51" s="61">
        <v>104.4478527607362</v>
      </c>
      <c r="H51" s="61">
        <v>104.09297625063159</v>
      </c>
      <c r="I51" s="61">
        <v>103.1138335885656</v>
      </c>
      <c r="J51" s="61">
        <v>102.6209677419355</v>
      </c>
      <c r="K51" s="100">
        <v>102.49755142017629</v>
      </c>
      <c r="L51" s="100">
        <v>102.6963103122044</v>
      </c>
      <c r="M51" s="100">
        <v>102.6291079812207</v>
      </c>
      <c r="N51" s="100">
        <v>102.1838034576888</v>
      </c>
      <c r="O51" s="100">
        <v>102.4879965080751</v>
      </c>
      <c r="P51" s="100">
        <v>101.9516334323292</v>
      </c>
      <c r="Q51" s="100">
        <v>102.112676056338</v>
      </c>
      <c r="R51" s="100">
        <v>101.452784503632</v>
      </c>
      <c r="S51" s="100">
        <v>101.1001964636542</v>
      </c>
      <c r="T51" s="100">
        <v>100.611620795107</v>
      </c>
      <c r="U51" s="100">
        <v>100.84870848708491</v>
      </c>
      <c r="V51" s="100">
        <v>100.4636233951498</v>
      </c>
      <c r="W51" s="100">
        <v>99.861926130479816</v>
      </c>
      <c r="X51" s="100">
        <v>99.626865671641795</v>
      </c>
      <c r="Y51" s="100">
        <v>98.801425332037567</v>
      </c>
      <c r="Z51" s="133"/>
      <c r="AA51" s="133"/>
    </row>
    <row r="52" spans="1:27" ht="11.45" customHeight="1" x14ac:dyDescent="0.2">
      <c r="A52" s="27">
        <f>IF(D52&lt;&gt;"",COUNTA($D$6:D52),"")</f>
        <v>45</v>
      </c>
      <c r="B52" s="66" t="s">
        <v>67</v>
      </c>
      <c r="C52" s="103">
        <v>101.0428100987925</v>
      </c>
      <c r="D52" s="61">
        <v>100.96102509343299</v>
      </c>
      <c r="E52" s="61">
        <v>100</v>
      </c>
      <c r="F52" s="61">
        <v>99.485331960885233</v>
      </c>
      <c r="G52" s="61">
        <v>99.591002044989779</v>
      </c>
      <c r="H52" s="61">
        <v>98.736735725113689</v>
      </c>
      <c r="I52" s="61">
        <v>98.570699336396117</v>
      </c>
      <c r="J52" s="61">
        <v>98.336693548387103</v>
      </c>
      <c r="K52" s="100">
        <v>97.159647404505392</v>
      </c>
      <c r="L52" s="100">
        <v>97.492904446546831</v>
      </c>
      <c r="M52" s="100">
        <v>96.995305164319248</v>
      </c>
      <c r="N52" s="100">
        <v>96.496815286624198</v>
      </c>
      <c r="O52" s="100">
        <v>96.15888258402444</v>
      </c>
      <c r="P52" s="100">
        <v>97.072549851506153</v>
      </c>
      <c r="Q52" s="100">
        <v>95.981772990886483</v>
      </c>
      <c r="R52" s="100">
        <v>95.924132364810333</v>
      </c>
      <c r="S52" s="100">
        <v>95.559921414538309</v>
      </c>
      <c r="T52" s="100">
        <v>95.412844036697251</v>
      </c>
      <c r="U52" s="100">
        <v>94.797047970479696</v>
      </c>
      <c r="V52" s="100">
        <v>94.757489300998571</v>
      </c>
      <c r="W52" s="100">
        <v>94.822229892992752</v>
      </c>
      <c r="X52" s="100">
        <v>94.708276797829043</v>
      </c>
      <c r="Y52" s="100">
        <v>94.266277939747326</v>
      </c>
      <c r="Z52" s="133"/>
      <c r="AA52" s="133"/>
    </row>
    <row r="53" spans="1:27" ht="11.45" customHeight="1" x14ac:dyDescent="0.2">
      <c r="A53" s="27">
        <f>IF(D53&lt;&gt;"",COUNTA($D$6:D53),"")</f>
        <v>46</v>
      </c>
      <c r="B53" s="66" t="s">
        <v>68</v>
      </c>
      <c r="C53" s="103">
        <v>100.1097694840834</v>
      </c>
      <c r="D53" s="61">
        <v>100.6940736785905</v>
      </c>
      <c r="E53" s="61">
        <v>99.424083769633498</v>
      </c>
      <c r="F53" s="61">
        <v>98.816263510036023</v>
      </c>
      <c r="G53" s="61">
        <v>98.773006134969336</v>
      </c>
      <c r="H53" s="61">
        <v>99.191510864072754</v>
      </c>
      <c r="I53" s="61">
        <v>99.234303215926488</v>
      </c>
      <c r="J53" s="61">
        <v>99.445564516129025</v>
      </c>
      <c r="K53" s="100">
        <v>97.45347698334966</v>
      </c>
      <c r="L53" s="100">
        <v>96.594134342478711</v>
      </c>
      <c r="M53" s="100">
        <v>97.230046948356801</v>
      </c>
      <c r="N53" s="100">
        <v>96.997270245677896</v>
      </c>
      <c r="O53" s="100">
        <v>96.28982976865997</v>
      </c>
      <c r="P53" s="100">
        <v>97.030123037759864</v>
      </c>
      <c r="Q53" s="100">
        <v>95.898922949461465</v>
      </c>
      <c r="R53" s="100">
        <v>94.632768361581924</v>
      </c>
      <c r="S53" s="100">
        <v>94.45972495088408</v>
      </c>
      <c r="T53" s="100">
        <v>94.342507645259943</v>
      </c>
      <c r="U53" s="100">
        <v>94.797047970479696</v>
      </c>
      <c r="V53" s="100">
        <v>93.580599144079883</v>
      </c>
      <c r="W53" s="100">
        <v>93.061788056610297</v>
      </c>
      <c r="X53" s="100">
        <v>92.367706919945732</v>
      </c>
      <c r="Y53" s="100">
        <v>91.480401684483311</v>
      </c>
      <c r="Z53" s="133"/>
      <c r="AA53" s="133"/>
    </row>
    <row r="54" spans="1:27" ht="11.45" customHeight="1" x14ac:dyDescent="0.2">
      <c r="A54" s="27">
        <f>IF(D54&lt;&gt;"",COUNTA($D$6:D54),"")</f>
        <v>47</v>
      </c>
      <c r="B54" s="66" t="s">
        <v>69</v>
      </c>
      <c r="C54" s="103">
        <v>73.326015367727777</v>
      </c>
      <c r="D54" s="61">
        <v>74.105712760277626</v>
      </c>
      <c r="E54" s="61">
        <v>74.554973821989535</v>
      </c>
      <c r="F54" s="61">
        <v>74.832732887287705</v>
      </c>
      <c r="G54" s="61">
        <v>74.744376278118608</v>
      </c>
      <c r="H54" s="61">
        <v>75.240020212228401</v>
      </c>
      <c r="I54" s="61">
        <v>75.497702909647785</v>
      </c>
      <c r="J54" s="61">
        <v>75.756048387096783</v>
      </c>
      <c r="K54" s="100">
        <v>77.326150832517143</v>
      </c>
      <c r="L54" s="100">
        <v>78.287606433301804</v>
      </c>
      <c r="M54" s="100">
        <v>78.63849765258216</v>
      </c>
      <c r="N54" s="100">
        <v>78.343949044585983</v>
      </c>
      <c r="O54" s="100">
        <v>78.917503273679614</v>
      </c>
      <c r="P54" s="100">
        <v>79.677556215528213</v>
      </c>
      <c r="Q54" s="100">
        <v>79.867439933719965</v>
      </c>
      <c r="R54" s="100">
        <v>81.275221953188066</v>
      </c>
      <c r="S54" s="100">
        <v>82.121807465618858</v>
      </c>
      <c r="T54" s="100">
        <v>82.339449541284409</v>
      </c>
      <c r="U54" s="100">
        <v>83.321033210332104</v>
      </c>
      <c r="V54" s="100">
        <v>84.129814550641939</v>
      </c>
      <c r="W54" s="100">
        <v>85.053503624439074</v>
      </c>
      <c r="X54" s="100">
        <v>85.515603799185897</v>
      </c>
      <c r="Y54" s="100">
        <v>88.273404599935205</v>
      </c>
    </row>
    <row r="55" spans="1:27" ht="11.45" customHeight="1" x14ac:dyDescent="0.2">
      <c r="A55" s="27">
        <f>IF(D55&lt;&gt;"",COUNTA($D$6:D55),"")</f>
        <v>48</v>
      </c>
      <c r="B55" s="66" t="s">
        <v>70</v>
      </c>
      <c r="C55" s="103">
        <v>69.593852908891336</v>
      </c>
      <c r="D55" s="61">
        <v>69.514148424986644</v>
      </c>
      <c r="E55" s="61">
        <v>70.104712041884824</v>
      </c>
      <c r="F55" s="61">
        <v>70.458054554812151</v>
      </c>
      <c r="G55" s="61">
        <v>70.501022494887536</v>
      </c>
      <c r="H55" s="61">
        <v>71.248105103587676</v>
      </c>
      <c r="I55" s="61">
        <v>71.158754466564574</v>
      </c>
      <c r="J55" s="61">
        <v>70.614919354838705</v>
      </c>
      <c r="K55" s="100">
        <v>72.331047992164557</v>
      </c>
      <c r="L55" s="100">
        <v>73.9356669820246</v>
      </c>
      <c r="M55" s="100">
        <v>74.413145539906097</v>
      </c>
      <c r="N55" s="100">
        <v>74.567788898999083</v>
      </c>
      <c r="O55" s="100">
        <v>75.512876473155828</v>
      </c>
      <c r="P55" s="100">
        <v>75.816716164616039</v>
      </c>
      <c r="Q55" s="100">
        <v>76.760563380281695</v>
      </c>
      <c r="R55" s="100">
        <v>77.401129943502823</v>
      </c>
      <c r="S55" s="100">
        <v>78.113948919449896</v>
      </c>
      <c r="T55" s="100">
        <v>78.59327217125383</v>
      </c>
      <c r="U55" s="100">
        <v>79.003690036900366</v>
      </c>
      <c r="V55" s="100">
        <v>79.315263908701851</v>
      </c>
      <c r="W55" s="100">
        <v>80.600621332412842</v>
      </c>
      <c r="X55" s="100">
        <v>81.105834464043426</v>
      </c>
      <c r="Y55" s="100">
        <v>84.548104956268219</v>
      </c>
    </row>
    <row r="56" spans="1:27" ht="11.45" customHeight="1" x14ac:dyDescent="0.2">
      <c r="A56" s="27">
        <f>IF(D56&lt;&gt;"",COUNTA($D$6:D56),"")</f>
        <v>49</v>
      </c>
      <c r="B56" s="66" t="s">
        <v>71</v>
      </c>
      <c r="C56" s="103">
        <v>93.688254665203075</v>
      </c>
      <c r="D56" s="61">
        <v>93.539775760811537</v>
      </c>
      <c r="E56" s="61">
        <v>93.403141361256544</v>
      </c>
      <c r="F56" s="61">
        <v>93.309315491507974</v>
      </c>
      <c r="G56" s="61">
        <v>92.638036809815944</v>
      </c>
      <c r="H56" s="61">
        <v>91.763516927741279</v>
      </c>
      <c r="I56" s="61">
        <v>90.352220520673811</v>
      </c>
      <c r="J56" s="61">
        <v>90.372983870967744</v>
      </c>
      <c r="K56" s="100">
        <v>89.911851126346718</v>
      </c>
      <c r="L56" s="100">
        <v>89.877010406811735</v>
      </c>
      <c r="M56" s="100">
        <v>89.295774647887313</v>
      </c>
      <c r="N56" s="100">
        <v>88.898999090081887</v>
      </c>
      <c r="O56" s="100">
        <v>88.302051505892621</v>
      </c>
      <c r="P56" s="100">
        <v>88.459906661009754</v>
      </c>
      <c r="Q56" s="100">
        <v>87.655343827671913</v>
      </c>
      <c r="R56" s="100">
        <v>87.691686844229224</v>
      </c>
      <c r="S56" s="100">
        <v>87.033398821218071</v>
      </c>
      <c r="T56" s="100">
        <v>86.964831804281346</v>
      </c>
      <c r="U56" s="100">
        <v>87.712177121771219</v>
      </c>
      <c r="V56" s="100">
        <v>87.482168330955787</v>
      </c>
      <c r="W56" s="100">
        <v>87.676907145322744</v>
      </c>
      <c r="X56" s="100">
        <v>87.415196743554944</v>
      </c>
      <c r="Y56" s="100">
        <v>88.07904114026563</v>
      </c>
    </row>
    <row r="57" spans="1:27" ht="11.45" customHeight="1" x14ac:dyDescent="0.2">
      <c r="A57" s="27">
        <f>IF(D57&lt;&gt;"",COUNTA($D$6:D57),"")</f>
        <v>50</v>
      </c>
      <c r="B57" s="66" t="s">
        <v>72</v>
      </c>
      <c r="C57" s="103">
        <v>70.142700329308454</v>
      </c>
      <c r="D57" s="61">
        <v>70.795515216230655</v>
      </c>
      <c r="E57" s="61">
        <v>71.570680628272257</v>
      </c>
      <c r="F57" s="61">
        <v>72.053525476067946</v>
      </c>
      <c r="G57" s="61">
        <v>71.983640081799592</v>
      </c>
      <c r="H57" s="61">
        <v>72.612430520464883</v>
      </c>
      <c r="I57" s="61">
        <v>72.741194486983161</v>
      </c>
      <c r="J57" s="61">
        <v>72.883064516129039</v>
      </c>
      <c r="K57" s="100">
        <v>74.142997061704207</v>
      </c>
      <c r="L57" s="100">
        <v>74.692526017029337</v>
      </c>
      <c r="M57" s="100">
        <v>74.460093896713616</v>
      </c>
      <c r="N57" s="100">
        <v>74.340309372156511</v>
      </c>
      <c r="O57" s="100">
        <v>75.294631165429934</v>
      </c>
      <c r="P57" s="100">
        <v>76.198557488332625</v>
      </c>
      <c r="Q57" s="100">
        <v>77.009113504556751</v>
      </c>
      <c r="R57" s="100">
        <v>77.562550443906375</v>
      </c>
      <c r="S57" s="100">
        <v>78.310412573673872</v>
      </c>
      <c r="T57" s="100">
        <v>79.051987767584095</v>
      </c>
      <c r="U57" s="100">
        <v>79.889298892988933</v>
      </c>
      <c r="V57" s="100">
        <v>80.456490727532099</v>
      </c>
      <c r="W57" s="100">
        <v>80.53158439765275</v>
      </c>
      <c r="X57" s="100">
        <v>81.377204884667563</v>
      </c>
      <c r="Y57" s="100">
        <v>84.51571104632329</v>
      </c>
    </row>
    <row r="58" spans="1:27" ht="11.45" customHeight="1" x14ac:dyDescent="0.2">
      <c r="A58" s="27">
        <f>IF(D58&lt;&gt;"",COUNTA($D$6:D58),"")</f>
        <v>51</v>
      </c>
      <c r="B58" s="66" t="s">
        <v>73</v>
      </c>
      <c r="C58" s="105">
        <v>100</v>
      </c>
      <c r="D58" s="71">
        <v>100</v>
      </c>
      <c r="E58" s="71">
        <v>100</v>
      </c>
      <c r="F58" s="71">
        <v>100</v>
      </c>
      <c r="G58" s="71">
        <v>100</v>
      </c>
      <c r="H58" s="71">
        <v>100</v>
      </c>
      <c r="I58" s="71">
        <v>100</v>
      </c>
      <c r="J58" s="71">
        <v>100</v>
      </c>
      <c r="K58" s="106">
        <v>100</v>
      </c>
      <c r="L58" s="106">
        <v>100</v>
      </c>
      <c r="M58" s="106">
        <v>100</v>
      </c>
      <c r="N58" s="106">
        <v>100</v>
      </c>
      <c r="O58" s="106">
        <v>100</v>
      </c>
      <c r="P58" s="106">
        <v>100</v>
      </c>
      <c r="Q58" s="106">
        <v>100</v>
      </c>
      <c r="R58" s="106">
        <v>100</v>
      </c>
      <c r="S58" s="106">
        <v>100</v>
      </c>
      <c r="T58" s="106">
        <v>100</v>
      </c>
      <c r="U58" s="106">
        <v>100</v>
      </c>
      <c r="V58" s="106">
        <v>100</v>
      </c>
      <c r="W58" s="106">
        <v>100</v>
      </c>
      <c r="X58" s="106">
        <v>100</v>
      </c>
      <c r="Y58" s="106">
        <v>100</v>
      </c>
    </row>
  </sheetData>
  <mergeCells count="42">
    <mergeCell ref="N5:S5"/>
    <mergeCell ref="N23:S23"/>
    <mergeCell ref="T23:Y23"/>
    <mergeCell ref="H41:M41"/>
    <mergeCell ref="N41:S41"/>
    <mergeCell ref="T41:Y41"/>
    <mergeCell ref="C1:G1"/>
    <mergeCell ref="H1:M1"/>
    <mergeCell ref="H5:M5"/>
    <mergeCell ref="A1:B1"/>
    <mergeCell ref="A2:A3"/>
    <mergeCell ref="B2:B3"/>
    <mergeCell ref="C2:C3"/>
    <mergeCell ref="L2:L3"/>
    <mergeCell ref="D2:D3"/>
    <mergeCell ref="E2:E3"/>
    <mergeCell ref="H2:H3"/>
    <mergeCell ref="C5:G5"/>
    <mergeCell ref="N1:S1"/>
    <mergeCell ref="T1:Y1"/>
    <mergeCell ref="R2:R3"/>
    <mergeCell ref="S2:S3"/>
    <mergeCell ref="T2:T3"/>
    <mergeCell ref="U2:U3"/>
    <mergeCell ref="W2:W3"/>
    <mergeCell ref="V2:V3"/>
    <mergeCell ref="C41:G41"/>
    <mergeCell ref="G2:G3"/>
    <mergeCell ref="F2:F3"/>
    <mergeCell ref="Y2:Y3"/>
    <mergeCell ref="Q2:Q3"/>
    <mergeCell ref="P2:P3"/>
    <mergeCell ref="O2:O3"/>
    <mergeCell ref="I2:I3"/>
    <mergeCell ref="J2:J3"/>
    <mergeCell ref="K2:K3"/>
    <mergeCell ref="N2:N3"/>
    <mergeCell ref="M2:M3"/>
    <mergeCell ref="X2:X3"/>
    <mergeCell ref="C23:G23"/>
    <mergeCell ref="T5:Y5"/>
    <mergeCell ref="H23:M2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76"/>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x14ac:dyDescent="0.2"/>
  <cols>
    <col min="1" max="1" width="3.7109375" style="42" customWidth="1"/>
    <col min="2" max="2" width="43.42578125" style="50" customWidth="1"/>
    <col min="3" max="7" width="9" style="50" customWidth="1"/>
    <col min="8" max="10" width="7.42578125" style="50" customWidth="1"/>
    <col min="11" max="24" width="7.42578125" style="63" customWidth="1"/>
    <col min="25" max="25" width="7.42578125" style="50" customWidth="1"/>
    <col min="26" max="16384" width="11.42578125" style="50"/>
  </cols>
  <sheetData>
    <row r="1" spans="1:26" ht="35.1" customHeight="1" x14ac:dyDescent="0.2">
      <c r="A1" s="186" t="s">
        <v>106</v>
      </c>
      <c r="B1" s="187"/>
      <c r="C1" s="192" t="s">
        <v>121</v>
      </c>
      <c r="D1" s="192"/>
      <c r="E1" s="192"/>
      <c r="F1" s="192"/>
      <c r="G1" s="193"/>
      <c r="H1" s="191" t="s">
        <v>121</v>
      </c>
      <c r="I1" s="192"/>
      <c r="J1" s="192"/>
      <c r="K1" s="192"/>
      <c r="L1" s="192"/>
      <c r="M1" s="193"/>
      <c r="N1" s="191" t="s">
        <v>121</v>
      </c>
      <c r="O1" s="192"/>
      <c r="P1" s="192"/>
      <c r="Q1" s="192"/>
      <c r="R1" s="192"/>
      <c r="S1" s="193"/>
      <c r="T1" s="191" t="s">
        <v>121</v>
      </c>
      <c r="U1" s="192"/>
      <c r="V1" s="192"/>
      <c r="W1" s="192"/>
      <c r="X1" s="192"/>
      <c r="Y1" s="193"/>
    </row>
    <row r="2" spans="1:26" s="51" customFormat="1" ht="11.45" customHeight="1" x14ac:dyDescent="0.2">
      <c r="A2" s="188" t="s">
        <v>40</v>
      </c>
      <c r="B2" s="189" t="s">
        <v>84</v>
      </c>
      <c r="C2" s="189">
        <v>2000</v>
      </c>
      <c r="D2" s="189">
        <v>2001</v>
      </c>
      <c r="E2" s="189">
        <v>2002</v>
      </c>
      <c r="F2" s="189">
        <v>2003</v>
      </c>
      <c r="G2" s="190">
        <v>2004</v>
      </c>
      <c r="H2" s="188">
        <v>2005</v>
      </c>
      <c r="I2" s="189">
        <v>2006</v>
      </c>
      <c r="J2" s="189">
        <v>2007</v>
      </c>
      <c r="K2" s="189">
        <v>2008</v>
      </c>
      <c r="L2" s="189">
        <v>2009</v>
      </c>
      <c r="M2" s="190">
        <v>2010</v>
      </c>
      <c r="N2" s="188">
        <v>2011</v>
      </c>
      <c r="O2" s="189">
        <v>2012</v>
      </c>
      <c r="P2" s="189">
        <v>2013</v>
      </c>
      <c r="Q2" s="189">
        <v>2014</v>
      </c>
      <c r="R2" s="189">
        <v>2015</v>
      </c>
      <c r="S2" s="190">
        <v>2016</v>
      </c>
      <c r="T2" s="188">
        <v>2017</v>
      </c>
      <c r="U2" s="189">
        <v>2018</v>
      </c>
      <c r="V2" s="189">
        <v>2019</v>
      </c>
      <c r="W2" s="189">
        <v>2020</v>
      </c>
      <c r="X2" s="189">
        <v>2021</v>
      </c>
      <c r="Y2" s="190">
        <v>2022</v>
      </c>
    </row>
    <row r="3" spans="1:26" s="51" customFormat="1" ht="11.45" customHeight="1" x14ac:dyDescent="0.2">
      <c r="A3" s="188"/>
      <c r="B3" s="189"/>
      <c r="C3" s="189"/>
      <c r="D3" s="189"/>
      <c r="E3" s="189"/>
      <c r="F3" s="189"/>
      <c r="G3" s="190"/>
      <c r="H3" s="188"/>
      <c r="I3" s="189"/>
      <c r="J3" s="189"/>
      <c r="K3" s="189"/>
      <c r="L3" s="189"/>
      <c r="M3" s="190"/>
      <c r="N3" s="188"/>
      <c r="O3" s="189"/>
      <c r="P3" s="189"/>
      <c r="Q3" s="189"/>
      <c r="R3" s="189"/>
      <c r="S3" s="190"/>
      <c r="T3" s="188"/>
      <c r="U3" s="189"/>
      <c r="V3" s="189"/>
      <c r="W3" s="189"/>
      <c r="X3" s="189"/>
      <c r="Y3" s="190"/>
    </row>
    <row r="4" spans="1:26" s="28" customFormat="1" ht="11.45" customHeight="1" x14ac:dyDescent="0.2">
      <c r="A4" s="26">
        <v>1</v>
      </c>
      <c r="B4" s="24">
        <v>2</v>
      </c>
      <c r="C4" s="24">
        <v>3</v>
      </c>
      <c r="D4" s="24">
        <v>4</v>
      </c>
      <c r="E4" s="24">
        <v>5</v>
      </c>
      <c r="F4" s="24">
        <v>6</v>
      </c>
      <c r="G4" s="25">
        <v>7</v>
      </c>
      <c r="H4" s="26">
        <v>8</v>
      </c>
      <c r="I4" s="24">
        <v>9</v>
      </c>
      <c r="J4" s="24">
        <v>10</v>
      </c>
      <c r="K4" s="24">
        <v>11</v>
      </c>
      <c r="L4" s="24">
        <v>12</v>
      </c>
      <c r="M4" s="25">
        <v>13</v>
      </c>
      <c r="N4" s="26">
        <v>14</v>
      </c>
      <c r="O4" s="24">
        <v>15</v>
      </c>
      <c r="P4" s="24">
        <v>16</v>
      </c>
      <c r="Q4" s="24">
        <v>17</v>
      </c>
      <c r="R4" s="24">
        <v>18</v>
      </c>
      <c r="S4" s="25">
        <v>19</v>
      </c>
      <c r="T4" s="26">
        <v>20</v>
      </c>
      <c r="U4" s="24">
        <v>21</v>
      </c>
      <c r="V4" s="24">
        <v>22</v>
      </c>
      <c r="W4" s="24">
        <v>23</v>
      </c>
      <c r="X4" s="24">
        <v>24</v>
      </c>
      <c r="Y4" s="25">
        <v>25</v>
      </c>
    </row>
    <row r="5" spans="1:26" ht="20.100000000000001" customHeight="1" x14ac:dyDescent="0.2">
      <c r="A5" s="64"/>
      <c r="B5" s="52"/>
      <c r="C5" s="195" t="s">
        <v>37</v>
      </c>
      <c r="D5" s="196"/>
      <c r="E5" s="196"/>
      <c r="F5" s="196"/>
      <c r="G5" s="196"/>
      <c r="H5" s="196" t="s">
        <v>37</v>
      </c>
      <c r="I5" s="196"/>
      <c r="J5" s="196"/>
      <c r="K5" s="196"/>
      <c r="L5" s="196"/>
      <c r="M5" s="196"/>
      <c r="N5" s="196" t="s">
        <v>37</v>
      </c>
      <c r="O5" s="196"/>
      <c r="P5" s="196"/>
      <c r="Q5" s="196"/>
      <c r="R5" s="196"/>
      <c r="S5" s="196"/>
      <c r="T5" s="196" t="s">
        <v>37</v>
      </c>
      <c r="U5" s="196"/>
      <c r="V5" s="196"/>
      <c r="W5" s="196"/>
      <c r="X5" s="196"/>
      <c r="Y5" s="196"/>
    </row>
    <row r="6" spans="1:26" ht="11.45" customHeight="1" x14ac:dyDescent="0.2">
      <c r="A6" s="27">
        <f>IF(D6&lt;&gt;"",COUNTA($D6:D$6),"")</f>
        <v>1</v>
      </c>
      <c r="B6" s="53" t="s">
        <v>102</v>
      </c>
      <c r="C6" s="107">
        <v>16498.41</v>
      </c>
      <c r="D6" s="107">
        <v>16370.291999999999</v>
      </c>
      <c r="E6" s="107">
        <v>16343.451999999999</v>
      </c>
      <c r="F6" s="107">
        <v>16250.263999999999</v>
      </c>
      <c r="G6" s="107">
        <v>16192.521000000001</v>
      </c>
      <c r="H6" s="107">
        <v>16161.875</v>
      </c>
      <c r="I6" s="107">
        <v>16291.451999999999</v>
      </c>
      <c r="J6" s="107">
        <v>16816.886999999999</v>
      </c>
      <c r="K6" s="107">
        <v>17327.805</v>
      </c>
      <c r="L6" s="107">
        <v>17790.092000000001</v>
      </c>
      <c r="M6" s="107">
        <v>18165.982</v>
      </c>
      <c r="N6" s="107">
        <v>18684.114000000001</v>
      </c>
      <c r="O6" s="107">
        <v>19295.14</v>
      </c>
      <c r="P6" s="107">
        <v>19628.495999999999</v>
      </c>
      <c r="Q6" s="107">
        <v>20347.473000000002</v>
      </c>
      <c r="R6" s="107">
        <v>21339.608</v>
      </c>
      <c r="S6" s="107">
        <v>22158.024000000001</v>
      </c>
      <c r="T6" s="107">
        <v>23082.192999999999</v>
      </c>
      <c r="U6" s="107">
        <v>24189.254000000001</v>
      </c>
      <c r="V6" s="107">
        <v>25489.667000000001</v>
      </c>
      <c r="W6" s="107">
        <v>25796.797999999999</v>
      </c>
      <c r="X6" s="107">
        <v>26692.911</v>
      </c>
      <c r="Y6" s="107">
        <v>28543.960999999999</v>
      </c>
    </row>
    <row r="7" spans="1:26" ht="11.45" customHeight="1" x14ac:dyDescent="0.2">
      <c r="A7" s="27" t="str">
        <f>IF(D7&lt;&gt;"",COUNTA($D$6:D7),"")</f>
        <v/>
      </c>
      <c r="B7" s="52" t="s">
        <v>42</v>
      </c>
      <c r="C7" s="108"/>
      <c r="D7" s="108"/>
      <c r="E7" s="108"/>
      <c r="F7" s="108"/>
      <c r="G7" s="108"/>
      <c r="H7" s="108"/>
      <c r="I7" s="108"/>
      <c r="J7" s="108"/>
      <c r="K7" s="108"/>
      <c r="L7" s="108"/>
      <c r="M7" s="109"/>
      <c r="N7" s="109"/>
      <c r="O7" s="109"/>
      <c r="P7" s="109"/>
      <c r="Q7" s="109"/>
      <c r="R7" s="109"/>
      <c r="S7" s="109"/>
      <c r="T7" s="109"/>
      <c r="U7" s="109"/>
      <c r="V7" s="109"/>
      <c r="W7" s="109"/>
      <c r="X7" s="109"/>
      <c r="Y7" s="109"/>
    </row>
    <row r="8" spans="1:26" ht="11.45" customHeight="1" x14ac:dyDescent="0.2">
      <c r="A8" s="27">
        <f>IF(D8&lt;&gt;"",COUNTA($D$6:D8),"")</f>
        <v>2</v>
      </c>
      <c r="B8" s="53" t="s">
        <v>43</v>
      </c>
      <c r="C8" s="107">
        <v>511.03899999999999</v>
      </c>
      <c r="D8" s="107">
        <v>479.40899999999999</v>
      </c>
      <c r="E8" s="107">
        <v>465.03</v>
      </c>
      <c r="F8" s="107">
        <v>450.702</v>
      </c>
      <c r="G8" s="107">
        <v>441.60300000000001</v>
      </c>
      <c r="H8" s="107">
        <v>419.32799999999997</v>
      </c>
      <c r="I8" s="107">
        <v>413.14499999999998</v>
      </c>
      <c r="J8" s="107">
        <v>419.57799999999997</v>
      </c>
      <c r="K8" s="107">
        <v>437.19299999999998</v>
      </c>
      <c r="L8" s="107">
        <v>437.66</v>
      </c>
      <c r="M8" s="107">
        <v>440.38200000000001</v>
      </c>
      <c r="N8" s="107">
        <v>460.24200000000002</v>
      </c>
      <c r="O8" s="107">
        <v>471.745</v>
      </c>
      <c r="P8" s="107">
        <v>491.26</v>
      </c>
      <c r="Q8" s="107">
        <v>508.81299999999999</v>
      </c>
      <c r="R8" s="107">
        <v>510.65800000000002</v>
      </c>
      <c r="S8" s="107">
        <v>513.68499999999995</v>
      </c>
      <c r="T8" s="107">
        <v>503.45499999999998</v>
      </c>
      <c r="U8" s="107">
        <v>499.12</v>
      </c>
      <c r="V8" s="107">
        <v>496.76600000000002</v>
      </c>
      <c r="W8" s="107">
        <v>494.92099999999999</v>
      </c>
      <c r="X8" s="107">
        <v>494.92399999999998</v>
      </c>
      <c r="Y8" s="107">
        <v>508.26400000000001</v>
      </c>
      <c r="Z8" s="144"/>
    </row>
    <row r="9" spans="1:26" ht="11.45" customHeight="1" x14ac:dyDescent="0.2">
      <c r="A9" s="27">
        <f>IF(D9&lt;&gt;"",COUNTA($D$6:D9),"")</f>
        <v>3</v>
      </c>
      <c r="B9" s="53" t="s">
        <v>101</v>
      </c>
      <c r="C9" s="107">
        <v>4058.62</v>
      </c>
      <c r="D9" s="107">
        <v>3784.857</v>
      </c>
      <c r="E9" s="107">
        <v>3596.1680000000001</v>
      </c>
      <c r="F9" s="107">
        <v>3431.5219999999999</v>
      </c>
      <c r="G9" s="107">
        <v>3410.172</v>
      </c>
      <c r="H9" s="107">
        <v>3323.9180000000001</v>
      </c>
      <c r="I9" s="107">
        <v>3375.2150000000001</v>
      </c>
      <c r="J9" s="107">
        <v>3583.5819999999999</v>
      </c>
      <c r="K9" s="107">
        <v>3693.9490000000001</v>
      </c>
      <c r="L9" s="107">
        <v>3750.8870000000002</v>
      </c>
      <c r="M9" s="107">
        <v>3782.5880000000002</v>
      </c>
      <c r="N9" s="107">
        <v>3938.4630000000002</v>
      </c>
      <c r="O9" s="107">
        <v>4027.4659999999999</v>
      </c>
      <c r="P9" s="107">
        <v>4032.5650000000001</v>
      </c>
      <c r="Q9" s="107">
        <v>4189.5510000000004</v>
      </c>
      <c r="R9" s="107">
        <v>4413.3310000000001</v>
      </c>
      <c r="S9" s="107">
        <v>4510.1099999999997</v>
      </c>
      <c r="T9" s="107">
        <v>4729.22</v>
      </c>
      <c r="U9" s="107">
        <v>5071.1989999999996</v>
      </c>
      <c r="V9" s="107">
        <v>5425.0069999999996</v>
      </c>
      <c r="W9" s="107">
        <v>5421.8810000000003</v>
      </c>
      <c r="X9" s="107">
        <v>5696.817</v>
      </c>
      <c r="Y9" s="107">
        <v>5994.67</v>
      </c>
      <c r="Z9" s="136"/>
    </row>
    <row r="10" spans="1:26" ht="11.45" customHeight="1" x14ac:dyDescent="0.2">
      <c r="A10" s="27" t="str">
        <f>IF(D10&lt;&gt;"",COUNTA($D$6:D10),"")</f>
        <v/>
      </c>
      <c r="B10" s="55" t="s">
        <v>44</v>
      </c>
      <c r="C10" s="108"/>
      <c r="D10" s="108"/>
      <c r="E10" s="108"/>
      <c r="F10" s="108"/>
      <c r="G10" s="108"/>
      <c r="H10" s="108"/>
      <c r="I10" s="108"/>
      <c r="J10" s="108"/>
      <c r="K10" s="108"/>
      <c r="L10" s="108"/>
      <c r="M10" s="109"/>
      <c r="N10" s="109"/>
      <c r="O10" s="109"/>
      <c r="P10" s="109"/>
      <c r="Q10" s="109"/>
      <c r="R10" s="109"/>
      <c r="S10" s="109"/>
      <c r="T10" s="109"/>
      <c r="U10" s="109"/>
      <c r="V10" s="109"/>
      <c r="W10" s="109"/>
      <c r="X10" s="109"/>
      <c r="Y10" s="109"/>
      <c r="Z10" s="136"/>
    </row>
    <row r="11" spans="1:26" ht="11.45" customHeight="1" x14ac:dyDescent="0.2">
      <c r="A11" s="27">
        <f>IF(D11&lt;&gt;"",COUNTA($D$6:D11),"")</f>
        <v>4</v>
      </c>
      <c r="B11" s="55" t="s">
        <v>100</v>
      </c>
      <c r="C11" s="109">
        <v>2256.3040000000001</v>
      </c>
      <c r="D11" s="109">
        <v>2246.2310000000002</v>
      </c>
      <c r="E11" s="109">
        <v>2232.2689999999998</v>
      </c>
      <c r="F11" s="109">
        <v>2218.5340000000001</v>
      </c>
      <c r="G11" s="109">
        <v>2264.5</v>
      </c>
      <c r="H11" s="109">
        <v>2261.1419999999998</v>
      </c>
      <c r="I11" s="109">
        <v>2335.6889999999999</v>
      </c>
      <c r="J11" s="109">
        <v>2479.154</v>
      </c>
      <c r="K11" s="109">
        <v>2613.2449999999999</v>
      </c>
      <c r="L11" s="109">
        <v>2621.8580000000002</v>
      </c>
      <c r="M11" s="109">
        <v>2616.0169999999998</v>
      </c>
      <c r="N11" s="109">
        <v>2723.6329999999998</v>
      </c>
      <c r="O11" s="109">
        <v>2792.6680000000001</v>
      </c>
      <c r="P11" s="109">
        <v>2797.5749999999998</v>
      </c>
      <c r="Q11" s="109">
        <v>2897.9380000000001</v>
      </c>
      <c r="R11" s="109">
        <v>3075.808</v>
      </c>
      <c r="S11" s="109">
        <v>3151.8380000000002</v>
      </c>
      <c r="T11" s="109">
        <v>3332.0219999999999</v>
      </c>
      <c r="U11" s="109">
        <v>3555.9920000000002</v>
      </c>
      <c r="V11" s="109">
        <v>3831.8240000000001</v>
      </c>
      <c r="W11" s="109">
        <v>3776.6669999999999</v>
      </c>
      <c r="X11" s="109">
        <v>3938.2260000000001</v>
      </c>
      <c r="Y11" s="109">
        <v>4143.8230000000003</v>
      </c>
      <c r="Z11" s="136"/>
    </row>
    <row r="12" spans="1:26" ht="11.45" customHeight="1" x14ac:dyDescent="0.2">
      <c r="A12" s="27" t="str">
        <f>IF(D12&lt;&gt;"",COUNTA($D$6:D12),"")</f>
        <v/>
      </c>
      <c r="B12" s="55" t="s">
        <v>45</v>
      </c>
      <c r="C12" s="108"/>
      <c r="D12" s="108"/>
      <c r="E12" s="108"/>
      <c r="F12" s="108"/>
      <c r="G12" s="108"/>
      <c r="H12" s="108"/>
      <c r="I12" s="108"/>
      <c r="J12" s="108"/>
      <c r="K12" s="108"/>
      <c r="L12" s="108"/>
      <c r="M12" s="109"/>
      <c r="N12" s="109"/>
      <c r="O12" s="109"/>
      <c r="P12" s="109"/>
      <c r="Q12" s="109"/>
      <c r="R12" s="109"/>
      <c r="S12" s="109"/>
      <c r="T12" s="109"/>
      <c r="U12" s="109"/>
      <c r="V12" s="109"/>
      <c r="W12" s="109"/>
      <c r="X12" s="109"/>
      <c r="Y12" s="109"/>
      <c r="Z12" s="136"/>
    </row>
    <row r="13" spans="1:26" ht="11.45" customHeight="1" x14ac:dyDescent="0.2">
      <c r="A13" s="27">
        <f>IF(D13&lt;&gt;"",COUNTA($D$6:D13),"")</f>
        <v>5</v>
      </c>
      <c r="B13" s="55" t="s">
        <v>126</v>
      </c>
      <c r="C13" s="109">
        <v>13.292999999999999</v>
      </c>
      <c r="D13" s="109">
        <v>18.911000000000001</v>
      </c>
      <c r="E13" s="109">
        <v>19.149999999999999</v>
      </c>
      <c r="F13" s="109">
        <v>20.036999999999999</v>
      </c>
      <c r="G13" s="109">
        <v>19.396000000000001</v>
      </c>
      <c r="H13" s="109">
        <v>15.179</v>
      </c>
      <c r="I13" s="109">
        <v>16.946000000000002</v>
      </c>
      <c r="J13" s="109">
        <v>16.908999999999999</v>
      </c>
      <c r="K13" s="109">
        <v>16.327000000000002</v>
      </c>
      <c r="L13" s="109">
        <v>16.818000000000001</v>
      </c>
      <c r="M13" s="109">
        <v>16.640999999999998</v>
      </c>
      <c r="N13" s="109">
        <v>15.795999999999999</v>
      </c>
      <c r="O13" s="109">
        <v>15.002000000000001</v>
      </c>
      <c r="P13" s="109">
        <v>16.436</v>
      </c>
      <c r="Q13" s="109">
        <v>20.597000000000001</v>
      </c>
      <c r="R13" s="109">
        <v>20.349</v>
      </c>
      <c r="S13" s="109">
        <v>20.818999999999999</v>
      </c>
      <c r="T13" s="109">
        <v>20.978000000000002</v>
      </c>
      <c r="U13" s="109">
        <v>23.216000000000001</v>
      </c>
      <c r="V13" s="109">
        <v>23.847999999999999</v>
      </c>
      <c r="W13" s="109">
        <v>21.012</v>
      </c>
      <c r="X13" s="109">
        <v>23.907</v>
      </c>
      <c r="Y13" s="109" t="s">
        <v>0</v>
      </c>
      <c r="Z13" s="136"/>
    </row>
    <row r="14" spans="1:26" ht="11.45" customHeight="1" x14ac:dyDescent="0.2">
      <c r="A14" s="27">
        <f>IF(D14&lt;&gt;"",COUNTA($D$6:D14),"")</f>
        <v>6</v>
      </c>
      <c r="B14" s="55" t="s">
        <v>47</v>
      </c>
      <c r="C14" s="109">
        <v>1838.723</v>
      </c>
      <c r="D14" s="109">
        <v>1837.268</v>
      </c>
      <c r="E14" s="109">
        <v>1824.2090000000001</v>
      </c>
      <c r="F14" s="109">
        <v>1814.135</v>
      </c>
      <c r="G14" s="109">
        <v>1867.097</v>
      </c>
      <c r="H14" s="109">
        <v>1879.115</v>
      </c>
      <c r="I14" s="109">
        <v>1953.258</v>
      </c>
      <c r="J14" s="109">
        <v>2095.4160000000002</v>
      </c>
      <c r="K14" s="109">
        <v>2223.2020000000002</v>
      </c>
      <c r="L14" s="109">
        <v>2201.0650000000001</v>
      </c>
      <c r="M14" s="109">
        <v>2186.9409999999998</v>
      </c>
      <c r="N14" s="109">
        <v>2275.9569999999999</v>
      </c>
      <c r="O14" s="109">
        <v>2320.123</v>
      </c>
      <c r="P14" s="109">
        <v>2309.6410000000001</v>
      </c>
      <c r="Q14" s="109">
        <v>2396.8870000000002</v>
      </c>
      <c r="R14" s="109">
        <v>2556.7350000000001</v>
      </c>
      <c r="S14" s="109">
        <v>2628.79</v>
      </c>
      <c r="T14" s="109">
        <v>2791.1889999999999</v>
      </c>
      <c r="U14" s="109">
        <v>2989.3980000000001</v>
      </c>
      <c r="V14" s="109">
        <v>3212.8409999999999</v>
      </c>
      <c r="W14" s="109">
        <v>3111.9380000000001</v>
      </c>
      <c r="X14" s="109">
        <v>3221.261</v>
      </c>
      <c r="Y14" s="109">
        <v>3391.9879999999998</v>
      </c>
      <c r="Z14" s="136"/>
    </row>
    <row r="15" spans="1:26" ht="11.45" customHeight="1" x14ac:dyDescent="0.2">
      <c r="A15" s="27">
        <f>IF(D15&lt;&gt;"",COUNTA($D$6:D15),"")</f>
        <v>7</v>
      </c>
      <c r="B15" s="55" t="s">
        <v>48</v>
      </c>
      <c r="C15" s="109">
        <v>160.90700000000001</v>
      </c>
      <c r="D15" s="109">
        <v>157.37100000000001</v>
      </c>
      <c r="E15" s="109">
        <v>160.94200000000001</v>
      </c>
      <c r="F15" s="109">
        <v>170.375</v>
      </c>
      <c r="G15" s="109">
        <v>167.86699999999999</v>
      </c>
      <c r="H15" s="109">
        <v>175.233</v>
      </c>
      <c r="I15" s="109">
        <v>166.91300000000001</v>
      </c>
      <c r="J15" s="109">
        <v>165.07300000000001</v>
      </c>
      <c r="K15" s="109">
        <v>165.476</v>
      </c>
      <c r="L15" s="109">
        <v>180.494</v>
      </c>
      <c r="M15" s="109">
        <v>182.46799999999999</v>
      </c>
      <c r="N15" s="109">
        <v>195.46700000000001</v>
      </c>
      <c r="O15" s="109">
        <v>218.249</v>
      </c>
      <c r="P15" s="109">
        <v>231.99700000000001</v>
      </c>
      <c r="Q15" s="109">
        <v>233.43700000000001</v>
      </c>
      <c r="R15" s="109">
        <v>260.12</v>
      </c>
      <c r="S15" s="109">
        <v>264.39699999999999</v>
      </c>
      <c r="T15" s="109">
        <v>271.55799999999999</v>
      </c>
      <c r="U15" s="109">
        <v>290.32100000000003</v>
      </c>
      <c r="V15" s="109">
        <v>322.95800000000003</v>
      </c>
      <c r="W15" s="109">
        <v>355.27</v>
      </c>
      <c r="X15" s="109">
        <v>397.72399999999999</v>
      </c>
      <c r="Y15" s="109" t="s">
        <v>0</v>
      </c>
      <c r="Z15" s="136"/>
    </row>
    <row r="16" spans="1:26" ht="11.45" customHeight="1" x14ac:dyDescent="0.2">
      <c r="A16" s="27">
        <f>IF(D16&lt;&gt;"",COUNTA($D$6:D16),"")</f>
        <v>8</v>
      </c>
      <c r="B16" s="55" t="s">
        <v>49</v>
      </c>
      <c r="C16" s="109">
        <v>243.381</v>
      </c>
      <c r="D16" s="109">
        <v>232.68100000000001</v>
      </c>
      <c r="E16" s="109">
        <v>227.96799999999999</v>
      </c>
      <c r="F16" s="109">
        <v>213.98699999999999</v>
      </c>
      <c r="G16" s="109">
        <v>210.14</v>
      </c>
      <c r="H16" s="109">
        <v>191.61500000000001</v>
      </c>
      <c r="I16" s="109">
        <v>198.572</v>
      </c>
      <c r="J16" s="109">
        <v>201.756</v>
      </c>
      <c r="K16" s="109">
        <v>208.24</v>
      </c>
      <c r="L16" s="109">
        <v>223.48099999999999</v>
      </c>
      <c r="M16" s="109">
        <v>229.96700000000001</v>
      </c>
      <c r="N16" s="109">
        <v>236.41300000000001</v>
      </c>
      <c r="O16" s="109">
        <v>239.29400000000001</v>
      </c>
      <c r="P16" s="109">
        <v>239.501</v>
      </c>
      <c r="Q16" s="109">
        <v>247.017</v>
      </c>
      <c r="R16" s="109">
        <v>238.60400000000001</v>
      </c>
      <c r="S16" s="109">
        <v>237.83199999999999</v>
      </c>
      <c r="T16" s="109">
        <v>248.297</v>
      </c>
      <c r="U16" s="109">
        <v>253.05699999999999</v>
      </c>
      <c r="V16" s="109">
        <v>272.17700000000002</v>
      </c>
      <c r="W16" s="109">
        <v>288.447</v>
      </c>
      <c r="X16" s="109">
        <v>295.334</v>
      </c>
      <c r="Y16" s="109" t="s">
        <v>0</v>
      </c>
      <c r="Z16" s="136"/>
    </row>
    <row r="17" spans="1:26" ht="11.45" customHeight="1" x14ac:dyDescent="0.2">
      <c r="A17" s="27">
        <f>IF(D17&lt;&gt;"",COUNTA($D$6:D17),"")</f>
        <v>9</v>
      </c>
      <c r="B17" s="55" t="s">
        <v>55</v>
      </c>
      <c r="C17" s="109">
        <v>1802.316</v>
      </c>
      <c r="D17" s="109">
        <v>1538.626</v>
      </c>
      <c r="E17" s="109">
        <v>1363.8989999999999</v>
      </c>
      <c r="F17" s="109">
        <v>1212.9880000000001</v>
      </c>
      <c r="G17" s="109">
        <v>1145.672</v>
      </c>
      <c r="H17" s="109">
        <v>1062.7760000000001</v>
      </c>
      <c r="I17" s="109">
        <v>1039.5260000000001</v>
      </c>
      <c r="J17" s="109">
        <v>1104.4280000000001</v>
      </c>
      <c r="K17" s="109">
        <v>1080.704</v>
      </c>
      <c r="L17" s="109">
        <v>1129.029</v>
      </c>
      <c r="M17" s="109">
        <v>1166.5709999999999</v>
      </c>
      <c r="N17" s="109">
        <v>1214.83</v>
      </c>
      <c r="O17" s="109">
        <v>1234.798</v>
      </c>
      <c r="P17" s="109">
        <v>1234.99</v>
      </c>
      <c r="Q17" s="109">
        <v>1291.6130000000001</v>
      </c>
      <c r="R17" s="109">
        <v>1337.5229999999999</v>
      </c>
      <c r="S17" s="109">
        <v>1358.2719999999999</v>
      </c>
      <c r="T17" s="109">
        <v>1397.1980000000001</v>
      </c>
      <c r="U17" s="109">
        <v>1515.2070000000001</v>
      </c>
      <c r="V17" s="109">
        <v>1593.183</v>
      </c>
      <c r="W17" s="109">
        <v>1645.2139999999999</v>
      </c>
      <c r="X17" s="109">
        <v>1758.5909999999999</v>
      </c>
      <c r="Y17" s="109">
        <v>1850.847</v>
      </c>
      <c r="Z17" s="136"/>
    </row>
    <row r="18" spans="1:26" ht="11.45" customHeight="1" x14ac:dyDescent="0.2">
      <c r="A18" s="27">
        <f>IF(D18&lt;&gt;"",COUNTA($D$6:D18),"")</f>
        <v>10</v>
      </c>
      <c r="B18" s="53" t="s">
        <v>103</v>
      </c>
      <c r="C18" s="107">
        <v>11928.751</v>
      </c>
      <c r="D18" s="107">
        <v>12106.026</v>
      </c>
      <c r="E18" s="107">
        <v>12282.254000000001</v>
      </c>
      <c r="F18" s="107">
        <v>12368.04</v>
      </c>
      <c r="G18" s="107">
        <v>12340.745999999999</v>
      </c>
      <c r="H18" s="107">
        <v>12418.629000000001</v>
      </c>
      <c r="I18" s="107">
        <v>12503.092000000001</v>
      </c>
      <c r="J18" s="107">
        <v>12813.727000000001</v>
      </c>
      <c r="K18" s="107">
        <v>13196.663</v>
      </c>
      <c r="L18" s="107">
        <v>13601.545</v>
      </c>
      <c r="M18" s="107">
        <v>13943.012000000001</v>
      </c>
      <c r="N18" s="107">
        <v>14285.409</v>
      </c>
      <c r="O18" s="107">
        <v>14795.929</v>
      </c>
      <c r="P18" s="107">
        <v>15104.671</v>
      </c>
      <c r="Q18" s="107">
        <v>15649.109</v>
      </c>
      <c r="R18" s="107">
        <v>16415.618999999999</v>
      </c>
      <c r="S18" s="107">
        <v>17134.228999999999</v>
      </c>
      <c r="T18" s="107">
        <v>17849.518</v>
      </c>
      <c r="U18" s="107">
        <v>18618.935000000001</v>
      </c>
      <c r="V18" s="107">
        <v>19567.894</v>
      </c>
      <c r="W18" s="107">
        <v>19879.995999999999</v>
      </c>
      <c r="X18" s="107">
        <v>20501.169999999998</v>
      </c>
      <c r="Y18" s="107">
        <v>22041.026999999998</v>
      </c>
      <c r="Z18" s="136"/>
    </row>
    <row r="19" spans="1:26" ht="11.45" customHeight="1" x14ac:dyDescent="0.2">
      <c r="A19" s="27" t="str">
        <f>IF(D19&lt;&gt;"",COUNTA($D$6:D19),"")</f>
        <v/>
      </c>
      <c r="B19" s="55" t="s">
        <v>44</v>
      </c>
      <c r="C19" s="108"/>
      <c r="D19" s="108"/>
      <c r="E19" s="108"/>
      <c r="F19" s="108"/>
      <c r="G19" s="108"/>
      <c r="H19" s="108"/>
      <c r="I19" s="108"/>
      <c r="J19" s="108"/>
      <c r="K19" s="108"/>
      <c r="L19" s="108"/>
      <c r="M19" s="109"/>
      <c r="N19" s="109"/>
      <c r="O19" s="109"/>
      <c r="P19" s="109"/>
      <c r="Q19" s="109"/>
      <c r="R19" s="109"/>
      <c r="S19" s="109"/>
      <c r="T19" s="109"/>
      <c r="U19" s="109"/>
      <c r="V19" s="109"/>
      <c r="W19" s="109"/>
      <c r="X19" s="109"/>
      <c r="Z19" s="136"/>
    </row>
    <row r="20" spans="1:26" ht="22.5" customHeight="1" x14ac:dyDescent="0.2">
      <c r="A20" s="27">
        <f>IF(D20&lt;&gt;"",COUNTA($D$6:D20),"")</f>
        <v>11</v>
      </c>
      <c r="B20" s="55" t="s">
        <v>99</v>
      </c>
      <c r="C20" s="109">
        <v>3432.904</v>
      </c>
      <c r="D20" s="109">
        <v>3456.201</v>
      </c>
      <c r="E20" s="109">
        <v>3398.4560000000001</v>
      </c>
      <c r="F20" s="109">
        <v>3381.58</v>
      </c>
      <c r="G20" s="109">
        <v>3384.8510000000001</v>
      </c>
      <c r="H20" s="109">
        <v>3340.5650000000001</v>
      </c>
      <c r="I20" s="109">
        <v>3436.3530000000001</v>
      </c>
      <c r="J20" s="109">
        <v>3572.4409999999998</v>
      </c>
      <c r="K20" s="109">
        <v>3636.1179999999999</v>
      </c>
      <c r="L20" s="109">
        <v>3651.011</v>
      </c>
      <c r="M20" s="109">
        <v>3726.9189999999999</v>
      </c>
      <c r="N20" s="109">
        <v>3828.8229999999999</v>
      </c>
      <c r="O20" s="109">
        <v>3897.13</v>
      </c>
      <c r="P20" s="109">
        <v>3985.5149999999999</v>
      </c>
      <c r="Q20" s="109">
        <v>4103.9210000000003</v>
      </c>
      <c r="R20" s="109">
        <v>4329.6279999999997</v>
      </c>
      <c r="S20" s="109">
        <v>4510.05</v>
      </c>
      <c r="T20" s="109">
        <v>4709.2579999999998</v>
      </c>
      <c r="U20" s="109">
        <v>4975.567</v>
      </c>
      <c r="V20" s="109">
        <v>5225.4369999999999</v>
      </c>
      <c r="W20" s="109">
        <v>5100.6019999999999</v>
      </c>
      <c r="X20" s="109">
        <v>5232.8159999999998</v>
      </c>
      <c r="Y20" s="109">
        <v>5931.6909999999998</v>
      </c>
      <c r="Z20" s="136"/>
    </row>
    <row r="21" spans="1:26" ht="11.45" customHeight="1" x14ac:dyDescent="0.2">
      <c r="A21" s="27" t="str">
        <f>IF(D21&lt;&gt;"",COUNTA($D$6:D21),"")</f>
        <v/>
      </c>
      <c r="B21" s="55" t="s">
        <v>45</v>
      </c>
      <c r="C21" s="108"/>
      <c r="D21" s="108"/>
      <c r="E21" s="108"/>
      <c r="F21" s="108"/>
      <c r="G21" s="108"/>
      <c r="H21" s="108"/>
      <c r="I21" s="108"/>
      <c r="J21" s="108"/>
      <c r="K21" s="108"/>
      <c r="L21" s="108"/>
      <c r="M21" s="109"/>
      <c r="N21" s="109"/>
      <c r="O21" s="109"/>
      <c r="P21" s="109"/>
      <c r="Q21" s="109"/>
      <c r="R21" s="109"/>
      <c r="S21" s="109"/>
      <c r="T21" s="109"/>
      <c r="U21" s="109"/>
      <c r="V21" s="109"/>
      <c r="W21" s="109"/>
      <c r="X21" s="109"/>
      <c r="Y21" s="109"/>
      <c r="Z21" s="136"/>
    </row>
    <row r="22" spans="1:26" ht="11.45" customHeight="1" x14ac:dyDescent="0.2">
      <c r="A22" s="27">
        <f>IF(D22&lt;&gt;"",COUNTA($D$6:D22),"")</f>
        <v>12</v>
      </c>
      <c r="B22" s="55" t="s">
        <v>98</v>
      </c>
      <c r="C22" s="110">
        <v>3027.6</v>
      </c>
      <c r="D22" s="110">
        <v>3033.4580000000001</v>
      </c>
      <c r="E22" s="110">
        <v>2974.9279999999999</v>
      </c>
      <c r="F22" s="110">
        <v>2972.221</v>
      </c>
      <c r="G22" s="110">
        <v>2983.241</v>
      </c>
      <c r="H22" s="110">
        <v>2951.7449999999999</v>
      </c>
      <c r="I22" s="110">
        <v>3030.7759999999998</v>
      </c>
      <c r="J22" s="110">
        <v>3173.0659999999998</v>
      </c>
      <c r="K22" s="109">
        <v>3261.7919999999999</v>
      </c>
      <c r="L22" s="109">
        <v>3309.393</v>
      </c>
      <c r="M22" s="109">
        <v>3406.4859999999999</v>
      </c>
      <c r="N22" s="109">
        <v>3524.37</v>
      </c>
      <c r="O22" s="109">
        <v>3594.0749999999998</v>
      </c>
      <c r="P22" s="109">
        <v>3683.9110000000001</v>
      </c>
      <c r="Q22" s="109">
        <v>3791.596</v>
      </c>
      <c r="R22" s="109">
        <v>3990.9659999999999</v>
      </c>
      <c r="S22" s="109">
        <v>4155.1099999999997</v>
      </c>
      <c r="T22" s="109">
        <v>4341.8779999999997</v>
      </c>
      <c r="U22" s="109">
        <v>4584.7910000000002</v>
      </c>
      <c r="V22" s="109">
        <v>4790.8779999999997</v>
      </c>
      <c r="W22" s="109">
        <v>4655.5940000000001</v>
      </c>
      <c r="X22" s="109">
        <v>4746.9849999999997</v>
      </c>
      <c r="Y22" s="109" t="s">
        <v>0</v>
      </c>
      <c r="Z22" s="136"/>
    </row>
    <row r="23" spans="1:26" ht="11.45" customHeight="1" x14ac:dyDescent="0.2">
      <c r="A23" s="27" t="str">
        <f>IF(D23&lt;&gt;"",COUNTA($D$6:D23),"")</f>
        <v/>
      </c>
      <c r="B23" s="55" t="s">
        <v>50</v>
      </c>
      <c r="C23" s="111"/>
      <c r="D23" s="111"/>
      <c r="E23" s="111"/>
      <c r="F23" s="111"/>
      <c r="G23" s="111"/>
      <c r="H23" s="111"/>
      <c r="I23" s="111"/>
      <c r="J23" s="111"/>
      <c r="K23" s="108"/>
      <c r="L23" s="108"/>
      <c r="M23" s="109"/>
      <c r="N23" s="109"/>
      <c r="O23" s="109"/>
      <c r="P23" s="109"/>
      <c r="Q23" s="109"/>
      <c r="R23" s="109"/>
      <c r="S23" s="109"/>
      <c r="T23" s="109"/>
      <c r="U23" s="109"/>
      <c r="V23" s="109"/>
      <c r="W23" s="109"/>
      <c r="X23" s="109"/>
      <c r="Y23" s="109"/>
      <c r="Z23" s="136"/>
    </row>
    <row r="24" spans="1:26" ht="11.45" customHeight="1" x14ac:dyDescent="0.2">
      <c r="A24" s="27">
        <f>IF(D24&lt;&gt;"",COUNTA($D$6:D24),"")</f>
        <v>13</v>
      </c>
      <c r="B24" s="57" t="s">
        <v>156</v>
      </c>
      <c r="C24" s="110">
        <v>1706.732</v>
      </c>
      <c r="D24" s="110">
        <v>1704.614</v>
      </c>
      <c r="E24" s="110">
        <v>1631.335</v>
      </c>
      <c r="F24" s="110">
        <v>1610.922</v>
      </c>
      <c r="G24" s="110">
        <v>1562.9280000000001</v>
      </c>
      <c r="H24" s="110">
        <v>1575.63</v>
      </c>
      <c r="I24" s="110">
        <v>1640.3720000000001</v>
      </c>
      <c r="J24" s="110">
        <v>1698.4770000000001</v>
      </c>
      <c r="K24" s="109">
        <v>1749.433</v>
      </c>
      <c r="L24" s="109">
        <v>1748.1210000000001</v>
      </c>
      <c r="M24" s="109">
        <v>1790.502</v>
      </c>
      <c r="N24" s="109">
        <v>1844.6669999999999</v>
      </c>
      <c r="O24" s="109">
        <v>1853.3630000000001</v>
      </c>
      <c r="P24" s="109">
        <v>1898.8969999999999</v>
      </c>
      <c r="Q24" s="109">
        <v>1981.288</v>
      </c>
      <c r="R24" s="109">
        <v>2063.9520000000002</v>
      </c>
      <c r="S24" s="109">
        <v>2135.355</v>
      </c>
      <c r="T24" s="109">
        <v>2230.4499999999998</v>
      </c>
      <c r="U24" s="109">
        <v>2337.8159999999998</v>
      </c>
      <c r="V24" s="109">
        <v>2429.299</v>
      </c>
      <c r="W24" s="109">
        <v>2401.1129999999998</v>
      </c>
      <c r="X24" s="109">
        <v>2439.2150000000001</v>
      </c>
      <c r="Y24" s="109" t="s">
        <v>0</v>
      </c>
      <c r="Z24" s="136"/>
    </row>
    <row r="25" spans="1:26" ht="11.45" customHeight="1" x14ac:dyDescent="0.2">
      <c r="A25" s="27">
        <f>IF(D25&lt;&gt;"",COUNTA($D$6:D25),"")</f>
        <v>14</v>
      </c>
      <c r="B25" s="57" t="s">
        <v>51</v>
      </c>
      <c r="C25" s="110">
        <v>835.49800000000005</v>
      </c>
      <c r="D25" s="110">
        <v>818.90499999999997</v>
      </c>
      <c r="E25" s="110">
        <v>812.20399999999995</v>
      </c>
      <c r="F25" s="110">
        <v>818.697</v>
      </c>
      <c r="G25" s="110">
        <v>844.04700000000003</v>
      </c>
      <c r="H25" s="110">
        <v>806.04300000000001</v>
      </c>
      <c r="I25" s="110">
        <v>830.68600000000004</v>
      </c>
      <c r="J25" s="110">
        <v>900.89599999999996</v>
      </c>
      <c r="K25" s="109">
        <v>916.67600000000004</v>
      </c>
      <c r="L25" s="109">
        <v>935.94899999999996</v>
      </c>
      <c r="M25" s="109">
        <v>959.92600000000004</v>
      </c>
      <c r="N25" s="109">
        <v>993.12</v>
      </c>
      <c r="O25" s="109">
        <v>1029.1089999999999</v>
      </c>
      <c r="P25" s="109">
        <v>1015.322</v>
      </c>
      <c r="Q25" s="109">
        <v>1035.0930000000001</v>
      </c>
      <c r="R25" s="109">
        <v>1078.8109999999999</v>
      </c>
      <c r="S25" s="109">
        <v>1125.9359999999999</v>
      </c>
      <c r="T25" s="109">
        <v>1169.838</v>
      </c>
      <c r="U25" s="109">
        <v>1248.0229999999999</v>
      </c>
      <c r="V25" s="109">
        <v>1318.375</v>
      </c>
      <c r="W25" s="109">
        <v>1314.336</v>
      </c>
      <c r="X25" s="109">
        <v>1347.9010000000001</v>
      </c>
      <c r="Y25" s="109" t="s">
        <v>0</v>
      </c>
      <c r="Z25" s="136"/>
    </row>
    <row r="26" spans="1:26" ht="11.45" customHeight="1" x14ac:dyDescent="0.2">
      <c r="A26" s="27">
        <f>IF(D26&lt;&gt;"",COUNTA($D$6:D26),"")</f>
        <v>15</v>
      </c>
      <c r="B26" s="57" t="s">
        <v>157</v>
      </c>
      <c r="C26" s="110">
        <v>485.37</v>
      </c>
      <c r="D26" s="110">
        <v>509.93900000000002</v>
      </c>
      <c r="E26" s="110">
        <v>531.38900000000001</v>
      </c>
      <c r="F26" s="110">
        <v>542.60199999999998</v>
      </c>
      <c r="G26" s="110">
        <v>576.26599999999996</v>
      </c>
      <c r="H26" s="110">
        <v>570.072</v>
      </c>
      <c r="I26" s="110">
        <v>559.71799999999996</v>
      </c>
      <c r="J26" s="110">
        <v>573.69299999999998</v>
      </c>
      <c r="K26" s="109">
        <v>595.68299999999999</v>
      </c>
      <c r="L26" s="109">
        <v>625.32299999999998</v>
      </c>
      <c r="M26" s="109">
        <v>656.05799999999999</v>
      </c>
      <c r="N26" s="109">
        <v>686.58299999999997</v>
      </c>
      <c r="O26" s="109">
        <v>711.60299999999995</v>
      </c>
      <c r="P26" s="109">
        <v>769.69200000000001</v>
      </c>
      <c r="Q26" s="109">
        <v>775.21500000000003</v>
      </c>
      <c r="R26" s="109">
        <v>848.20299999999997</v>
      </c>
      <c r="S26" s="109">
        <v>893.81899999999996</v>
      </c>
      <c r="T26" s="109">
        <v>941.59</v>
      </c>
      <c r="U26" s="109">
        <v>998.952</v>
      </c>
      <c r="V26" s="109">
        <v>1043.204</v>
      </c>
      <c r="W26" s="109">
        <v>940.14499999999998</v>
      </c>
      <c r="X26" s="109">
        <v>959.86900000000003</v>
      </c>
      <c r="Y26" s="109" t="s">
        <v>0</v>
      </c>
      <c r="Z26" s="136"/>
    </row>
    <row r="27" spans="1:26" ht="11.45" customHeight="1" x14ac:dyDescent="0.2">
      <c r="A27" s="27">
        <f>IF(D27&lt;&gt;"",COUNTA($D$6:D27),"")</f>
        <v>16</v>
      </c>
      <c r="B27" s="55" t="s">
        <v>52</v>
      </c>
      <c r="C27" s="110">
        <v>405.30399999999997</v>
      </c>
      <c r="D27" s="110">
        <v>422.74299999999999</v>
      </c>
      <c r="E27" s="110">
        <v>423.52800000000002</v>
      </c>
      <c r="F27" s="110">
        <v>409.35899999999998</v>
      </c>
      <c r="G27" s="110">
        <v>401.61</v>
      </c>
      <c r="H27" s="110">
        <v>388.82</v>
      </c>
      <c r="I27" s="110">
        <v>405.577</v>
      </c>
      <c r="J27" s="110">
        <v>399.375</v>
      </c>
      <c r="K27" s="109">
        <v>374.32600000000002</v>
      </c>
      <c r="L27" s="109">
        <v>341.61799999999999</v>
      </c>
      <c r="M27" s="109">
        <v>320.43299999999999</v>
      </c>
      <c r="N27" s="109">
        <v>304.45299999999997</v>
      </c>
      <c r="O27" s="109">
        <v>303.05500000000001</v>
      </c>
      <c r="P27" s="109">
        <v>301.60399999999998</v>
      </c>
      <c r="Q27" s="109">
        <v>312.32499999999999</v>
      </c>
      <c r="R27" s="109">
        <v>338.66199999999998</v>
      </c>
      <c r="S27" s="109">
        <v>354.94</v>
      </c>
      <c r="T27" s="109">
        <v>367.38</v>
      </c>
      <c r="U27" s="109">
        <v>390.77600000000001</v>
      </c>
      <c r="V27" s="109">
        <v>434.55900000000003</v>
      </c>
      <c r="W27" s="109">
        <v>445.00799999999998</v>
      </c>
      <c r="X27" s="109">
        <v>485.83100000000002</v>
      </c>
      <c r="Y27" s="109" t="s">
        <v>0</v>
      </c>
      <c r="Z27" s="136"/>
    </row>
    <row r="28" spans="1:26" ht="22.5" customHeight="1" x14ac:dyDescent="0.2">
      <c r="A28" s="27">
        <f>IF(D28&lt;&gt;"",COUNTA($D$6:D28),"")</f>
        <v>17</v>
      </c>
      <c r="B28" s="55" t="s">
        <v>138</v>
      </c>
      <c r="C28" s="110">
        <v>1789.6410000000001</v>
      </c>
      <c r="D28" s="110">
        <v>1826.2560000000001</v>
      </c>
      <c r="E28" s="110">
        <v>1828.6849999999999</v>
      </c>
      <c r="F28" s="110">
        <v>1842.3820000000001</v>
      </c>
      <c r="G28" s="110">
        <v>1808.7180000000001</v>
      </c>
      <c r="H28" s="110">
        <v>1849.7940000000001</v>
      </c>
      <c r="I28" s="110">
        <v>1926.1959999999999</v>
      </c>
      <c r="J28" s="110">
        <v>2076.134</v>
      </c>
      <c r="K28" s="109">
        <v>2161.1889999999999</v>
      </c>
      <c r="L28" s="109">
        <v>2245.81</v>
      </c>
      <c r="M28" s="109">
        <v>2292.7959999999998</v>
      </c>
      <c r="N28" s="109">
        <v>2326.92</v>
      </c>
      <c r="O28" s="109">
        <v>2411.8980000000001</v>
      </c>
      <c r="P28" s="109">
        <v>2504.1880000000001</v>
      </c>
      <c r="Q28" s="109">
        <v>2555.3589999999999</v>
      </c>
      <c r="R28" s="109">
        <v>2723.7919999999999</v>
      </c>
      <c r="S28" s="109">
        <v>2790.4839999999999</v>
      </c>
      <c r="T28" s="109">
        <v>2910.4430000000002</v>
      </c>
      <c r="U28" s="109">
        <v>3074.451</v>
      </c>
      <c r="V28" s="109">
        <v>3231.7809999999999</v>
      </c>
      <c r="W28" s="109">
        <v>3207.355</v>
      </c>
      <c r="X28" s="109">
        <v>3271.6390000000001</v>
      </c>
      <c r="Y28" s="109">
        <v>3304.4870000000001</v>
      </c>
      <c r="Z28" s="136"/>
    </row>
    <row r="29" spans="1:26" ht="11.45" customHeight="1" x14ac:dyDescent="0.2">
      <c r="A29" s="27" t="str">
        <f>IF(D29&lt;&gt;"",COUNTA($D$6:D29),"")</f>
        <v/>
      </c>
      <c r="B29" s="55" t="s">
        <v>45</v>
      </c>
      <c r="C29" s="111"/>
      <c r="D29" s="111"/>
      <c r="E29" s="111"/>
      <c r="F29" s="111"/>
      <c r="G29" s="111"/>
      <c r="H29" s="111"/>
      <c r="I29" s="111"/>
      <c r="J29" s="111"/>
      <c r="K29" s="108"/>
      <c r="L29" s="108"/>
      <c r="M29" s="109"/>
      <c r="N29" s="109"/>
      <c r="O29" s="109"/>
      <c r="P29" s="109"/>
      <c r="Q29" s="109"/>
      <c r="R29" s="109"/>
      <c r="S29" s="109"/>
      <c r="T29" s="109"/>
      <c r="U29" s="109"/>
      <c r="V29" s="109"/>
      <c r="W29" s="109"/>
      <c r="X29" s="109"/>
      <c r="Y29" s="109"/>
      <c r="Z29" s="136"/>
    </row>
    <row r="30" spans="1:26" ht="11.45" customHeight="1" x14ac:dyDescent="0.2">
      <c r="A30" s="27">
        <f>IF(D30&lt;&gt;"",COUNTA($D$6:D30),"")</f>
        <v>18</v>
      </c>
      <c r="B30" s="55" t="s">
        <v>53</v>
      </c>
      <c r="C30" s="110">
        <v>486.19400000000002</v>
      </c>
      <c r="D30" s="110">
        <v>484.77699999999999</v>
      </c>
      <c r="E30" s="110">
        <v>485.23899999999998</v>
      </c>
      <c r="F30" s="110">
        <v>488.31200000000001</v>
      </c>
      <c r="G30" s="110">
        <v>476.55399999999997</v>
      </c>
      <c r="H30" s="110">
        <v>465.28500000000003</v>
      </c>
      <c r="I30" s="110">
        <v>452.60700000000003</v>
      </c>
      <c r="J30" s="110">
        <v>470.55099999999999</v>
      </c>
      <c r="K30" s="109">
        <v>479.62799999999999</v>
      </c>
      <c r="L30" s="109">
        <v>495.24799999999999</v>
      </c>
      <c r="M30" s="109">
        <v>474.53100000000001</v>
      </c>
      <c r="N30" s="109">
        <v>450.97800000000001</v>
      </c>
      <c r="O30" s="109">
        <v>467.07900000000001</v>
      </c>
      <c r="P30" s="109">
        <v>478.67099999999999</v>
      </c>
      <c r="Q30" s="109">
        <v>467.20600000000002</v>
      </c>
      <c r="R30" s="109">
        <v>462.96300000000002</v>
      </c>
      <c r="S30" s="109">
        <v>463.24599999999998</v>
      </c>
      <c r="T30" s="109">
        <v>431.05200000000002</v>
      </c>
      <c r="U30" s="109">
        <v>420.08499999999998</v>
      </c>
      <c r="V30" s="109">
        <v>422.79199999999997</v>
      </c>
      <c r="W30" s="109">
        <v>434.03199999999998</v>
      </c>
      <c r="X30" s="109">
        <v>437.428</v>
      </c>
      <c r="Y30" s="109" t="s">
        <v>0</v>
      </c>
      <c r="Z30" s="136"/>
    </row>
    <row r="31" spans="1:26" ht="11.45" customHeight="1" x14ac:dyDescent="0.2">
      <c r="A31" s="27">
        <f>IF(D31&lt;&gt;"",COUNTA($D$6:D31),"")</f>
        <v>19</v>
      </c>
      <c r="B31" s="55" t="s">
        <v>54</v>
      </c>
      <c r="C31" s="110">
        <v>320.66199999999998</v>
      </c>
      <c r="D31" s="110">
        <v>320.24700000000001</v>
      </c>
      <c r="E31" s="110">
        <v>313.505</v>
      </c>
      <c r="F31" s="110">
        <v>298.43200000000002</v>
      </c>
      <c r="G31" s="110">
        <v>286.221</v>
      </c>
      <c r="H31" s="110">
        <v>301.05</v>
      </c>
      <c r="I31" s="110">
        <v>295.93299999999999</v>
      </c>
      <c r="J31" s="110">
        <v>301.16399999999999</v>
      </c>
      <c r="K31" s="109">
        <v>302.67399999999998</v>
      </c>
      <c r="L31" s="109">
        <v>325.84399999999999</v>
      </c>
      <c r="M31" s="109">
        <v>292.38299999999998</v>
      </c>
      <c r="N31" s="109">
        <v>297.47399999999999</v>
      </c>
      <c r="O31" s="109">
        <v>295.52100000000002</v>
      </c>
      <c r="P31" s="109">
        <v>281.84500000000003</v>
      </c>
      <c r="Q31" s="109">
        <v>285.39299999999997</v>
      </c>
      <c r="R31" s="109">
        <v>304.68700000000001</v>
      </c>
      <c r="S31" s="109">
        <v>305.774</v>
      </c>
      <c r="T31" s="109">
        <v>316.8</v>
      </c>
      <c r="U31" s="109">
        <v>328.78699999999998</v>
      </c>
      <c r="V31" s="109">
        <v>335.98500000000001</v>
      </c>
      <c r="W31" s="109">
        <v>354.40699999999998</v>
      </c>
      <c r="X31" s="109">
        <v>369.10199999999998</v>
      </c>
      <c r="Y31" s="109" t="s">
        <v>0</v>
      </c>
      <c r="Z31" s="136"/>
    </row>
    <row r="32" spans="1:26" ht="11.45" customHeight="1" x14ac:dyDescent="0.2">
      <c r="A32" s="27">
        <f>IF(D32&lt;&gt;"",COUNTA($D$6:D32),"")</f>
        <v>20</v>
      </c>
      <c r="B32" s="55" t="s">
        <v>97</v>
      </c>
      <c r="C32" s="110">
        <v>982.78499999999997</v>
      </c>
      <c r="D32" s="110">
        <v>1021.232</v>
      </c>
      <c r="E32" s="110">
        <v>1029.941</v>
      </c>
      <c r="F32" s="110">
        <v>1055.6379999999999</v>
      </c>
      <c r="G32" s="110">
        <v>1045.943</v>
      </c>
      <c r="H32" s="110">
        <v>1083.4590000000001</v>
      </c>
      <c r="I32" s="110">
        <v>1177.6559999999999</v>
      </c>
      <c r="J32" s="110">
        <v>1304.4190000000001</v>
      </c>
      <c r="K32" s="109">
        <v>1378.8869999999999</v>
      </c>
      <c r="L32" s="109">
        <v>1424.7180000000001</v>
      </c>
      <c r="M32" s="109">
        <v>1525.8820000000001</v>
      </c>
      <c r="N32" s="109">
        <v>1578.4680000000001</v>
      </c>
      <c r="O32" s="109">
        <v>1649.298</v>
      </c>
      <c r="P32" s="109">
        <v>1743.672</v>
      </c>
      <c r="Q32" s="109">
        <v>1802.76</v>
      </c>
      <c r="R32" s="109">
        <v>1956.1420000000001</v>
      </c>
      <c r="S32" s="109">
        <v>2021.4639999999999</v>
      </c>
      <c r="T32" s="109">
        <v>2162.5909999999999</v>
      </c>
      <c r="U32" s="109">
        <v>2325.5790000000002</v>
      </c>
      <c r="V32" s="109">
        <v>2473.0039999999999</v>
      </c>
      <c r="W32" s="109">
        <v>2418.9160000000002</v>
      </c>
      <c r="X32" s="109">
        <v>2465.1089999999999</v>
      </c>
      <c r="Y32" s="109" t="s">
        <v>0</v>
      </c>
      <c r="Z32" s="136"/>
    </row>
    <row r="33" spans="1:26" ht="11.45" customHeight="1" x14ac:dyDescent="0.2">
      <c r="A33" s="27" t="str">
        <f>IF(D33&lt;&gt;"",COUNTA($D$6:D33),"")</f>
        <v/>
      </c>
      <c r="B33" s="55" t="s">
        <v>50</v>
      </c>
      <c r="C33" s="111"/>
      <c r="D33" s="111"/>
      <c r="E33" s="111"/>
      <c r="F33" s="111"/>
      <c r="G33" s="111"/>
      <c r="H33" s="111"/>
      <c r="I33" s="111"/>
      <c r="J33" s="111"/>
      <c r="K33" s="108"/>
      <c r="L33" s="108"/>
      <c r="M33" s="109"/>
      <c r="N33" s="109"/>
      <c r="O33" s="109"/>
      <c r="P33" s="109"/>
      <c r="Q33" s="109"/>
      <c r="R33" s="109"/>
      <c r="S33" s="109"/>
      <c r="T33" s="109"/>
      <c r="U33" s="109"/>
      <c r="V33" s="109"/>
      <c r="W33" s="109"/>
      <c r="X33" s="109"/>
      <c r="Y33" s="109"/>
    </row>
    <row r="34" spans="1:26" ht="22.5" customHeight="1" x14ac:dyDescent="0.2">
      <c r="A34" s="27">
        <f>IF(D34&lt;&gt;"",COUNTA($D$6:D34),"")</f>
        <v>21</v>
      </c>
      <c r="B34" s="55" t="s">
        <v>96</v>
      </c>
      <c r="C34" s="110">
        <v>377.73599999999999</v>
      </c>
      <c r="D34" s="110">
        <v>403.05099999999999</v>
      </c>
      <c r="E34" s="110">
        <v>413.40300000000002</v>
      </c>
      <c r="F34" s="110">
        <v>425.26900000000001</v>
      </c>
      <c r="G34" s="110">
        <v>421.52600000000001</v>
      </c>
      <c r="H34" s="110">
        <v>431.72</v>
      </c>
      <c r="I34" s="110">
        <v>459.149</v>
      </c>
      <c r="J34" s="110">
        <v>499.34699999999998</v>
      </c>
      <c r="K34" s="109">
        <v>532.31299999999999</v>
      </c>
      <c r="L34" s="109">
        <v>564.31200000000001</v>
      </c>
      <c r="M34" s="109">
        <v>608.98500000000001</v>
      </c>
      <c r="N34" s="109">
        <v>626.37599999999998</v>
      </c>
      <c r="O34" s="109">
        <v>658.72699999999998</v>
      </c>
      <c r="P34" s="109">
        <v>703.14300000000003</v>
      </c>
      <c r="Q34" s="109">
        <v>711.26300000000003</v>
      </c>
      <c r="R34" s="109">
        <v>752.76499999999999</v>
      </c>
      <c r="S34" s="109">
        <v>773.55899999999997</v>
      </c>
      <c r="T34" s="109">
        <v>817.81899999999996</v>
      </c>
      <c r="U34" s="109">
        <v>900.57600000000002</v>
      </c>
      <c r="V34" s="109">
        <v>978.23500000000001</v>
      </c>
      <c r="W34" s="109">
        <v>981.91099999999994</v>
      </c>
      <c r="X34" s="109">
        <v>1030.19</v>
      </c>
      <c r="Y34" s="109" t="s">
        <v>0</v>
      </c>
      <c r="Z34" s="136"/>
    </row>
    <row r="35" spans="1:26" ht="22.5" customHeight="1" x14ac:dyDescent="0.2">
      <c r="A35" s="27">
        <f>IF(D35&lt;&gt;"",COUNTA($D$6:D35),"")</f>
        <v>22</v>
      </c>
      <c r="B35" s="55" t="s">
        <v>104</v>
      </c>
      <c r="C35" s="110">
        <v>605.04899999999998</v>
      </c>
      <c r="D35" s="110">
        <v>618.18100000000004</v>
      </c>
      <c r="E35" s="110">
        <v>616.53800000000001</v>
      </c>
      <c r="F35" s="110">
        <v>630.36900000000003</v>
      </c>
      <c r="G35" s="110">
        <v>624.41700000000003</v>
      </c>
      <c r="H35" s="110">
        <v>651.73900000000003</v>
      </c>
      <c r="I35" s="110">
        <v>718.50699999999995</v>
      </c>
      <c r="J35" s="110">
        <v>805.072</v>
      </c>
      <c r="K35" s="109">
        <v>846.57399999999996</v>
      </c>
      <c r="L35" s="109">
        <v>860.40599999999995</v>
      </c>
      <c r="M35" s="109">
        <v>916.89700000000005</v>
      </c>
      <c r="N35" s="109">
        <v>952.09199999999998</v>
      </c>
      <c r="O35" s="109">
        <v>990.57100000000003</v>
      </c>
      <c r="P35" s="109">
        <v>1040.529</v>
      </c>
      <c r="Q35" s="109">
        <v>1091.4970000000001</v>
      </c>
      <c r="R35" s="109">
        <v>1203.377</v>
      </c>
      <c r="S35" s="109">
        <v>1247.905</v>
      </c>
      <c r="T35" s="109">
        <v>1344.7719999999999</v>
      </c>
      <c r="U35" s="109">
        <v>1425.0029999999999</v>
      </c>
      <c r="V35" s="109">
        <v>1494.769</v>
      </c>
      <c r="W35" s="109">
        <v>1437.0050000000001</v>
      </c>
      <c r="X35" s="109">
        <v>1434.9190000000001</v>
      </c>
      <c r="Y35" s="109" t="s">
        <v>0</v>
      </c>
      <c r="Z35" s="136"/>
    </row>
    <row r="36" spans="1:26" ht="22.5" customHeight="1" x14ac:dyDescent="0.2">
      <c r="A36" s="27">
        <f>IF(D36&lt;&gt;"",COUNTA($D$6:D36),"")</f>
        <v>23</v>
      </c>
      <c r="B36" s="55" t="s">
        <v>139</v>
      </c>
      <c r="C36" s="110">
        <v>6706.2060000000001</v>
      </c>
      <c r="D36" s="110">
        <v>6823.5690000000004</v>
      </c>
      <c r="E36" s="110">
        <v>7055.1130000000003</v>
      </c>
      <c r="F36" s="110">
        <v>7144.0780000000004</v>
      </c>
      <c r="G36" s="110">
        <v>7147.1769999999997</v>
      </c>
      <c r="H36" s="110">
        <v>7228.27</v>
      </c>
      <c r="I36" s="110">
        <v>7140.5429999999997</v>
      </c>
      <c r="J36" s="110">
        <v>7165.152</v>
      </c>
      <c r="K36" s="109">
        <v>7399.3559999999998</v>
      </c>
      <c r="L36" s="109">
        <v>7704.7240000000002</v>
      </c>
      <c r="M36" s="109">
        <v>7923.2969999999996</v>
      </c>
      <c r="N36" s="109">
        <v>8129.6660000000002</v>
      </c>
      <c r="O36" s="109">
        <v>8486.9009999999998</v>
      </c>
      <c r="P36" s="109">
        <v>8614.9680000000008</v>
      </c>
      <c r="Q36" s="109">
        <v>8989.8289999999997</v>
      </c>
      <c r="R36" s="109">
        <v>9362.1990000000005</v>
      </c>
      <c r="S36" s="109">
        <v>9833.6949999999997</v>
      </c>
      <c r="T36" s="109">
        <v>10229.816999999999</v>
      </c>
      <c r="U36" s="109">
        <v>10568.916999999999</v>
      </c>
      <c r="V36" s="109">
        <v>11110.675999999999</v>
      </c>
      <c r="W36" s="109">
        <v>11572.039000000001</v>
      </c>
      <c r="X36" s="109">
        <v>11996.715</v>
      </c>
      <c r="Y36" s="109">
        <v>12804.849</v>
      </c>
      <c r="Z36" s="136"/>
    </row>
    <row r="37" spans="1:26" ht="11.45" customHeight="1" x14ac:dyDescent="0.2">
      <c r="A37" s="27" t="str">
        <f>IF(D37&lt;&gt;"",COUNTA($D$6:D37),"")</f>
        <v/>
      </c>
      <c r="B37" s="55" t="s">
        <v>45</v>
      </c>
      <c r="C37" s="111"/>
      <c r="D37" s="111"/>
      <c r="E37" s="111"/>
      <c r="F37" s="111"/>
      <c r="G37" s="111"/>
      <c r="H37" s="111"/>
      <c r="I37" s="111"/>
      <c r="J37" s="111"/>
      <c r="K37" s="108"/>
      <c r="L37" s="108"/>
      <c r="M37" s="109"/>
      <c r="N37" s="109"/>
      <c r="O37" s="109"/>
      <c r="P37" s="109"/>
      <c r="Q37" s="109"/>
      <c r="R37" s="109"/>
      <c r="S37" s="109"/>
      <c r="T37" s="109"/>
      <c r="U37" s="109"/>
      <c r="V37" s="109"/>
      <c r="W37" s="109"/>
      <c r="X37" s="109"/>
      <c r="Y37" s="109"/>
      <c r="Z37" s="136"/>
    </row>
    <row r="38" spans="1:26" ht="22.5" customHeight="1" x14ac:dyDescent="0.2">
      <c r="A38" s="27">
        <f>IF(D38&lt;&gt;"",COUNTA($D$6:D38),"")</f>
        <v>24</v>
      </c>
      <c r="B38" s="55" t="s">
        <v>143</v>
      </c>
      <c r="C38" s="110">
        <v>5739.5230000000001</v>
      </c>
      <c r="D38" s="110">
        <v>5911.8890000000001</v>
      </c>
      <c r="E38" s="110">
        <v>6153.4279999999999</v>
      </c>
      <c r="F38" s="110">
        <v>6269.152</v>
      </c>
      <c r="G38" s="110">
        <v>6326.3040000000001</v>
      </c>
      <c r="H38" s="110">
        <v>6441.7129999999997</v>
      </c>
      <c r="I38" s="110">
        <v>6383.2449999999999</v>
      </c>
      <c r="J38" s="110">
        <v>6420.3850000000002</v>
      </c>
      <c r="K38" s="109">
        <v>6654.0559999999996</v>
      </c>
      <c r="L38" s="109">
        <v>6958.8819999999996</v>
      </c>
      <c r="M38" s="109">
        <v>7160.8779999999997</v>
      </c>
      <c r="N38" s="109">
        <v>7376.6040000000003</v>
      </c>
      <c r="O38" s="109">
        <v>7701.9279999999999</v>
      </c>
      <c r="P38" s="109">
        <v>7831.8720000000003</v>
      </c>
      <c r="Q38" s="109">
        <v>8157.3190000000004</v>
      </c>
      <c r="R38" s="109">
        <v>8516.8179999999993</v>
      </c>
      <c r="S38" s="109">
        <v>8951.7729999999992</v>
      </c>
      <c r="T38" s="109">
        <v>9309.0619999999999</v>
      </c>
      <c r="U38" s="109">
        <v>9632.4830000000002</v>
      </c>
      <c r="V38" s="109">
        <v>10152.833000000001</v>
      </c>
      <c r="W38" s="109">
        <v>10623.061</v>
      </c>
      <c r="X38" s="109">
        <v>11038.648999999999</v>
      </c>
      <c r="Y38" s="109" t="s">
        <v>0</v>
      </c>
      <c r="Z38" s="136"/>
    </row>
    <row r="39" spans="1:26" ht="11.45" customHeight="1" x14ac:dyDescent="0.2">
      <c r="A39" s="27" t="str">
        <f>IF(D39&lt;&gt;"",COUNTA($D$6:D39),"")</f>
        <v/>
      </c>
      <c r="B39" s="55" t="s">
        <v>50</v>
      </c>
      <c r="C39" s="111"/>
      <c r="D39" s="111"/>
      <c r="E39" s="111"/>
      <c r="F39" s="111"/>
      <c r="G39" s="111"/>
      <c r="H39" s="111"/>
      <c r="I39" s="111"/>
      <c r="J39" s="111"/>
      <c r="K39" s="108"/>
      <c r="L39" s="108"/>
      <c r="M39" s="109"/>
      <c r="N39" s="109"/>
      <c r="O39" s="109"/>
      <c r="P39" s="109"/>
      <c r="Q39" s="109"/>
      <c r="R39" s="109"/>
      <c r="S39" s="109"/>
      <c r="T39" s="109"/>
      <c r="U39" s="109"/>
      <c r="V39" s="109"/>
      <c r="W39" s="109"/>
      <c r="X39" s="109"/>
      <c r="Y39" s="109"/>
      <c r="Z39" s="136"/>
    </row>
    <row r="40" spans="1:26" ht="22.5" customHeight="1" x14ac:dyDescent="0.2">
      <c r="A40" s="27">
        <f>IF(D40&lt;&gt;"",COUNTA($D$6:D40),"")</f>
        <v>25</v>
      </c>
      <c r="B40" s="55" t="s">
        <v>144</v>
      </c>
      <c r="C40" s="110">
        <v>2635.962</v>
      </c>
      <c r="D40" s="110">
        <v>2740.788</v>
      </c>
      <c r="E40" s="110">
        <v>2884.2759999999998</v>
      </c>
      <c r="F40" s="110">
        <v>2980.067</v>
      </c>
      <c r="G40" s="110">
        <v>2988.982</v>
      </c>
      <c r="H40" s="110">
        <v>3003.69</v>
      </c>
      <c r="I40" s="110">
        <v>2971.2510000000002</v>
      </c>
      <c r="J40" s="110">
        <v>2996.2869999999998</v>
      </c>
      <c r="K40" s="109">
        <v>3092.2579999999998</v>
      </c>
      <c r="L40" s="109">
        <v>3211.57</v>
      </c>
      <c r="M40" s="109">
        <v>3289.752</v>
      </c>
      <c r="N40" s="109">
        <v>3374.03</v>
      </c>
      <c r="O40" s="109">
        <v>3389.0549999999998</v>
      </c>
      <c r="P40" s="109">
        <v>3449.0630000000001</v>
      </c>
      <c r="Q40" s="109">
        <v>3582.93</v>
      </c>
      <c r="R40" s="109">
        <v>3636.4160000000002</v>
      </c>
      <c r="S40" s="109">
        <v>3710.4479999999999</v>
      </c>
      <c r="T40" s="109">
        <v>3793.134</v>
      </c>
      <c r="U40" s="109">
        <v>3876.8470000000002</v>
      </c>
      <c r="V40" s="109">
        <v>4016.0639999999999</v>
      </c>
      <c r="W40" s="109">
        <v>4186.71</v>
      </c>
      <c r="X40" s="109">
        <v>4316.415</v>
      </c>
      <c r="Y40" s="109" t="s">
        <v>0</v>
      </c>
      <c r="Z40" s="136"/>
    </row>
    <row r="41" spans="1:26" ht="11.45" customHeight="1" x14ac:dyDescent="0.2">
      <c r="A41" s="27">
        <f>IF(D41&lt;&gt;"",COUNTA($D$6:D41),"")</f>
        <v>26</v>
      </c>
      <c r="B41" s="55" t="s">
        <v>145</v>
      </c>
      <c r="C41" s="110">
        <v>1409.13</v>
      </c>
      <c r="D41" s="110">
        <v>1444.617</v>
      </c>
      <c r="E41" s="110">
        <v>1473.5160000000001</v>
      </c>
      <c r="F41" s="110">
        <v>1467.12</v>
      </c>
      <c r="G41" s="110">
        <v>1479.317</v>
      </c>
      <c r="H41" s="110">
        <v>1523.8869999999999</v>
      </c>
      <c r="I41" s="110">
        <v>1507.7049999999999</v>
      </c>
      <c r="J41" s="110">
        <v>1445.596</v>
      </c>
      <c r="K41" s="109">
        <v>1454.55</v>
      </c>
      <c r="L41" s="109">
        <v>1475.6110000000001</v>
      </c>
      <c r="M41" s="109">
        <v>1440.9770000000001</v>
      </c>
      <c r="N41" s="109">
        <v>1415.3019999999999</v>
      </c>
      <c r="O41" s="109">
        <v>1531.075</v>
      </c>
      <c r="P41" s="109">
        <v>1536.492</v>
      </c>
      <c r="Q41" s="109">
        <v>1611.0340000000001</v>
      </c>
      <c r="R41" s="109">
        <v>1693.829</v>
      </c>
      <c r="S41" s="109">
        <v>1832.7249999999999</v>
      </c>
      <c r="T41" s="109">
        <v>1858.298</v>
      </c>
      <c r="U41" s="109">
        <v>1946.0170000000001</v>
      </c>
      <c r="V41" s="109">
        <v>2045.232</v>
      </c>
      <c r="W41" s="109">
        <v>2105.3490000000002</v>
      </c>
      <c r="X41" s="109">
        <v>2133.0940000000001</v>
      </c>
      <c r="Y41" s="109" t="s">
        <v>0</v>
      </c>
      <c r="Z41" s="136"/>
    </row>
    <row r="42" spans="1:26" ht="11.45" customHeight="1" x14ac:dyDescent="0.2">
      <c r="A42" s="27">
        <f>IF(D42&lt;&gt;"",COUNTA($D$6:D42),"")</f>
        <v>27</v>
      </c>
      <c r="B42" s="55" t="s">
        <v>146</v>
      </c>
      <c r="C42" s="110">
        <v>1694.431</v>
      </c>
      <c r="D42" s="110">
        <v>1726.4839999999999</v>
      </c>
      <c r="E42" s="110">
        <v>1795.636</v>
      </c>
      <c r="F42" s="110">
        <v>1821.9649999999999</v>
      </c>
      <c r="G42" s="110">
        <v>1858.0050000000001</v>
      </c>
      <c r="H42" s="110">
        <v>1914.136</v>
      </c>
      <c r="I42" s="110">
        <v>1904.289</v>
      </c>
      <c r="J42" s="110">
        <v>1978.502</v>
      </c>
      <c r="K42" s="109">
        <v>2107.248</v>
      </c>
      <c r="L42" s="109">
        <v>2271.701</v>
      </c>
      <c r="M42" s="109">
        <v>2430.1489999999999</v>
      </c>
      <c r="N42" s="109">
        <v>2587.2719999999999</v>
      </c>
      <c r="O42" s="109">
        <v>2781.7979999999998</v>
      </c>
      <c r="P42" s="109">
        <v>2846.317</v>
      </c>
      <c r="Q42" s="109">
        <v>2963.355</v>
      </c>
      <c r="R42" s="109">
        <v>3186.5729999999999</v>
      </c>
      <c r="S42" s="109">
        <v>3408.6</v>
      </c>
      <c r="T42" s="109">
        <v>3657.63</v>
      </c>
      <c r="U42" s="109">
        <v>3809.6190000000001</v>
      </c>
      <c r="V42" s="109">
        <v>4091.5369999999998</v>
      </c>
      <c r="W42" s="109">
        <v>4331.0020000000004</v>
      </c>
      <c r="X42" s="109">
        <v>4589.1400000000003</v>
      </c>
      <c r="Y42" s="109" t="s">
        <v>0</v>
      </c>
      <c r="Z42" s="136"/>
    </row>
    <row r="43" spans="1:26" ht="11.45" customHeight="1" x14ac:dyDescent="0.2">
      <c r="A43" s="27">
        <f>IF(D43&lt;&gt;"",COUNTA($D$6:D43),"")</f>
        <v>28</v>
      </c>
      <c r="B43" s="55" t="s">
        <v>147</v>
      </c>
      <c r="C43" s="110">
        <v>966.68299999999999</v>
      </c>
      <c r="D43" s="110">
        <v>911.68</v>
      </c>
      <c r="E43" s="110">
        <v>901.68499999999995</v>
      </c>
      <c r="F43" s="110">
        <v>874.92600000000004</v>
      </c>
      <c r="G43" s="110">
        <v>820.87300000000005</v>
      </c>
      <c r="H43" s="110">
        <v>786.55700000000002</v>
      </c>
      <c r="I43" s="110">
        <v>757.298</v>
      </c>
      <c r="J43" s="110">
        <v>744.76700000000005</v>
      </c>
      <c r="K43" s="109">
        <v>745.3</v>
      </c>
      <c r="L43" s="109">
        <v>745.84199999999998</v>
      </c>
      <c r="M43" s="109">
        <v>762.41899999999998</v>
      </c>
      <c r="N43" s="109">
        <v>753.06200000000001</v>
      </c>
      <c r="O43" s="109">
        <v>784.97299999999996</v>
      </c>
      <c r="P43" s="109">
        <v>783.096</v>
      </c>
      <c r="Q43" s="109">
        <v>832.51</v>
      </c>
      <c r="R43" s="109">
        <v>845.38099999999997</v>
      </c>
      <c r="S43" s="109">
        <v>881.92200000000003</v>
      </c>
      <c r="T43" s="109">
        <v>920.755</v>
      </c>
      <c r="U43" s="109">
        <v>936.43399999999997</v>
      </c>
      <c r="V43" s="109">
        <v>957.84299999999996</v>
      </c>
      <c r="W43" s="109">
        <v>948.97799999999995</v>
      </c>
      <c r="X43" s="109">
        <v>958.06600000000003</v>
      </c>
      <c r="Y43" s="109" t="s">
        <v>0</v>
      </c>
      <c r="Z43" s="136"/>
    </row>
    <row r="44" spans="1:26" ht="11.45" customHeight="1" x14ac:dyDescent="0.2">
      <c r="A44" s="27" t="str">
        <f>IF(D44&lt;&gt;"",COUNTA($D$6:D44),"")</f>
        <v/>
      </c>
      <c r="B44" s="55" t="s">
        <v>50</v>
      </c>
      <c r="C44" s="108"/>
      <c r="D44" s="108"/>
      <c r="E44" s="108"/>
      <c r="F44" s="108"/>
      <c r="G44" s="108"/>
      <c r="H44" s="108"/>
      <c r="I44" s="108"/>
      <c r="J44" s="108"/>
      <c r="K44" s="108"/>
      <c r="L44" s="108"/>
      <c r="M44" s="109"/>
      <c r="N44" s="109"/>
      <c r="O44" s="109"/>
      <c r="P44" s="109"/>
      <c r="Q44" s="109"/>
      <c r="R44" s="109"/>
      <c r="S44" s="109"/>
      <c r="T44" s="109"/>
      <c r="U44" s="109"/>
      <c r="V44" s="109"/>
      <c r="W44" s="109"/>
      <c r="X44" s="109"/>
      <c r="Y44" s="109"/>
      <c r="Z44" s="136"/>
    </row>
    <row r="45" spans="1:26" ht="11.45" customHeight="1" x14ac:dyDescent="0.2">
      <c r="A45" s="27">
        <f>IF(D45&lt;&gt;"",COUNTA($D$6:D45),"")</f>
        <v>29</v>
      </c>
      <c r="B45" s="55" t="s">
        <v>148</v>
      </c>
      <c r="C45" s="109">
        <v>293.05099999999999</v>
      </c>
      <c r="D45" s="109">
        <v>290.673</v>
      </c>
      <c r="E45" s="109">
        <v>292.32</v>
      </c>
      <c r="F45" s="109">
        <v>280.113</v>
      </c>
      <c r="G45" s="109">
        <v>251.76300000000001</v>
      </c>
      <c r="H45" s="109">
        <v>255.834</v>
      </c>
      <c r="I45" s="109">
        <v>253.95699999999999</v>
      </c>
      <c r="J45" s="109">
        <v>254.10599999999999</v>
      </c>
      <c r="K45" s="109">
        <v>259.54300000000001</v>
      </c>
      <c r="L45" s="109">
        <v>247.47399999999999</v>
      </c>
      <c r="M45" s="109">
        <v>255.197</v>
      </c>
      <c r="N45" s="109">
        <v>254.13399999999999</v>
      </c>
      <c r="O45" s="109">
        <v>272.61900000000003</v>
      </c>
      <c r="P45" s="109">
        <v>272.101</v>
      </c>
      <c r="Q45" s="109">
        <v>273.44400000000002</v>
      </c>
      <c r="R45" s="109">
        <v>275.58199999999999</v>
      </c>
      <c r="S45" s="109">
        <v>276.49799999999999</v>
      </c>
      <c r="T45" s="109">
        <v>284.65300000000002</v>
      </c>
      <c r="U45" s="109">
        <v>300.98099999999999</v>
      </c>
      <c r="V45" s="109">
        <v>320.31799999999998</v>
      </c>
      <c r="W45" s="109">
        <v>301.39600000000002</v>
      </c>
      <c r="X45" s="109">
        <v>307.05599999999998</v>
      </c>
      <c r="Y45" s="109" t="s">
        <v>0</v>
      </c>
      <c r="Z45" s="136"/>
    </row>
    <row r="46" spans="1:26" ht="11.45" customHeight="1" x14ac:dyDescent="0.2">
      <c r="A46" s="27">
        <f>IF(D46&lt;&gt;"",COUNTA($D$6:D46),"")</f>
        <v>30</v>
      </c>
      <c r="B46" s="55" t="s">
        <v>149</v>
      </c>
      <c r="C46" s="109">
        <v>649.72799999999995</v>
      </c>
      <c r="D46" s="109">
        <v>595.09199999999998</v>
      </c>
      <c r="E46" s="109">
        <v>580.58799999999997</v>
      </c>
      <c r="F46" s="109">
        <v>563.30399999999997</v>
      </c>
      <c r="G46" s="109">
        <v>535.92499999999995</v>
      </c>
      <c r="H46" s="109">
        <v>499.78</v>
      </c>
      <c r="I46" s="109">
        <v>473.90899999999999</v>
      </c>
      <c r="J46" s="109">
        <v>460.52100000000002</v>
      </c>
      <c r="K46" s="109">
        <v>456.64100000000002</v>
      </c>
      <c r="L46" s="109">
        <v>467.60300000000001</v>
      </c>
      <c r="M46" s="109">
        <v>475.94200000000001</v>
      </c>
      <c r="N46" s="109">
        <v>465.11700000000002</v>
      </c>
      <c r="O46" s="109">
        <v>478.08</v>
      </c>
      <c r="P46" s="109">
        <v>473.81700000000001</v>
      </c>
      <c r="Q46" s="109">
        <v>519.98099999999999</v>
      </c>
      <c r="R46" s="109">
        <v>523.54700000000003</v>
      </c>
      <c r="S46" s="109">
        <v>555.46699999999998</v>
      </c>
      <c r="T46" s="109">
        <v>583.221</v>
      </c>
      <c r="U46" s="109">
        <v>578.62199999999996</v>
      </c>
      <c r="V46" s="109">
        <v>570.35299999999995</v>
      </c>
      <c r="W46" s="109">
        <v>575.851</v>
      </c>
      <c r="X46" s="109">
        <v>569.32000000000005</v>
      </c>
      <c r="Y46" s="109" t="s">
        <v>0</v>
      </c>
    </row>
    <row r="47" spans="1:26" ht="11.45" customHeight="1" x14ac:dyDescent="0.2">
      <c r="A47" s="27">
        <f>IF(D47&lt;&gt;"",COUNTA($D$6:D47),"")</f>
        <v>31</v>
      </c>
      <c r="B47" s="55" t="s">
        <v>150</v>
      </c>
      <c r="C47" s="109">
        <v>23.904</v>
      </c>
      <c r="D47" s="109">
        <v>25.914999999999999</v>
      </c>
      <c r="E47" s="109">
        <v>28.777000000000001</v>
      </c>
      <c r="F47" s="109">
        <v>31.509</v>
      </c>
      <c r="G47" s="109">
        <v>33.185000000000002</v>
      </c>
      <c r="H47" s="109">
        <v>30.943000000000001</v>
      </c>
      <c r="I47" s="109">
        <v>29.431999999999999</v>
      </c>
      <c r="J47" s="109">
        <v>30.14</v>
      </c>
      <c r="K47" s="109">
        <v>29.116</v>
      </c>
      <c r="L47" s="109">
        <v>30.765000000000001</v>
      </c>
      <c r="M47" s="109">
        <v>31.28</v>
      </c>
      <c r="N47" s="109">
        <v>33.811</v>
      </c>
      <c r="O47" s="109">
        <v>34.274000000000001</v>
      </c>
      <c r="P47" s="109">
        <v>37.177999999999997</v>
      </c>
      <c r="Q47" s="109">
        <v>39.085000000000001</v>
      </c>
      <c r="R47" s="109">
        <v>46.252000000000002</v>
      </c>
      <c r="S47" s="109">
        <v>49.957000000000001</v>
      </c>
      <c r="T47" s="109">
        <v>52.881</v>
      </c>
      <c r="U47" s="109">
        <v>56.831000000000003</v>
      </c>
      <c r="V47" s="109">
        <v>67.171999999999997</v>
      </c>
      <c r="W47" s="109">
        <v>71.730999999999995</v>
      </c>
      <c r="X47" s="109">
        <v>81.69</v>
      </c>
      <c r="Y47" s="109" t="s">
        <v>0</v>
      </c>
    </row>
    <row r="48" spans="1:26" ht="20.100000000000001" customHeight="1" x14ac:dyDescent="0.2">
      <c r="A48" s="27" t="str">
        <f>IF(D48&lt;&gt;"",COUNTA($D$6:D48),"")</f>
        <v/>
      </c>
      <c r="B48" s="55"/>
      <c r="C48" s="197" t="s">
        <v>38</v>
      </c>
      <c r="D48" s="198"/>
      <c r="E48" s="198"/>
      <c r="F48" s="198"/>
      <c r="G48" s="198"/>
      <c r="H48" s="198" t="s">
        <v>38</v>
      </c>
      <c r="I48" s="198"/>
      <c r="J48" s="198"/>
      <c r="K48" s="198"/>
      <c r="L48" s="198"/>
      <c r="M48" s="198"/>
      <c r="N48" s="198" t="s">
        <v>38</v>
      </c>
      <c r="O48" s="198"/>
      <c r="P48" s="198"/>
      <c r="Q48" s="198"/>
      <c r="R48" s="198"/>
      <c r="S48" s="198"/>
      <c r="T48" s="198" t="s">
        <v>38</v>
      </c>
      <c r="U48" s="198"/>
      <c r="V48" s="198"/>
      <c r="W48" s="198"/>
      <c r="X48" s="198"/>
      <c r="Y48" s="198"/>
    </row>
    <row r="49" spans="1:26" ht="11.45" customHeight="1" x14ac:dyDescent="0.2">
      <c r="A49" s="27">
        <f>IF(D49&lt;&gt;"",COUNTA($D$6:D49),"")</f>
        <v>32</v>
      </c>
      <c r="B49" s="53" t="s">
        <v>102</v>
      </c>
      <c r="C49" s="102">
        <v>0.98239633754801026</v>
      </c>
      <c r="D49" s="102">
        <v>-0.77654755821924659</v>
      </c>
      <c r="E49" s="102">
        <v>-0.16395553604053001</v>
      </c>
      <c r="F49" s="102">
        <v>-0.5701855397501091</v>
      </c>
      <c r="G49" s="102">
        <v>-0.35533576562202313</v>
      </c>
      <c r="H49" s="102">
        <v>-0.18926021463859766</v>
      </c>
      <c r="I49" s="102">
        <v>0.8017448470551839</v>
      </c>
      <c r="J49" s="102">
        <v>3.2252189675911023</v>
      </c>
      <c r="K49" s="102">
        <v>3.038124713569164</v>
      </c>
      <c r="L49" s="102">
        <v>2.6678912880194576</v>
      </c>
      <c r="M49" s="102">
        <v>2.1129176847427207</v>
      </c>
      <c r="N49" s="102">
        <v>2.8522102466026884</v>
      </c>
      <c r="O49" s="102">
        <v>3.2702968949986069</v>
      </c>
      <c r="P49" s="102">
        <v>1.7276682107515156</v>
      </c>
      <c r="Q49" s="102">
        <v>3.6629245562166353</v>
      </c>
      <c r="R49" s="102">
        <v>4.8759617471909165</v>
      </c>
      <c r="S49" s="102">
        <v>3.8351969726904076</v>
      </c>
      <c r="T49" s="102">
        <v>4.1708096353718185</v>
      </c>
      <c r="U49" s="102">
        <v>4.7961690641786072</v>
      </c>
      <c r="V49" s="102">
        <v>5.3759946462176966</v>
      </c>
      <c r="W49" s="102">
        <v>1.2049235480400744</v>
      </c>
      <c r="X49" s="102">
        <v>3.4737373219730605</v>
      </c>
      <c r="Y49" s="102">
        <v>6.9346127142146514</v>
      </c>
    </row>
    <row r="50" spans="1:26" ht="11.45" customHeight="1" x14ac:dyDescent="0.2">
      <c r="A50" s="27" t="str">
        <f>IF(D50&lt;&gt;"",COUNTA($D$6:D50),"")</f>
        <v/>
      </c>
      <c r="B50" s="52" t="s">
        <v>42</v>
      </c>
      <c r="C50" s="112"/>
      <c r="D50" s="112"/>
      <c r="E50" s="112"/>
      <c r="F50" s="112"/>
      <c r="G50" s="112"/>
      <c r="H50" s="112"/>
      <c r="I50" s="112"/>
      <c r="J50" s="112"/>
      <c r="K50" s="112"/>
      <c r="L50" s="112"/>
      <c r="M50" s="100"/>
      <c r="N50" s="100"/>
      <c r="O50" s="100"/>
      <c r="P50" s="100"/>
      <c r="Q50" s="100"/>
      <c r="R50" s="100"/>
      <c r="S50" s="100"/>
      <c r="T50" s="100"/>
      <c r="U50" s="100"/>
      <c r="V50" s="100"/>
      <c r="W50" s="100"/>
      <c r="X50" s="100"/>
      <c r="Y50" s="100"/>
    </row>
    <row r="51" spans="1:26" ht="11.45" customHeight="1" x14ac:dyDescent="0.2">
      <c r="A51" s="27">
        <f>IF(D51&lt;&gt;"",COUNTA($D$6:D51),"")</f>
        <v>33</v>
      </c>
      <c r="B51" s="53" t="s">
        <v>43</v>
      </c>
      <c r="C51" s="102">
        <v>-2.3637256381696221</v>
      </c>
      <c r="D51" s="102">
        <v>-6.1893514976352098</v>
      </c>
      <c r="E51" s="102">
        <v>-2.9993179101769054</v>
      </c>
      <c r="F51" s="102">
        <v>-3.08109154248113</v>
      </c>
      <c r="G51" s="102">
        <v>-2.0188505930748031</v>
      </c>
      <c r="H51" s="102">
        <v>-5.0441233415533864</v>
      </c>
      <c r="I51" s="102">
        <v>-1.4745020604395604</v>
      </c>
      <c r="J51" s="102">
        <v>1.5570804439119437</v>
      </c>
      <c r="K51" s="102">
        <v>4.1982658766665555</v>
      </c>
      <c r="L51" s="102">
        <v>0.10681781272801714</v>
      </c>
      <c r="M51" s="102">
        <v>0.62194397477493946</v>
      </c>
      <c r="N51" s="102">
        <v>4.5097211057672659</v>
      </c>
      <c r="O51" s="102">
        <v>2.4993373051568524</v>
      </c>
      <c r="P51" s="102">
        <v>4.1367688051807647</v>
      </c>
      <c r="Q51" s="102">
        <v>3.5730570370068802</v>
      </c>
      <c r="R51" s="102">
        <v>0.36260865976301704</v>
      </c>
      <c r="S51" s="102">
        <v>0.59276462916472472</v>
      </c>
      <c r="T51" s="102">
        <v>-1.9914928409433796</v>
      </c>
      <c r="U51" s="102">
        <v>-0.86105014350835729</v>
      </c>
      <c r="V51" s="102">
        <v>-0.47163006892130149</v>
      </c>
      <c r="W51" s="102">
        <v>-0.37140222962118985</v>
      </c>
      <c r="X51" s="102">
        <v>6.0615734632394995E-4</v>
      </c>
      <c r="Y51" s="102">
        <v>2.6953633285110357</v>
      </c>
      <c r="Z51" s="132"/>
    </row>
    <row r="52" spans="1:26" ht="11.45" customHeight="1" x14ac:dyDescent="0.2">
      <c r="A52" s="27">
        <f>IF(D52&lt;&gt;"",COUNTA($D$6:D52),"")</f>
        <v>34</v>
      </c>
      <c r="B52" s="53" t="s">
        <v>101</v>
      </c>
      <c r="C52" s="102">
        <v>-3.1637335104655708</v>
      </c>
      <c r="D52" s="102">
        <v>-6.7452237460023357</v>
      </c>
      <c r="E52" s="102">
        <v>-4.985366686244685</v>
      </c>
      <c r="F52" s="102">
        <v>-4.5783734241559353</v>
      </c>
      <c r="G52" s="102">
        <v>-0.62217290170367556</v>
      </c>
      <c r="H52" s="102">
        <v>-2.5293152368854122</v>
      </c>
      <c r="I52" s="102">
        <v>1.5432691179505631</v>
      </c>
      <c r="J52" s="102">
        <v>6.1734437658045485</v>
      </c>
      <c r="K52" s="102">
        <v>3.0797955788370408</v>
      </c>
      <c r="L52" s="102">
        <v>1.5413856552973526</v>
      </c>
      <c r="M52" s="102">
        <v>0.84516009146636517</v>
      </c>
      <c r="N52" s="102">
        <v>4.1208558796252728</v>
      </c>
      <c r="O52" s="102">
        <v>2.2598409582621444</v>
      </c>
      <c r="P52" s="102">
        <v>0.12660566222036387</v>
      </c>
      <c r="Q52" s="102">
        <v>3.8929564681536442</v>
      </c>
      <c r="R52" s="102">
        <v>5.3413838380294214</v>
      </c>
      <c r="S52" s="102">
        <v>2.1928788028815425</v>
      </c>
      <c r="T52" s="102">
        <v>4.8581963632816052</v>
      </c>
      <c r="U52" s="102">
        <v>7.2311924587987022</v>
      </c>
      <c r="V52" s="102">
        <v>6.9768115982038958</v>
      </c>
      <c r="W52" s="102">
        <v>-5.7622045464641787E-2</v>
      </c>
      <c r="X52" s="102">
        <v>5.070860094494881</v>
      </c>
      <c r="Y52" s="102">
        <v>5.2284108827789169</v>
      </c>
      <c r="Z52" s="132"/>
    </row>
    <row r="53" spans="1:26" ht="11.45" customHeight="1" x14ac:dyDescent="0.2">
      <c r="A53" s="27" t="str">
        <f>IF(D53&lt;&gt;"",COUNTA($D$6:D53),"")</f>
        <v/>
      </c>
      <c r="B53" s="55" t="s">
        <v>44</v>
      </c>
      <c r="C53" s="112"/>
      <c r="D53" s="112"/>
      <c r="E53" s="112"/>
      <c r="F53" s="112"/>
      <c r="G53" s="112"/>
      <c r="H53" s="112"/>
      <c r="I53" s="112"/>
      <c r="J53" s="112"/>
      <c r="K53" s="112"/>
      <c r="L53" s="112"/>
      <c r="M53" s="100"/>
      <c r="N53" s="100"/>
      <c r="O53" s="100"/>
      <c r="P53" s="100"/>
      <c r="Q53" s="100"/>
      <c r="R53" s="100"/>
      <c r="S53" s="100"/>
      <c r="T53" s="100"/>
      <c r="U53" s="100"/>
      <c r="V53" s="100"/>
      <c r="W53" s="100"/>
      <c r="X53" s="100"/>
      <c r="Y53" s="100"/>
      <c r="Z53" s="132"/>
    </row>
    <row r="54" spans="1:26" ht="11.45" customHeight="1" x14ac:dyDescent="0.2">
      <c r="A54" s="27">
        <f>IF(D54&lt;&gt;"",COUNTA($D$6:D54),"")</f>
        <v>35</v>
      </c>
      <c r="B54" s="55" t="s">
        <v>100</v>
      </c>
      <c r="C54" s="100">
        <v>1.3236310466587242</v>
      </c>
      <c r="D54" s="100">
        <v>-0.44643806862905</v>
      </c>
      <c r="E54" s="100">
        <v>-0.62157453975125443</v>
      </c>
      <c r="F54" s="100">
        <v>-0.61529322854906821</v>
      </c>
      <c r="G54" s="100">
        <v>2.0719087469473085</v>
      </c>
      <c r="H54" s="100">
        <v>-0.14828880547582246</v>
      </c>
      <c r="I54" s="100">
        <v>3.2968738805435485</v>
      </c>
      <c r="J54" s="100">
        <v>6.1422989105141994</v>
      </c>
      <c r="K54" s="100">
        <v>5.408740239613997</v>
      </c>
      <c r="L54" s="100">
        <v>0.32959022211847722</v>
      </c>
      <c r="M54" s="100">
        <v>-0.22278094389551226</v>
      </c>
      <c r="N54" s="100">
        <v>4.1137347349042459</v>
      </c>
      <c r="O54" s="100">
        <v>2.5346660141068931</v>
      </c>
      <c r="P54" s="100">
        <v>0.17571010947237553</v>
      </c>
      <c r="Q54" s="100">
        <v>3.5874998882961138</v>
      </c>
      <c r="R54" s="100">
        <v>6.1378124721784939</v>
      </c>
      <c r="S54" s="100">
        <v>2.4718708059800871</v>
      </c>
      <c r="T54" s="100">
        <v>5.7167912817854214</v>
      </c>
      <c r="U54" s="100">
        <v>6.721744334221083</v>
      </c>
      <c r="V54" s="100">
        <v>7.7568228499951628</v>
      </c>
      <c r="W54" s="100">
        <v>-1.4394450267026877</v>
      </c>
      <c r="X54" s="100">
        <v>4.2778195694775309</v>
      </c>
      <c r="Y54" s="100">
        <v>5.2205485413991113</v>
      </c>
      <c r="Z54" s="132"/>
    </row>
    <row r="55" spans="1:26" ht="11.45" customHeight="1" x14ac:dyDescent="0.2">
      <c r="A55" s="27" t="str">
        <f>IF(D55&lt;&gt;"",COUNTA($D$6:D55),"")</f>
        <v/>
      </c>
      <c r="B55" s="55" t="s">
        <v>45</v>
      </c>
      <c r="C55" s="112"/>
      <c r="D55" s="112"/>
      <c r="E55" s="112"/>
      <c r="F55" s="112"/>
      <c r="G55" s="112"/>
      <c r="H55" s="112"/>
      <c r="I55" s="112"/>
      <c r="J55" s="112"/>
      <c r="K55" s="112"/>
      <c r="L55" s="112"/>
      <c r="M55" s="100"/>
      <c r="N55" s="100"/>
      <c r="O55" s="100"/>
      <c r="P55" s="100"/>
      <c r="Q55" s="100"/>
      <c r="R55" s="100"/>
      <c r="S55" s="100"/>
      <c r="T55" s="100"/>
      <c r="U55" s="100"/>
      <c r="V55" s="100"/>
      <c r="W55" s="100"/>
      <c r="X55" s="100"/>
      <c r="Y55" s="100"/>
      <c r="Z55" s="132"/>
    </row>
    <row r="56" spans="1:26" ht="11.45" customHeight="1" x14ac:dyDescent="0.2">
      <c r="A56" s="27">
        <f>IF(D56&lt;&gt;"",COUNTA($D$6:D56),"")</f>
        <v>36</v>
      </c>
      <c r="B56" s="55" t="s">
        <v>46</v>
      </c>
      <c r="C56" s="100">
        <v>-2.321992798883092</v>
      </c>
      <c r="D56" s="100">
        <v>42.262845106447003</v>
      </c>
      <c r="E56" s="100">
        <v>1.2638147110147533</v>
      </c>
      <c r="F56" s="100">
        <v>4.6318537859007831</v>
      </c>
      <c r="G56" s="100">
        <v>-3.1990816988571145</v>
      </c>
      <c r="H56" s="100">
        <v>-21.741596205403177</v>
      </c>
      <c r="I56" s="100">
        <v>11.641083075301403</v>
      </c>
      <c r="J56" s="100">
        <v>-0.2183406113537118</v>
      </c>
      <c r="K56" s="100">
        <v>-3.4419539889999409</v>
      </c>
      <c r="L56" s="100">
        <v>3.007288540454462</v>
      </c>
      <c r="M56" s="100">
        <v>-1.0524438102033535</v>
      </c>
      <c r="N56" s="100">
        <v>-5.0778198425575383</v>
      </c>
      <c r="O56" s="100">
        <v>-5.0265890098759183</v>
      </c>
      <c r="P56" s="100">
        <v>9.5587255032662313</v>
      </c>
      <c r="Q56" s="100">
        <v>25.316378680944268</v>
      </c>
      <c r="R56" s="100">
        <v>-1.2040588435209012</v>
      </c>
      <c r="S56" s="100">
        <v>2.3096958081478207</v>
      </c>
      <c r="T56" s="100">
        <v>0.76372544310485613</v>
      </c>
      <c r="U56" s="100">
        <v>10.668319191533987</v>
      </c>
      <c r="V56" s="100">
        <v>2.7222605099931081</v>
      </c>
      <c r="W56" s="100">
        <v>-11.891982556189198</v>
      </c>
      <c r="X56" s="100">
        <v>13.77784123358081</v>
      </c>
      <c r="Y56" s="100" t="s">
        <v>0</v>
      </c>
      <c r="Z56" s="132"/>
    </row>
    <row r="57" spans="1:26" ht="11.45" customHeight="1" x14ac:dyDescent="0.2">
      <c r="A57" s="27">
        <f>IF(D57&lt;&gt;"",COUNTA($D$6:D57),"")</f>
        <v>37</v>
      </c>
      <c r="B57" s="55" t="s">
        <v>47</v>
      </c>
      <c r="C57" s="100">
        <v>2.6962525580189984</v>
      </c>
      <c r="D57" s="100">
        <v>-7.9131005594643672E-2</v>
      </c>
      <c r="E57" s="100">
        <v>-0.71078362002712725</v>
      </c>
      <c r="F57" s="100">
        <v>-0.55223935415295067</v>
      </c>
      <c r="G57" s="100">
        <v>2.9194078720712624</v>
      </c>
      <c r="H57" s="100">
        <v>0.64367303894762828</v>
      </c>
      <c r="I57" s="100">
        <v>3.9456339819542712</v>
      </c>
      <c r="J57" s="100">
        <v>7.2779939977207313</v>
      </c>
      <c r="K57" s="100">
        <v>6.0983594665689296</v>
      </c>
      <c r="L57" s="100">
        <v>-0.99572598441347215</v>
      </c>
      <c r="M57" s="100">
        <v>-0.64168936401242127</v>
      </c>
      <c r="N57" s="100">
        <v>4.0703430042237079</v>
      </c>
      <c r="O57" s="100">
        <v>1.9405463284236038</v>
      </c>
      <c r="P57" s="100">
        <v>-0.45178639235937063</v>
      </c>
      <c r="Q57" s="100">
        <v>3.7774701782657996</v>
      </c>
      <c r="R57" s="100">
        <v>6.6689835607602692</v>
      </c>
      <c r="S57" s="100">
        <v>2.818242797943471</v>
      </c>
      <c r="T57" s="100">
        <v>6.1777091361424841</v>
      </c>
      <c r="U57" s="100">
        <v>7.1012389343752789</v>
      </c>
      <c r="V57" s="100">
        <v>7.4745149357830574</v>
      </c>
      <c r="W57" s="100">
        <v>-3.1406160466702211</v>
      </c>
      <c r="X57" s="100">
        <v>3.513019860935533</v>
      </c>
      <c r="Y57" s="100">
        <v>5.3000051843051494</v>
      </c>
      <c r="Z57" s="132"/>
    </row>
    <row r="58" spans="1:26" ht="11.45" customHeight="1" x14ac:dyDescent="0.2">
      <c r="A58" s="27">
        <f>IF(D58&lt;&gt;"",COUNTA($D$6:D58),"")</f>
        <v>38</v>
      </c>
      <c r="B58" s="55" t="s">
        <v>48</v>
      </c>
      <c r="C58" s="100">
        <v>-10.543111452096225</v>
      </c>
      <c r="D58" s="100">
        <v>-2.1975426799331292</v>
      </c>
      <c r="E58" s="100">
        <v>2.2691601375094521</v>
      </c>
      <c r="F58" s="100">
        <v>5.8611176697195262</v>
      </c>
      <c r="G58" s="100">
        <v>-1.4720469552457813</v>
      </c>
      <c r="H58" s="100">
        <v>4.3879976409895933</v>
      </c>
      <c r="I58" s="100">
        <v>-4.7479641391746989</v>
      </c>
      <c r="J58" s="100">
        <v>-1.1023706961111477</v>
      </c>
      <c r="K58" s="100">
        <v>0.24413441325958818</v>
      </c>
      <c r="L58" s="100">
        <v>9.0756363460562248</v>
      </c>
      <c r="M58" s="100">
        <v>1.0936651633849324</v>
      </c>
      <c r="N58" s="100">
        <v>7.1239888638007764</v>
      </c>
      <c r="O58" s="100">
        <v>11.655164298833052</v>
      </c>
      <c r="P58" s="100">
        <v>6.2992270296771116</v>
      </c>
      <c r="Q58" s="100">
        <v>0.62069768143553583</v>
      </c>
      <c r="R58" s="100">
        <v>11.430493023813705</v>
      </c>
      <c r="S58" s="100">
        <v>1.6442411194833153</v>
      </c>
      <c r="T58" s="100">
        <v>2.7084271001562046</v>
      </c>
      <c r="U58" s="100">
        <v>6.9093895226802378</v>
      </c>
      <c r="V58" s="100">
        <v>11.241694538114707</v>
      </c>
      <c r="W58" s="100">
        <v>10.005016132128636</v>
      </c>
      <c r="X58" s="100">
        <v>11.949784670813747</v>
      </c>
      <c r="Y58" s="100" t="s">
        <v>0</v>
      </c>
      <c r="Z58" s="132"/>
    </row>
    <row r="59" spans="1:26" ht="11.45" customHeight="1" x14ac:dyDescent="0.2">
      <c r="A59" s="27">
        <f>IF(D59&lt;&gt;"",COUNTA($D$6:D59),"")</f>
        <v>39</v>
      </c>
      <c r="B59" s="55" t="s">
        <v>49</v>
      </c>
      <c r="C59" s="100">
        <v>0.19761137253448935</v>
      </c>
      <c r="D59" s="100">
        <v>-4.3963990615536952</v>
      </c>
      <c r="E59" s="100">
        <v>-2.0255199178274119</v>
      </c>
      <c r="F59" s="100">
        <v>-6.132878298708591</v>
      </c>
      <c r="G59" s="100">
        <v>-1.7977727618967507</v>
      </c>
      <c r="H59" s="100">
        <v>-8.8155515370705242</v>
      </c>
      <c r="I59" s="100">
        <v>3.6307178456801399</v>
      </c>
      <c r="J59" s="100">
        <v>1.6034486231694298</v>
      </c>
      <c r="K59" s="100">
        <v>3.2137829853882907</v>
      </c>
      <c r="L59" s="100">
        <v>7.3189588935843259</v>
      </c>
      <c r="M59" s="100">
        <v>2.9022601473950806</v>
      </c>
      <c r="N59" s="100">
        <v>2.8030108667765377</v>
      </c>
      <c r="O59" s="100">
        <v>1.2186301091733533</v>
      </c>
      <c r="P59" s="100">
        <v>8.6504467307997684E-2</v>
      </c>
      <c r="Q59" s="100">
        <v>3.1381914898058882</v>
      </c>
      <c r="R59" s="100">
        <v>-3.4058384645591193</v>
      </c>
      <c r="S59" s="100">
        <v>-0.32354864126334848</v>
      </c>
      <c r="T59" s="100">
        <v>4.4001648222274543</v>
      </c>
      <c r="U59" s="100">
        <v>1.9170590059485213</v>
      </c>
      <c r="V59" s="100">
        <v>7.555610000908886</v>
      </c>
      <c r="W59" s="100">
        <v>5.9777277286471673</v>
      </c>
      <c r="X59" s="100">
        <v>2.387613669062254</v>
      </c>
      <c r="Y59" s="100" t="s">
        <v>0</v>
      </c>
      <c r="Z59" s="132"/>
    </row>
    <row r="60" spans="1:26" ht="11.45" customHeight="1" x14ac:dyDescent="0.2">
      <c r="A60" s="27">
        <f>IF(D60&lt;&gt;"",COUNTA($D$6:D60),"")</f>
        <v>40</v>
      </c>
      <c r="B60" s="55" t="s">
        <v>55</v>
      </c>
      <c r="C60" s="100">
        <v>-8.2506019680409697</v>
      </c>
      <c r="D60" s="100">
        <v>-14.630619713746091</v>
      </c>
      <c r="E60" s="100">
        <v>-11.356041039212908</v>
      </c>
      <c r="F60" s="100">
        <v>-11.064675610144153</v>
      </c>
      <c r="G60" s="100">
        <v>-5.5496014799816651</v>
      </c>
      <c r="H60" s="100">
        <v>-7.2355787694907443</v>
      </c>
      <c r="I60" s="100">
        <v>-2.1876670154388131</v>
      </c>
      <c r="J60" s="100">
        <v>6.2434224829393399</v>
      </c>
      <c r="K60" s="100">
        <v>-2.148080273227408</v>
      </c>
      <c r="L60" s="100">
        <v>4.4716222018239966</v>
      </c>
      <c r="M60" s="100">
        <v>3.3251581668849957</v>
      </c>
      <c r="N60" s="100">
        <v>4.1368249339302965</v>
      </c>
      <c r="O60" s="100">
        <v>1.6436867709885334</v>
      </c>
      <c r="P60" s="100">
        <v>1.554910195837699E-2</v>
      </c>
      <c r="Q60" s="100">
        <v>4.5848954242544471</v>
      </c>
      <c r="R60" s="100">
        <v>3.5544702631515785</v>
      </c>
      <c r="S60" s="100">
        <v>1.5513004262356609</v>
      </c>
      <c r="T60" s="100">
        <v>2.8658471940818924</v>
      </c>
      <c r="U60" s="100">
        <v>8.4461185887755352</v>
      </c>
      <c r="V60" s="100">
        <v>5.1462275451472967</v>
      </c>
      <c r="W60" s="100">
        <v>3.265852070979919</v>
      </c>
      <c r="X60" s="100">
        <v>6.8913223446919369</v>
      </c>
      <c r="Y60" s="100">
        <v>5.2460179768917214</v>
      </c>
      <c r="Z60" s="132"/>
    </row>
    <row r="61" spans="1:26" ht="11.45" customHeight="1" x14ac:dyDescent="0.2">
      <c r="A61" s="27">
        <f>IF(D61&lt;&gt;"",COUNTA($D$6:D61),"")</f>
        <v>41</v>
      </c>
      <c r="B61" s="53" t="s">
        <v>103</v>
      </c>
      <c r="C61" s="102">
        <v>2.6281228607044294</v>
      </c>
      <c r="D61" s="102">
        <v>1.4861153527305584</v>
      </c>
      <c r="E61" s="102">
        <v>1.4557047870209432</v>
      </c>
      <c r="F61" s="102">
        <v>0.69845486015840419</v>
      </c>
      <c r="G61" s="102">
        <v>-0.22068169249129208</v>
      </c>
      <c r="H61" s="102">
        <v>0.63110447293867</v>
      </c>
      <c r="I61" s="102">
        <v>0.68013143801944642</v>
      </c>
      <c r="J61" s="102">
        <v>2.4844654426281116</v>
      </c>
      <c r="K61" s="102">
        <v>2.9884825859018225</v>
      </c>
      <c r="L61" s="102">
        <v>3.0680634945364598</v>
      </c>
      <c r="M61" s="102">
        <v>2.5105015643443447</v>
      </c>
      <c r="N61" s="102">
        <v>2.4556889142747638</v>
      </c>
      <c r="O61" s="102">
        <v>3.5737163703188335</v>
      </c>
      <c r="P61" s="102">
        <v>2.0866685694423106</v>
      </c>
      <c r="Q61" s="102">
        <v>3.6044346811658459</v>
      </c>
      <c r="R61" s="102">
        <v>4.8981063394727453</v>
      </c>
      <c r="S61" s="102">
        <v>4.3775991633334081</v>
      </c>
      <c r="T61" s="102">
        <v>4.1746202878460421</v>
      </c>
      <c r="U61" s="102">
        <v>4.3105757813740402</v>
      </c>
      <c r="V61" s="102">
        <v>5.0967415698051477</v>
      </c>
      <c r="W61" s="102">
        <v>1.5949698010424627</v>
      </c>
      <c r="X61" s="102">
        <v>3.1246183349332668</v>
      </c>
      <c r="Y61" s="102">
        <v>7.5110688804590211</v>
      </c>
      <c r="Z61" s="132"/>
    </row>
    <row r="62" spans="1:26" ht="11.45" customHeight="1" x14ac:dyDescent="0.2">
      <c r="A62" s="27" t="str">
        <f>IF(D62&lt;&gt;"",COUNTA($D$6:D62),"")</f>
        <v/>
      </c>
      <c r="B62" s="55" t="s">
        <v>44</v>
      </c>
      <c r="C62" s="112"/>
      <c r="D62" s="112"/>
      <c r="E62" s="112"/>
      <c r="F62" s="112"/>
      <c r="G62" s="112"/>
      <c r="H62" s="112"/>
      <c r="I62" s="112"/>
      <c r="J62" s="112"/>
      <c r="K62" s="112"/>
      <c r="L62" s="112"/>
      <c r="M62" s="100"/>
      <c r="N62" s="100"/>
      <c r="O62" s="100"/>
      <c r="P62" s="100"/>
      <c r="Q62" s="100"/>
      <c r="R62" s="100"/>
      <c r="S62" s="100"/>
      <c r="T62" s="100"/>
      <c r="U62" s="100"/>
      <c r="V62" s="100"/>
      <c r="W62" s="100"/>
      <c r="X62" s="100"/>
      <c r="Z62" s="58"/>
    </row>
    <row r="63" spans="1:26" ht="22.5" customHeight="1" x14ac:dyDescent="0.2">
      <c r="A63" s="27">
        <f>IF(D63&lt;&gt;"",COUNTA($D$6:D63),"")</f>
        <v>42</v>
      </c>
      <c r="B63" s="55" t="s">
        <v>99</v>
      </c>
      <c r="C63" s="100">
        <v>2.2297914817242388</v>
      </c>
      <c r="D63" s="100">
        <v>0.67863826078445533</v>
      </c>
      <c r="E63" s="100">
        <v>-1.6707650972845618</v>
      </c>
      <c r="F63" s="100">
        <v>-0.4965784462120445</v>
      </c>
      <c r="G63" s="100">
        <v>9.6729930979009809E-2</v>
      </c>
      <c r="H63" s="100">
        <v>-1.3083589203778836</v>
      </c>
      <c r="I63" s="100">
        <v>2.8674191341883781</v>
      </c>
      <c r="J63" s="100">
        <v>3.9602450621341871</v>
      </c>
      <c r="K63" s="100">
        <v>1.7824507108724819</v>
      </c>
      <c r="L63" s="100">
        <v>0.40958516747806312</v>
      </c>
      <c r="M63" s="100">
        <v>2.0790953519449817</v>
      </c>
      <c r="N63" s="100">
        <v>2.7342692449178529</v>
      </c>
      <c r="O63" s="100">
        <v>1.7840208335564218</v>
      </c>
      <c r="P63" s="100">
        <v>2.2679510306302331</v>
      </c>
      <c r="Q63" s="100">
        <v>2.9709084020509269</v>
      </c>
      <c r="R63" s="100">
        <v>5.4997891041274913</v>
      </c>
      <c r="S63" s="100">
        <v>4.1671478473439292</v>
      </c>
      <c r="T63" s="100">
        <v>4.4169798560991564</v>
      </c>
      <c r="U63" s="100">
        <v>5.6550097701166511</v>
      </c>
      <c r="V63" s="100">
        <v>5.0219402130450659</v>
      </c>
      <c r="W63" s="100">
        <v>-2.3889867967023619</v>
      </c>
      <c r="X63" s="100">
        <v>2.5921254000998313</v>
      </c>
      <c r="Y63" s="100">
        <v>13.355619612843256</v>
      </c>
      <c r="Z63" s="132"/>
    </row>
    <row r="64" spans="1:26" ht="11.45" customHeight="1" x14ac:dyDescent="0.2">
      <c r="A64" s="27" t="str">
        <f>IF(D64&lt;&gt;"",COUNTA($D$6:D64),"")</f>
        <v/>
      </c>
      <c r="B64" s="55" t="s">
        <v>45</v>
      </c>
      <c r="C64" s="112"/>
      <c r="D64" s="112"/>
      <c r="E64" s="112"/>
      <c r="F64" s="112"/>
      <c r="G64" s="112"/>
      <c r="H64" s="112"/>
      <c r="I64" s="112"/>
      <c r="J64" s="112"/>
      <c r="K64" s="112"/>
      <c r="L64" s="112"/>
      <c r="M64" s="100"/>
      <c r="N64" s="100"/>
      <c r="O64" s="100"/>
      <c r="P64" s="100"/>
      <c r="Q64" s="100"/>
      <c r="R64" s="100"/>
      <c r="S64" s="100"/>
      <c r="T64" s="100"/>
      <c r="U64" s="100"/>
      <c r="V64" s="100"/>
      <c r="W64" s="100"/>
      <c r="X64" s="100"/>
      <c r="Y64" s="100"/>
      <c r="Z64" s="132"/>
    </row>
    <row r="65" spans="1:26" ht="11.45" customHeight="1" x14ac:dyDescent="0.2">
      <c r="A65" s="27">
        <f>IF(D65&lt;&gt;"",COUNTA($D$6:D65),"")</f>
        <v>43</v>
      </c>
      <c r="B65" s="55" t="s">
        <v>98</v>
      </c>
      <c r="C65" s="100">
        <v>1.8565711719258582</v>
      </c>
      <c r="D65" s="100">
        <v>0.19348659003831417</v>
      </c>
      <c r="E65" s="100">
        <v>-1.9294811400058942</v>
      </c>
      <c r="F65" s="100">
        <v>-9.0993798841518175E-2</v>
      </c>
      <c r="G65" s="100">
        <v>0.37076650760491903</v>
      </c>
      <c r="H65" s="100">
        <v>-1.0557645191923817</v>
      </c>
      <c r="I65" s="100">
        <v>2.6774331793566177</v>
      </c>
      <c r="J65" s="100">
        <v>4.6948372298051719</v>
      </c>
      <c r="K65" s="100">
        <v>2.7962229591190351</v>
      </c>
      <c r="L65" s="100">
        <v>1.4593511787385585</v>
      </c>
      <c r="M65" s="100">
        <v>2.9338612851359751</v>
      </c>
      <c r="N65" s="100">
        <v>3.4605749150297402</v>
      </c>
      <c r="O65" s="100">
        <v>1.9778002877109953</v>
      </c>
      <c r="P65" s="100">
        <v>2.499558300814535</v>
      </c>
      <c r="Q65" s="100">
        <v>2.9231162207773207</v>
      </c>
      <c r="R65" s="100">
        <v>5.2582078892371449</v>
      </c>
      <c r="S65" s="100">
        <v>4.1128889597155176</v>
      </c>
      <c r="T65" s="100">
        <v>4.4948990520106564</v>
      </c>
      <c r="U65" s="100">
        <v>5.5946528207379389</v>
      </c>
      <c r="V65" s="100">
        <v>4.4950140584379961</v>
      </c>
      <c r="W65" s="100">
        <v>-2.8237830310018333</v>
      </c>
      <c r="X65" s="100">
        <v>1.9630362956907326</v>
      </c>
      <c r="Y65" s="100" t="s">
        <v>0</v>
      </c>
      <c r="Z65" s="132"/>
    </row>
    <row r="66" spans="1:26" ht="11.45" customHeight="1" x14ac:dyDescent="0.2">
      <c r="A66" s="27" t="str">
        <f>IF(D66&lt;&gt;"",COUNTA($D$6:D66),"")</f>
        <v/>
      </c>
      <c r="B66" s="55" t="s">
        <v>50</v>
      </c>
      <c r="C66" s="112"/>
      <c r="D66" s="112"/>
      <c r="E66" s="112"/>
      <c r="F66" s="112"/>
      <c r="G66" s="112"/>
      <c r="H66" s="112"/>
      <c r="I66" s="112"/>
      <c r="J66" s="112"/>
      <c r="K66" s="112"/>
      <c r="L66" s="112"/>
      <c r="M66" s="100"/>
      <c r="N66" s="100"/>
      <c r="O66" s="100"/>
      <c r="P66" s="100"/>
      <c r="Q66" s="100"/>
      <c r="R66" s="100"/>
      <c r="S66" s="100"/>
      <c r="T66" s="100"/>
      <c r="U66" s="100"/>
      <c r="V66" s="100"/>
      <c r="W66" s="100"/>
      <c r="X66" s="100"/>
      <c r="Y66" s="100"/>
      <c r="Z66" s="132"/>
    </row>
    <row r="67" spans="1:26" ht="11.45" customHeight="1" x14ac:dyDescent="0.2">
      <c r="A67" s="27">
        <f>IF(D67&lt;&gt;"",COUNTA($D$6:D67),"")</f>
        <v>44</v>
      </c>
      <c r="B67" s="57" t="s">
        <v>156</v>
      </c>
      <c r="C67" s="100">
        <v>3.4862202862416294</v>
      </c>
      <c r="D67" s="100">
        <v>-0.12409681191891872</v>
      </c>
      <c r="E67" s="100">
        <v>-4.2988617951043464</v>
      </c>
      <c r="F67" s="100">
        <v>-1.2513064453346492</v>
      </c>
      <c r="G67" s="100">
        <v>-2.9792876377627224</v>
      </c>
      <c r="H67" s="100">
        <v>0.81270538374128554</v>
      </c>
      <c r="I67" s="100">
        <v>4.1089595907668679</v>
      </c>
      <c r="J67" s="100">
        <v>3.5421843337974557</v>
      </c>
      <c r="K67" s="100">
        <v>3.0000995009058116</v>
      </c>
      <c r="L67" s="100">
        <v>-7.4995727187037176E-2</v>
      </c>
      <c r="M67" s="100">
        <v>2.4243745141211619</v>
      </c>
      <c r="N67" s="100">
        <v>3.0251292654238866</v>
      </c>
      <c r="O67" s="100">
        <v>0.47141299757625632</v>
      </c>
      <c r="P67" s="100">
        <v>2.4568311766232518</v>
      </c>
      <c r="Q67" s="100">
        <v>4.3388872592878922</v>
      </c>
      <c r="R67" s="100">
        <v>4.172235434727309</v>
      </c>
      <c r="S67" s="100">
        <v>3.4595281285611295</v>
      </c>
      <c r="T67" s="100">
        <v>4.4533578725785645</v>
      </c>
      <c r="U67" s="100">
        <v>4.8136474702414311</v>
      </c>
      <c r="V67" s="100">
        <v>3.9131822179333189</v>
      </c>
      <c r="W67" s="100">
        <v>-1.1602524020303799</v>
      </c>
      <c r="X67" s="100">
        <v>1.5868474328363555</v>
      </c>
      <c r="Y67" s="100" t="s">
        <v>0</v>
      </c>
      <c r="Z67" s="132"/>
    </row>
    <row r="68" spans="1:26" ht="11.45" customHeight="1" x14ac:dyDescent="0.2">
      <c r="A68" s="27">
        <f>IF(D68&lt;&gt;"",COUNTA($D$6:D68),"")</f>
        <v>45</v>
      </c>
      <c r="B68" s="57" t="s">
        <v>51</v>
      </c>
      <c r="C68" s="100">
        <v>-3.2207695328291459</v>
      </c>
      <c r="D68" s="100">
        <v>-1.9860011633780092</v>
      </c>
      <c r="E68" s="100">
        <v>-0.81828783558532425</v>
      </c>
      <c r="F68" s="100">
        <v>0.79942969992760438</v>
      </c>
      <c r="G68" s="100">
        <v>3.096383643765642</v>
      </c>
      <c r="H68" s="100">
        <v>-4.5025928650892659</v>
      </c>
      <c r="I68" s="100">
        <v>3.0572810631690865</v>
      </c>
      <c r="J68" s="100">
        <v>8.452050473945631</v>
      </c>
      <c r="K68" s="100">
        <v>1.7515895286470358</v>
      </c>
      <c r="L68" s="100">
        <v>2.1024876837617654</v>
      </c>
      <c r="M68" s="100">
        <v>2.5617848835780581</v>
      </c>
      <c r="N68" s="100">
        <v>3.4579748855640955</v>
      </c>
      <c r="O68" s="100">
        <v>3.6238319639117127</v>
      </c>
      <c r="P68" s="100">
        <v>-1.3397025971009873</v>
      </c>
      <c r="Q68" s="100">
        <v>1.9472640206752143</v>
      </c>
      <c r="R68" s="100">
        <v>4.2235818424044993</v>
      </c>
      <c r="S68" s="100">
        <v>4.3682350291200223</v>
      </c>
      <c r="T68" s="100">
        <v>3.8991559022892952</v>
      </c>
      <c r="U68" s="100">
        <v>6.6834040268823545</v>
      </c>
      <c r="V68" s="100">
        <v>5.6370755987670096</v>
      </c>
      <c r="W68" s="100">
        <v>-0.30636199867260833</v>
      </c>
      <c r="X68" s="100">
        <v>2.5537609865361675</v>
      </c>
      <c r="Y68" s="100" t="s">
        <v>0</v>
      </c>
      <c r="Z68" s="132"/>
    </row>
    <row r="69" spans="1:26" ht="11.45" customHeight="1" x14ac:dyDescent="0.2">
      <c r="A69" s="27">
        <f>IF(D69&lt;&gt;"",COUNTA($D$6:D69),"")</f>
        <v>46</v>
      </c>
      <c r="B69" s="57" t="s">
        <v>157</v>
      </c>
      <c r="C69" s="100">
        <v>5.543668293192078</v>
      </c>
      <c r="D69" s="100">
        <v>5.0619115314090282</v>
      </c>
      <c r="E69" s="100">
        <v>4.2063854696346032</v>
      </c>
      <c r="F69" s="100">
        <v>2.1101302435692122</v>
      </c>
      <c r="G69" s="100">
        <v>6.2041791220821159</v>
      </c>
      <c r="H69" s="100">
        <v>-1.0748508501282394</v>
      </c>
      <c r="I69" s="100">
        <v>-1.8162618055263196</v>
      </c>
      <c r="J69" s="100">
        <v>2.4967930279176298</v>
      </c>
      <c r="K69" s="100">
        <v>3.8330605393477</v>
      </c>
      <c r="L69" s="100">
        <v>4.9758008873847333</v>
      </c>
      <c r="M69" s="100">
        <v>4.9150598970452073</v>
      </c>
      <c r="N69" s="100">
        <v>4.6527898448003073</v>
      </c>
      <c r="O69" s="100">
        <v>3.6441333385766908</v>
      </c>
      <c r="P69" s="100">
        <v>8.1631190424998206</v>
      </c>
      <c r="Q69" s="100">
        <v>0.71755975117319659</v>
      </c>
      <c r="R69" s="100">
        <v>9.4151944944305779</v>
      </c>
      <c r="S69" s="100">
        <v>5.3779578709341989</v>
      </c>
      <c r="T69" s="100">
        <v>5.3445943753713001</v>
      </c>
      <c r="U69" s="100">
        <v>6.0920358117652054</v>
      </c>
      <c r="V69" s="100">
        <v>4.42984247491371</v>
      </c>
      <c r="W69" s="100">
        <v>-9.8790840525918231</v>
      </c>
      <c r="X69" s="100">
        <v>2.0979742486531334</v>
      </c>
      <c r="Y69" s="100" t="s">
        <v>0</v>
      </c>
      <c r="Z69" s="132"/>
    </row>
    <row r="70" spans="1:26" ht="11.45" customHeight="1" x14ac:dyDescent="0.2">
      <c r="A70" s="27">
        <f>IF(D70&lt;&gt;"",COUNTA($D$6:D70),"")</f>
        <v>47</v>
      </c>
      <c r="B70" s="55" t="s">
        <v>52</v>
      </c>
      <c r="C70" s="100">
        <v>5.106687551217286</v>
      </c>
      <c r="D70" s="100">
        <v>4.3026962477547714</v>
      </c>
      <c r="E70" s="100">
        <v>0.1856920161895052</v>
      </c>
      <c r="F70" s="100">
        <v>-3.3454694848982829</v>
      </c>
      <c r="G70" s="100">
        <v>-1.8929594805537437</v>
      </c>
      <c r="H70" s="100">
        <v>-3.1846816563332587</v>
      </c>
      <c r="I70" s="100">
        <v>4.309706290828661</v>
      </c>
      <c r="J70" s="100">
        <v>-1.5291794159925243</v>
      </c>
      <c r="K70" s="100">
        <v>-6.2720500782472612</v>
      </c>
      <c r="L70" s="100">
        <v>-8.737838141085577</v>
      </c>
      <c r="M70" s="100">
        <v>-6.201371122130567</v>
      </c>
      <c r="N70" s="100">
        <v>-4.9870019629688578</v>
      </c>
      <c r="O70" s="100">
        <v>-0.45918417621110647</v>
      </c>
      <c r="P70" s="100">
        <v>-0.47879097853524938</v>
      </c>
      <c r="Q70" s="100">
        <v>3.5546610787655335</v>
      </c>
      <c r="R70" s="100">
        <v>8.4325622348515168</v>
      </c>
      <c r="S70" s="100">
        <v>4.8065622951497362</v>
      </c>
      <c r="T70" s="100">
        <v>3.5048177156702542</v>
      </c>
      <c r="U70" s="100">
        <v>6.3683379606946486</v>
      </c>
      <c r="V70" s="100">
        <v>11.204116936557005</v>
      </c>
      <c r="W70" s="100">
        <v>2.4045066377638018</v>
      </c>
      <c r="X70" s="100">
        <v>9.1735429475425168</v>
      </c>
      <c r="Y70" s="100" t="s">
        <v>0</v>
      </c>
      <c r="Z70" s="132"/>
    </row>
    <row r="71" spans="1:26" ht="22.5" customHeight="1" x14ac:dyDescent="0.2">
      <c r="A71" s="27">
        <f>IF(D71&lt;&gt;"",COUNTA($D$6:D71),"")</f>
        <v>48</v>
      </c>
      <c r="B71" s="55" t="s">
        <v>138</v>
      </c>
      <c r="C71" s="100">
        <v>4.3059002355804594</v>
      </c>
      <c r="D71" s="100">
        <v>2.0459410574523047</v>
      </c>
      <c r="E71" s="100">
        <v>0.13300435426358626</v>
      </c>
      <c r="F71" s="100">
        <v>0.74900816707087337</v>
      </c>
      <c r="G71" s="100">
        <v>-1.8271997881004047</v>
      </c>
      <c r="H71" s="100">
        <v>2.271000786192209</v>
      </c>
      <c r="I71" s="100">
        <v>4.1302977520740143</v>
      </c>
      <c r="J71" s="100">
        <v>7.784150730247597</v>
      </c>
      <c r="K71" s="100">
        <v>4.0967972202179626</v>
      </c>
      <c r="L71" s="100">
        <v>3.9154835602069045</v>
      </c>
      <c r="M71" s="100">
        <v>2.0921627386110133</v>
      </c>
      <c r="N71" s="100">
        <v>1.4883138316710252</v>
      </c>
      <c r="O71" s="100">
        <v>3.6519519364653705</v>
      </c>
      <c r="P71" s="100">
        <v>3.8264470553895729</v>
      </c>
      <c r="Q71" s="100">
        <v>2.0434168680626215</v>
      </c>
      <c r="R71" s="100">
        <v>6.5913634835653232</v>
      </c>
      <c r="S71" s="100">
        <v>2.4484982700588005</v>
      </c>
      <c r="T71" s="100">
        <v>4.2988599827126768</v>
      </c>
      <c r="U71" s="100">
        <v>5.63515588520373</v>
      </c>
      <c r="V71" s="100">
        <v>5.1173363959939513</v>
      </c>
      <c r="W71" s="100">
        <v>-0.7558061638458794</v>
      </c>
      <c r="X71" s="100">
        <v>2.004268314545786</v>
      </c>
      <c r="Y71" s="100">
        <v>1.0040227543442342</v>
      </c>
      <c r="Z71" s="132"/>
    </row>
    <row r="72" spans="1:26" ht="11.45" customHeight="1" x14ac:dyDescent="0.2">
      <c r="A72" s="27" t="str">
        <f>IF(D72&lt;&gt;"",COUNTA($D$6:D72),"")</f>
        <v/>
      </c>
      <c r="B72" s="55" t="s">
        <v>45</v>
      </c>
      <c r="C72" s="112"/>
      <c r="D72" s="112"/>
      <c r="E72" s="112"/>
      <c r="F72" s="112"/>
      <c r="G72" s="112"/>
      <c r="H72" s="112"/>
      <c r="I72" s="112"/>
      <c r="J72" s="112"/>
      <c r="K72" s="112"/>
      <c r="L72" s="112"/>
      <c r="M72" s="100"/>
      <c r="N72" s="100"/>
      <c r="O72" s="100"/>
      <c r="P72" s="100"/>
      <c r="Q72" s="100"/>
      <c r="R72" s="100"/>
      <c r="S72" s="100"/>
      <c r="T72" s="100"/>
      <c r="U72" s="100"/>
      <c r="V72" s="100"/>
      <c r="W72" s="100"/>
      <c r="X72" s="100"/>
      <c r="Y72" s="100"/>
      <c r="Z72" s="132"/>
    </row>
    <row r="73" spans="1:26" ht="11.45" customHeight="1" x14ac:dyDescent="0.2">
      <c r="A73" s="27">
        <f>IF(D73&lt;&gt;"",COUNTA($D$6:D73),"")</f>
        <v>49</v>
      </c>
      <c r="B73" s="55" t="s">
        <v>53</v>
      </c>
      <c r="C73" s="100">
        <v>4.5960888927134649</v>
      </c>
      <c r="D73" s="100">
        <v>-0.29144744690391078</v>
      </c>
      <c r="E73" s="100">
        <v>9.5301551022428863E-2</v>
      </c>
      <c r="F73" s="100">
        <v>0.63329616951646506</v>
      </c>
      <c r="G73" s="100">
        <v>-2.4078867609233443</v>
      </c>
      <c r="H73" s="100">
        <v>-2.364684799623967</v>
      </c>
      <c r="I73" s="100">
        <v>-2.7247815854798674</v>
      </c>
      <c r="J73" s="100">
        <v>3.9645873793379245</v>
      </c>
      <c r="K73" s="100">
        <v>1.9290151333224241</v>
      </c>
      <c r="L73" s="100">
        <v>3.2566906018831259</v>
      </c>
      <c r="M73" s="100">
        <v>-4.1831567214809553</v>
      </c>
      <c r="N73" s="100">
        <v>-4.9634270469157968</v>
      </c>
      <c r="O73" s="100">
        <v>3.5702406769288082</v>
      </c>
      <c r="P73" s="100">
        <v>2.4818071461144688</v>
      </c>
      <c r="Q73" s="100">
        <v>-2.3951733027486521</v>
      </c>
      <c r="R73" s="100">
        <v>-0.90816470678886829</v>
      </c>
      <c r="S73" s="100">
        <v>6.1127995109760393E-2</v>
      </c>
      <c r="T73" s="100">
        <v>-6.9496552587610037</v>
      </c>
      <c r="U73" s="100">
        <v>-2.5442406020619321</v>
      </c>
      <c r="V73" s="100">
        <v>0.64439339657450279</v>
      </c>
      <c r="W73" s="100">
        <v>2.6585176635319496</v>
      </c>
      <c r="X73" s="100">
        <v>0.78243078851328929</v>
      </c>
      <c r="Y73" s="100" t="s">
        <v>0</v>
      </c>
      <c r="Z73" s="132"/>
    </row>
    <row r="74" spans="1:26" ht="11.45" customHeight="1" x14ac:dyDescent="0.2">
      <c r="A74" s="27">
        <f>IF(D74&lt;&gt;"",COUNTA($D$6:D74),"")</f>
        <v>50</v>
      </c>
      <c r="B74" s="55" t="s">
        <v>54</v>
      </c>
      <c r="C74" s="100">
        <v>-1.595465551262655</v>
      </c>
      <c r="D74" s="100">
        <v>-0.12941976286557183</v>
      </c>
      <c r="E74" s="100">
        <v>-2.1052500101484166</v>
      </c>
      <c r="F74" s="100">
        <v>-4.8078978006730351</v>
      </c>
      <c r="G74" s="100">
        <v>-4.091719386660948</v>
      </c>
      <c r="H74" s="100">
        <v>5.1809615646650666</v>
      </c>
      <c r="I74" s="100">
        <v>-1.6997176548746056</v>
      </c>
      <c r="J74" s="100">
        <v>1.7676298351316007</v>
      </c>
      <c r="K74" s="100">
        <v>0.50138794809472575</v>
      </c>
      <c r="L74" s="100">
        <v>7.6551008676001242</v>
      </c>
      <c r="M74" s="100">
        <v>-10.269024441143614</v>
      </c>
      <c r="N74" s="100">
        <v>1.7412093042345143</v>
      </c>
      <c r="O74" s="100">
        <v>-0.65652796546925107</v>
      </c>
      <c r="P74" s="100">
        <v>-4.6277591101816791</v>
      </c>
      <c r="Q74" s="100">
        <v>1.2588479483403998</v>
      </c>
      <c r="R74" s="100">
        <v>6.7605021847067031</v>
      </c>
      <c r="S74" s="100">
        <v>0.35675955981055968</v>
      </c>
      <c r="T74" s="100">
        <v>3.605931177928797</v>
      </c>
      <c r="U74" s="100">
        <v>3.7837752525252526</v>
      </c>
      <c r="V74" s="100">
        <v>2.1892593076976889</v>
      </c>
      <c r="W74" s="100">
        <v>5.482982871259134</v>
      </c>
      <c r="X74" s="100">
        <v>4.1463627975745396</v>
      </c>
      <c r="Y74" s="100" t="s">
        <v>0</v>
      </c>
      <c r="Z74" s="132"/>
    </row>
    <row r="75" spans="1:26" ht="11.45" customHeight="1" x14ac:dyDescent="0.2">
      <c r="A75" s="27">
        <f>IF(D75&lt;&gt;"",COUNTA($D$6:D75),"")</f>
        <v>51</v>
      </c>
      <c r="B75" s="55" t="s">
        <v>97</v>
      </c>
      <c r="C75" s="100">
        <v>6.2388724757342953</v>
      </c>
      <c r="D75" s="100">
        <v>3.9120458696459552</v>
      </c>
      <c r="E75" s="100">
        <v>0.85279348864900428</v>
      </c>
      <c r="F75" s="100">
        <v>2.4949972862523193</v>
      </c>
      <c r="G75" s="100">
        <v>-0.91840195218436627</v>
      </c>
      <c r="H75" s="100">
        <v>3.5868111359796853</v>
      </c>
      <c r="I75" s="100">
        <v>8.6940991768031832</v>
      </c>
      <c r="J75" s="100">
        <v>10.764009184345854</v>
      </c>
      <c r="K75" s="100">
        <v>5.7089018175908199</v>
      </c>
      <c r="L75" s="100">
        <v>3.3237676473851736</v>
      </c>
      <c r="M75" s="100">
        <v>7.1006332481234882</v>
      </c>
      <c r="N75" s="100">
        <v>3.4462691086204571</v>
      </c>
      <c r="O75" s="100">
        <v>4.4872623328442511</v>
      </c>
      <c r="P75" s="100">
        <v>5.7220708446866482</v>
      </c>
      <c r="Q75" s="100">
        <v>3.3887107208236413</v>
      </c>
      <c r="R75" s="100">
        <v>8.508176351816104</v>
      </c>
      <c r="S75" s="100">
        <v>3.3393281264857051</v>
      </c>
      <c r="T75" s="100">
        <v>6.9814253432165998</v>
      </c>
      <c r="U75" s="100">
        <v>7.5367001897261199</v>
      </c>
      <c r="V75" s="100">
        <v>6.3392815294599751</v>
      </c>
      <c r="W75" s="100">
        <v>-2.1871375865142153</v>
      </c>
      <c r="X75" s="100">
        <v>1.9096570529939858</v>
      </c>
      <c r="Y75" s="100" t="s">
        <v>0</v>
      </c>
      <c r="Z75" s="132"/>
    </row>
    <row r="76" spans="1:26" ht="11.45" customHeight="1" x14ac:dyDescent="0.2">
      <c r="A76" s="27" t="str">
        <f>IF(D76&lt;&gt;"",COUNTA($D$6:D76),"")</f>
        <v/>
      </c>
      <c r="B76" s="55" t="s">
        <v>50</v>
      </c>
      <c r="C76" s="112"/>
      <c r="D76" s="112"/>
      <c r="E76" s="112"/>
      <c r="F76" s="112"/>
      <c r="G76" s="112"/>
      <c r="H76" s="112"/>
      <c r="I76" s="112"/>
      <c r="J76" s="112"/>
      <c r="K76" s="112"/>
      <c r="L76" s="112"/>
      <c r="M76" s="100"/>
      <c r="N76" s="100"/>
      <c r="O76" s="100"/>
      <c r="P76" s="100"/>
      <c r="Q76" s="100"/>
      <c r="R76" s="100"/>
      <c r="S76" s="100"/>
      <c r="T76" s="100"/>
      <c r="U76" s="100"/>
      <c r="V76" s="100"/>
      <c r="W76" s="100"/>
      <c r="X76" s="100"/>
      <c r="Y76" s="100"/>
      <c r="Z76" s="132"/>
    </row>
    <row r="77" spans="1:26" ht="22.5" customHeight="1" x14ac:dyDescent="0.2">
      <c r="A77" s="27">
        <f>IF(D77&lt;&gt;"",COUNTA($D$6:D77),"")</f>
        <v>52</v>
      </c>
      <c r="B77" s="55" t="s">
        <v>96</v>
      </c>
      <c r="C77" s="100">
        <v>6.8384819463850341</v>
      </c>
      <c r="D77" s="100">
        <v>6.7017705487430375</v>
      </c>
      <c r="E77" s="100">
        <v>2.5684094568677414</v>
      </c>
      <c r="F77" s="100">
        <v>2.8703226633575469</v>
      </c>
      <c r="G77" s="100">
        <v>-0.88014879993604045</v>
      </c>
      <c r="H77" s="100">
        <v>2.4183561630836534</v>
      </c>
      <c r="I77" s="100">
        <v>6.3534235152413601</v>
      </c>
      <c r="J77" s="100">
        <v>8.7548922027489979</v>
      </c>
      <c r="K77" s="100">
        <v>6.6018219795052335</v>
      </c>
      <c r="L77" s="100">
        <v>6.0113128929783795</v>
      </c>
      <c r="M77" s="100">
        <v>7.9163654148768767</v>
      </c>
      <c r="N77" s="100">
        <v>2.8557353629399738</v>
      </c>
      <c r="O77" s="100">
        <v>5.1647892000970659</v>
      </c>
      <c r="P77" s="100">
        <v>6.7427022119937394</v>
      </c>
      <c r="Q77" s="100">
        <v>1.1548148811834862</v>
      </c>
      <c r="R77" s="100">
        <v>5.8349724363561721</v>
      </c>
      <c r="S77" s="100">
        <v>2.7623494716146473</v>
      </c>
      <c r="T77" s="100">
        <v>5.7216062381796347</v>
      </c>
      <c r="U77" s="100">
        <v>10.11923176155115</v>
      </c>
      <c r="V77" s="100">
        <v>8.6232588920868416</v>
      </c>
      <c r="W77" s="100">
        <v>0.37577882615118047</v>
      </c>
      <c r="X77" s="100">
        <v>4.9168407320011696</v>
      </c>
      <c r="Y77" s="100" t="s">
        <v>0</v>
      </c>
      <c r="Z77" s="132"/>
    </row>
    <row r="78" spans="1:26" ht="22.5" customHeight="1" x14ac:dyDescent="0.2">
      <c r="A78" s="27">
        <f>IF(D78&lt;&gt;"",COUNTA($D$6:D78),"")</f>
        <v>53</v>
      </c>
      <c r="B78" s="55" t="s">
        <v>104</v>
      </c>
      <c r="C78" s="100">
        <v>5.8679330128973444</v>
      </c>
      <c r="D78" s="100">
        <v>2.1704027277129621</v>
      </c>
      <c r="E78" s="100">
        <v>-0.26577976353203997</v>
      </c>
      <c r="F78" s="100">
        <v>2.2433329332498566</v>
      </c>
      <c r="G78" s="100">
        <v>-0.94420886813913751</v>
      </c>
      <c r="H78" s="100">
        <v>4.3756015611362278</v>
      </c>
      <c r="I78" s="100">
        <v>10.244591776769536</v>
      </c>
      <c r="J78" s="100">
        <v>12.047899324571647</v>
      </c>
      <c r="K78" s="100">
        <v>5.1550668760061216</v>
      </c>
      <c r="L78" s="100">
        <v>1.6338796135955038</v>
      </c>
      <c r="M78" s="100">
        <v>6.5656213462016773</v>
      </c>
      <c r="N78" s="100">
        <v>3.8384900375941902</v>
      </c>
      <c r="O78" s="100">
        <v>4.0415211975313312</v>
      </c>
      <c r="P78" s="100">
        <v>5.0433537828181931</v>
      </c>
      <c r="Q78" s="100">
        <v>4.898277702976082</v>
      </c>
      <c r="R78" s="100">
        <v>10.250142693933194</v>
      </c>
      <c r="S78" s="100">
        <v>3.7002535365060161</v>
      </c>
      <c r="T78" s="100">
        <v>7.7623697316702795</v>
      </c>
      <c r="U78" s="100">
        <v>5.9661414723090607</v>
      </c>
      <c r="V78" s="100">
        <v>4.8958493420715605</v>
      </c>
      <c r="W78" s="100">
        <v>-3.8644098185070739</v>
      </c>
      <c r="X78" s="100">
        <v>-0.1451630300520875</v>
      </c>
      <c r="Y78" s="100" t="s">
        <v>0</v>
      </c>
      <c r="Z78" s="132"/>
    </row>
    <row r="79" spans="1:26" ht="22.5" customHeight="1" x14ac:dyDescent="0.2">
      <c r="A79" s="27">
        <f>IF(D79&lt;&gt;"",COUNTA($D$6:D79),"")</f>
        <v>54</v>
      </c>
      <c r="B79" s="55" t="s">
        <v>139</v>
      </c>
      <c r="C79" s="100">
        <v>2.3928282638276457</v>
      </c>
      <c r="D79" s="100">
        <v>1.7500655363106949</v>
      </c>
      <c r="E79" s="100">
        <v>3.3932975544029818</v>
      </c>
      <c r="F79" s="100">
        <v>1.2610003553451234</v>
      </c>
      <c r="G79" s="100">
        <v>4.3378585732126662E-2</v>
      </c>
      <c r="H79" s="100">
        <v>1.134615807052211</v>
      </c>
      <c r="I79" s="100">
        <v>-1.2136652338664715</v>
      </c>
      <c r="J79" s="100">
        <v>0.34463765570769617</v>
      </c>
      <c r="K79" s="100">
        <v>3.2686536168388334</v>
      </c>
      <c r="L79" s="100">
        <v>4.1269537511102321</v>
      </c>
      <c r="M79" s="100">
        <v>2.8368699514739268</v>
      </c>
      <c r="N79" s="100">
        <v>2.604584934781569</v>
      </c>
      <c r="O79" s="100">
        <v>4.3942149652888567</v>
      </c>
      <c r="P79" s="100">
        <v>1.5089960398972486</v>
      </c>
      <c r="Q79" s="100">
        <v>4.3512755938269301</v>
      </c>
      <c r="R79" s="100">
        <v>4.1421255065029605</v>
      </c>
      <c r="S79" s="100">
        <v>5.0361672508777051</v>
      </c>
      <c r="T79" s="100">
        <v>4.0282111657927153</v>
      </c>
      <c r="U79" s="100">
        <v>3.3148198056719882</v>
      </c>
      <c r="V79" s="100">
        <v>5.1259651296343796</v>
      </c>
      <c r="W79" s="100">
        <v>4.1524296091434945</v>
      </c>
      <c r="X79" s="100">
        <v>3.6698459104743772</v>
      </c>
      <c r="Y79" s="100">
        <v>6.7362940604990769</v>
      </c>
      <c r="Z79" s="132"/>
    </row>
    <row r="80" spans="1:26" ht="11.45" customHeight="1" x14ac:dyDescent="0.2">
      <c r="A80" s="27" t="str">
        <f>IF(D80&lt;&gt;"",COUNTA($D$6:D80),"")</f>
        <v/>
      </c>
      <c r="B80" s="55" t="s">
        <v>45</v>
      </c>
      <c r="C80" s="112"/>
      <c r="D80" s="112"/>
      <c r="E80" s="112"/>
      <c r="F80" s="112"/>
      <c r="G80" s="112"/>
      <c r="H80" s="112"/>
      <c r="I80" s="112"/>
      <c r="J80" s="112"/>
      <c r="K80" s="112"/>
      <c r="L80" s="112"/>
      <c r="M80" s="100"/>
      <c r="N80" s="100"/>
      <c r="O80" s="100"/>
      <c r="P80" s="100"/>
      <c r="Q80" s="100"/>
      <c r="R80" s="100"/>
      <c r="S80" s="100"/>
      <c r="T80" s="100"/>
      <c r="U80" s="100"/>
      <c r="V80" s="100"/>
      <c r="W80" s="100"/>
      <c r="X80" s="100"/>
      <c r="Y80" s="100"/>
      <c r="Z80" s="132"/>
    </row>
    <row r="81" spans="1:26" ht="22.5" customHeight="1" x14ac:dyDescent="0.2">
      <c r="A81" s="27">
        <f>IF(D81&lt;&gt;"",COUNTA($D$6:D81),"")</f>
        <v>55</v>
      </c>
      <c r="B81" s="55" t="s">
        <v>143</v>
      </c>
      <c r="C81" s="100">
        <v>2.3980439277730499</v>
      </c>
      <c r="D81" s="100">
        <v>3.0031415502647172</v>
      </c>
      <c r="E81" s="100">
        <v>4.0856484281081729</v>
      </c>
      <c r="F81" s="100">
        <v>1.8806427896775586</v>
      </c>
      <c r="G81" s="100">
        <v>0.91163844807080763</v>
      </c>
      <c r="H81" s="100">
        <v>1.8242721184438813</v>
      </c>
      <c r="I81" s="100">
        <v>-0.90764677035440733</v>
      </c>
      <c r="J81" s="100">
        <v>0.58183572775289061</v>
      </c>
      <c r="K81" s="100">
        <v>3.6395169448561107</v>
      </c>
      <c r="L81" s="100">
        <v>4.5810555246303908</v>
      </c>
      <c r="M81" s="100">
        <v>2.9027076475790219</v>
      </c>
      <c r="N81" s="100">
        <v>3.0125635431856259</v>
      </c>
      <c r="O81" s="100">
        <v>4.4102136972514723</v>
      </c>
      <c r="P81" s="100">
        <v>1.6871619677566447</v>
      </c>
      <c r="Q81" s="100">
        <v>4.1554177596365207</v>
      </c>
      <c r="R81" s="100">
        <v>4.40707296110401</v>
      </c>
      <c r="S81" s="100">
        <v>5.1070129712763617</v>
      </c>
      <c r="T81" s="100">
        <v>3.991265194057088</v>
      </c>
      <c r="U81" s="100">
        <v>3.4742598126427775</v>
      </c>
      <c r="V81" s="100">
        <v>5.4020339303998774</v>
      </c>
      <c r="W81" s="100">
        <v>4.6314954653543499</v>
      </c>
      <c r="X81" s="100">
        <v>3.9121304113757795</v>
      </c>
      <c r="Y81" s="100" t="s">
        <v>0</v>
      </c>
    </row>
    <row r="82" spans="1:26" ht="11.45" customHeight="1" x14ac:dyDescent="0.2">
      <c r="A82" s="27" t="str">
        <f>IF(D82&lt;&gt;"",COUNTA($D$6:D82),"")</f>
        <v/>
      </c>
      <c r="B82" s="55" t="s">
        <v>50</v>
      </c>
      <c r="C82" s="112"/>
      <c r="D82" s="112"/>
      <c r="E82" s="112"/>
      <c r="F82" s="112"/>
      <c r="G82" s="112"/>
      <c r="H82" s="112"/>
      <c r="I82" s="112"/>
      <c r="J82" s="112"/>
      <c r="K82" s="112"/>
      <c r="L82" s="112"/>
      <c r="M82" s="100"/>
      <c r="N82" s="100"/>
      <c r="O82" s="100"/>
      <c r="P82" s="100"/>
      <c r="Q82" s="100"/>
      <c r="R82" s="100"/>
      <c r="S82" s="100"/>
      <c r="T82" s="100"/>
      <c r="U82" s="100"/>
      <c r="V82" s="100"/>
      <c r="W82" s="100"/>
      <c r="X82" s="100"/>
      <c r="Y82" s="100"/>
    </row>
    <row r="83" spans="1:26" ht="22.5" customHeight="1" x14ac:dyDescent="0.2">
      <c r="A83" s="27">
        <f>IF(D83&lt;&gt;"",COUNTA($D$6:D83),"")</f>
        <v>56</v>
      </c>
      <c r="B83" s="55" t="s">
        <v>144</v>
      </c>
      <c r="C83" s="100">
        <v>2.567652435394288</v>
      </c>
      <c r="D83" s="100">
        <v>3.9767644601856933</v>
      </c>
      <c r="E83" s="100">
        <v>5.2352826997199342</v>
      </c>
      <c r="F83" s="100">
        <v>3.321145410494696</v>
      </c>
      <c r="G83" s="100">
        <v>0.29915434787204448</v>
      </c>
      <c r="H83" s="100">
        <v>0.49207389004015412</v>
      </c>
      <c r="I83" s="100">
        <v>-1.0799716348890864</v>
      </c>
      <c r="J83" s="100">
        <v>0.8426080462404556</v>
      </c>
      <c r="K83" s="100">
        <v>3.2029975766673888</v>
      </c>
      <c r="L83" s="100">
        <v>3.8584102620156533</v>
      </c>
      <c r="M83" s="100">
        <v>2.4343856742963723</v>
      </c>
      <c r="N83" s="100">
        <v>2.5618344483109974</v>
      </c>
      <c r="O83" s="100">
        <v>0.44531317148928728</v>
      </c>
      <c r="P83" s="100">
        <v>1.7706410784127138</v>
      </c>
      <c r="Q83" s="100">
        <v>3.8812570254587984</v>
      </c>
      <c r="R83" s="100">
        <v>1.4928005849960786</v>
      </c>
      <c r="S83" s="100">
        <v>2.0358506837501542</v>
      </c>
      <c r="T83" s="100">
        <v>2.228464056092418</v>
      </c>
      <c r="U83" s="100">
        <v>2.206961314838864</v>
      </c>
      <c r="V83" s="100">
        <v>3.5909851484982513</v>
      </c>
      <c r="W83" s="100">
        <v>4.2490856719414829</v>
      </c>
      <c r="X83" s="100">
        <v>3.0980172975916651</v>
      </c>
      <c r="Y83" s="100" t="s">
        <v>0</v>
      </c>
      <c r="Z83" s="132"/>
    </row>
    <row r="84" spans="1:26" ht="11.45" customHeight="1" x14ac:dyDescent="0.2">
      <c r="A84" s="27">
        <f>IF(D84&lt;&gt;"",COUNTA($D$6:D84),"")</f>
        <v>57</v>
      </c>
      <c r="B84" s="55" t="s">
        <v>145</v>
      </c>
      <c r="C84" s="100">
        <v>3.1923704740332925</v>
      </c>
      <c r="D84" s="100">
        <v>2.518362393817462</v>
      </c>
      <c r="E84" s="100">
        <v>2.0004610218486976</v>
      </c>
      <c r="F84" s="100">
        <v>-0.43406383100013846</v>
      </c>
      <c r="G84" s="100">
        <v>0.83135667157424065</v>
      </c>
      <c r="H84" s="100">
        <v>3.0128768884559562</v>
      </c>
      <c r="I84" s="100">
        <v>-1.0618897595425383</v>
      </c>
      <c r="J84" s="100">
        <v>-4.119439810838327</v>
      </c>
      <c r="K84" s="100">
        <v>0.61939850414638664</v>
      </c>
      <c r="L84" s="100">
        <v>1.4479392251899212</v>
      </c>
      <c r="M84" s="100">
        <v>-2.3470955421178075</v>
      </c>
      <c r="N84" s="100">
        <v>-1.7817772247579247</v>
      </c>
      <c r="O84" s="100">
        <v>8.1800915988248448</v>
      </c>
      <c r="P84" s="100">
        <v>0.35380370001469558</v>
      </c>
      <c r="Q84" s="100">
        <v>4.8514408145307621</v>
      </c>
      <c r="R84" s="100">
        <v>5.1392459749452835</v>
      </c>
      <c r="S84" s="100">
        <v>8.2001193745059275</v>
      </c>
      <c r="T84" s="100">
        <v>1.3953539128892769</v>
      </c>
      <c r="U84" s="100">
        <v>4.7203946837374842</v>
      </c>
      <c r="V84" s="100">
        <v>5.098362450071094</v>
      </c>
      <c r="W84" s="100">
        <v>2.9393731371306533</v>
      </c>
      <c r="X84" s="100">
        <v>1.3178337653282188</v>
      </c>
      <c r="Y84" s="100" t="s">
        <v>0</v>
      </c>
      <c r="Z84" s="132"/>
    </row>
    <row r="85" spans="1:26" ht="11.45" customHeight="1" x14ac:dyDescent="0.2">
      <c r="A85" s="27">
        <f>IF(D85&lt;&gt;"",COUNTA($D$6:D85),"")</f>
        <v>58</v>
      </c>
      <c r="B85" s="55" t="s">
        <v>146</v>
      </c>
      <c r="C85" s="100">
        <v>1.4873032386818632</v>
      </c>
      <c r="D85" s="100">
        <v>1.8916674683123715</v>
      </c>
      <c r="E85" s="100">
        <v>4.0053658186232832</v>
      </c>
      <c r="F85" s="100">
        <v>1.4662771296632502</v>
      </c>
      <c r="G85" s="100">
        <v>1.9780841015057917</v>
      </c>
      <c r="H85" s="100">
        <v>3.0210360036706039</v>
      </c>
      <c r="I85" s="100">
        <v>-0.51443575587105617</v>
      </c>
      <c r="J85" s="100">
        <v>3.8971500649323709</v>
      </c>
      <c r="K85" s="100">
        <v>6.5072463914618233</v>
      </c>
      <c r="L85" s="100">
        <v>7.8041597381988259</v>
      </c>
      <c r="M85" s="100">
        <v>6.9748615684898674</v>
      </c>
      <c r="N85" s="100">
        <v>6.4655706296198296</v>
      </c>
      <c r="O85" s="100">
        <v>7.5185755498455515</v>
      </c>
      <c r="P85" s="100">
        <v>2.3193272840084003</v>
      </c>
      <c r="Q85" s="100">
        <v>4.1119102334701303</v>
      </c>
      <c r="R85" s="100">
        <v>7.5326108414280437</v>
      </c>
      <c r="S85" s="100">
        <v>6.9675792771733143</v>
      </c>
      <c r="T85" s="100">
        <v>7.3059320542158073</v>
      </c>
      <c r="U85" s="100">
        <v>4.1553957070562086</v>
      </c>
      <c r="V85" s="100">
        <v>7.400162588437321</v>
      </c>
      <c r="W85" s="100">
        <v>5.8526905659169159</v>
      </c>
      <c r="X85" s="100">
        <v>5.9602373769395625</v>
      </c>
      <c r="Y85" s="100" t="s">
        <v>0</v>
      </c>
      <c r="Z85" s="132"/>
    </row>
    <row r="86" spans="1:26" ht="11.45" customHeight="1" x14ac:dyDescent="0.2">
      <c r="A86" s="27">
        <f>IF(D86&lt;&gt;"",COUNTA($D$6:D86),"")</f>
        <v>59</v>
      </c>
      <c r="B86" s="55" t="s">
        <v>147</v>
      </c>
      <c r="C86" s="100">
        <v>2.3618720469981298</v>
      </c>
      <c r="D86" s="100">
        <v>-5.6898693780691287</v>
      </c>
      <c r="E86" s="100">
        <v>-1.0963276588276589</v>
      </c>
      <c r="F86" s="100">
        <v>-2.9676660918169873</v>
      </c>
      <c r="G86" s="100">
        <v>-6.178008197264683</v>
      </c>
      <c r="H86" s="100">
        <v>-4.1804274229996601</v>
      </c>
      <c r="I86" s="100">
        <v>-3.7198829836871328</v>
      </c>
      <c r="J86" s="100">
        <v>-1.6546986787235671</v>
      </c>
      <c r="K86" s="100">
        <v>7.1566006549699426E-2</v>
      </c>
      <c r="L86" s="100">
        <v>7.2722393666979732E-2</v>
      </c>
      <c r="M86" s="100">
        <v>2.2225886984106555</v>
      </c>
      <c r="N86" s="100">
        <v>-1.2272779141128434</v>
      </c>
      <c r="O86" s="100">
        <v>4.2374997012198197</v>
      </c>
      <c r="P86" s="100">
        <v>-0.23911650464410877</v>
      </c>
      <c r="Q86" s="100">
        <v>6.3100820333650027</v>
      </c>
      <c r="R86" s="100">
        <v>1.5460474949249858</v>
      </c>
      <c r="S86" s="100">
        <v>4.3224297683529675</v>
      </c>
      <c r="T86" s="100">
        <v>4.403223867870401</v>
      </c>
      <c r="U86" s="100">
        <v>1.7028416897003003</v>
      </c>
      <c r="V86" s="100">
        <v>2.2862262583374804</v>
      </c>
      <c r="W86" s="100">
        <v>-0.92551702105668676</v>
      </c>
      <c r="X86" s="100">
        <v>0.95766182145423817</v>
      </c>
      <c r="Y86" s="100" t="s">
        <v>0</v>
      </c>
      <c r="Z86" s="132"/>
    </row>
    <row r="87" spans="1:26" ht="11.45" customHeight="1" x14ac:dyDescent="0.2">
      <c r="A87" s="27" t="str">
        <f>IF(D87&lt;&gt;"",COUNTA($D$6:D87),"")</f>
        <v/>
      </c>
      <c r="B87" s="55" t="s">
        <v>50</v>
      </c>
      <c r="C87" s="112"/>
      <c r="D87" s="112"/>
      <c r="E87" s="112"/>
      <c r="F87" s="112"/>
      <c r="G87" s="112"/>
      <c r="H87" s="112"/>
      <c r="I87" s="112"/>
      <c r="J87" s="112"/>
      <c r="K87" s="112"/>
      <c r="L87" s="112"/>
      <c r="M87" s="100"/>
      <c r="N87" s="100"/>
      <c r="O87" s="100"/>
      <c r="P87" s="100"/>
      <c r="Q87" s="100"/>
      <c r="R87" s="100"/>
      <c r="S87" s="100"/>
      <c r="T87" s="100"/>
      <c r="U87" s="100"/>
      <c r="V87" s="100"/>
      <c r="W87" s="100"/>
      <c r="X87" s="100"/>
      <c r="Y87" s="100"/>
      <c r="Z87" s="132"/>
    </row>
    <row r="88" spans="1:26" ht="11.45" customHeight="1" x14ac:dyDescent="0.2">
      <c r="A88" s="27">
        <f>IF(D88&lt;&gt;"",COUNTA($D$6:D88),"")</f>
        <v>60</v>
      </c>
      <c r="B88" s="55" t="s">
        <v>148</v>
      </c>
      <c r="C88" s="100">
        <v>6.1290638003527365</v>
      </c>
      <c r="D88" s="100">
        <v>-0.81146285117607519</v>
      </c>
      <c r="E88" s="100">
        <v>0.56661609437409044</v>
      </c>
      <c r="F88" s="100">
        <v>-4.1759031198686367</v>
      </c>
      <c r="G88" s="100">
        <v>-10.120915487678188</v>
      </c>
      <c r="H88" s="100">
        <v>1.6169969375960724</v>
      </c>
      <c r="I88" s="100">
        <v>-0.73367886989219577</v>
      </c>
      <c r="J88" s="100">
        <v>5.86713498741913E-2</v>
      </c>
      <c r="K88" s="100">
        <v>2.1396582528551078</v>
      </c>
      <c r="L88" s="100">
        <v>-4.6500965157989231</v>
      </c>
      <c r="M88" s="100">
        <v>3.1207318748636221</v>
      </c>
      <c r="N88" s="100">
        <v>-0.41654094679796394</v>
      </c>
      <c r="O88" s="100">
        <v>7.2737217373511616</v>
      </c>
      <c r="P88" s="100">
        <v>-0.19000876681375839</v>
      </c>
      <c r="Q88" s="100">
        <v>0.49356672706090754</v>
      </c>
      <c r="R88" s="100">
        <v>0.78187855648688576</v>
      </c>
      <c r="S88" s="100">
        <v>0.33238745636507466</v>
      </c>
      <c r="T88" s="100">
        <v>2.949388422339402</v>
      </c>
      <c r="U88" s="100">
        <v>5.7361067685919345</v>
      </c>
      <c r="V88" s="100">
        <v>6.4246580348925679</v>
      </c>
      <c r="W88" s="100">
        <v>-5.9072546656759846</v>
      </c>
      <c r="X88" s="100">
        <v>1.8779280415134905</v>
      </c>
      <c r="Y88" s="100" t="s">
        <v>0</v>
      </c>
      <c r="Z88" s="132"/>
    </row>
    <row r="89" spans="1:26" ht="11.45" customHeight="1" x14ac:dyDescent="0.2">
      <c r="A89" s="27">
        <f>IF(D89&lt;&gt;"",COUNTA($D$6:D89),"")</f>
        <v>61</v>
      </c>
      <c r="B89" s="55" t="s">
        <v>149</v>
      </c>
      <c r="C89" s="100">
        <v>0.34657227051170375</v>
      </c>
      <c r="D89" s="100">
        <v>-8.4090573286052006</v>
      </c>
      <c r="E89" s="100">
        <v>-2.4372702035987714</v>
      </c>
      <c r="F89" s="100">
        <v>-2.9769819562236903</v>
      </c>
      <c r="G89" s="100">
        <v>-4.860430602303552</v>
      </c>
      <c r="H89" s="100">
        <v>-6.7444138638802071</v>
      </c>
      <c r="I89" s="100">
        <v>-5.1764776501660732</v>
      </c>
      <c r="J89" s="100">
        <v>-2.8250149290264588</v>
      </c>
      <c r="K89" s="100">
        <v>-0.84252401084858231</v>
      </c>
      <c r="L89" s="100">
        <v>2.4005728789136325</v>
      </c>
      <c r="M89" s="100">
        <v>1.7833504062206615</v>
      </c>
      <c r="N89" s="100">
        <v>-2.274436801122826</v>
      </c>
      <c r="O89" s="100">
        <v>2.7870406800869461</v>
      </c>
      <c r="P89" s="100">
        <v>-0.89169176706827313</v>
      </c>
      <c r="Q89" s="100">
        <v>9.743002045093359</v>
      </c>
      <c r="R89" s="100">
        <v>0.68579428863746938</v>
      </c>
      <c r="S89" s="100">
        <v>6.0968738241265825</v>
      </c>
      <c r="T89" s="100">
        <v>4.9965164447212889</v>
      </c>
      <c r="U89" s="100">
        <v>-0.78855185255674953</v>
      </c>
      <c r="V89" s="100">
        <v>-1.4290849639315477</v>
      </c>
      <c r="W89" s="100">
        <v>0.96396442203337229</v>
      </c>
      <c r="X89" s="100">
        <v>-1.1341475485846164</v>
      </c>
      <c r="Y89" s="100" t="s">
        <v>0</v>
      </c>
      <c r="Z89" s="132"/>
    </row>
    <row r="90" spans="1:26" ht="11.45" customHeight="1" x14ac:dyDescent="0.2">
      <c r="A90" s="27">
        <f>IF(D90&lt;&gt;"",COUNTA($D$6:D90),"")</f>
        <v>62</v>
      </c>
      <c r="B90" s="55" t="s">
        <v>150</v>
      </c>
      <c r="C90" s="100">
        <v>15.10569653777628</v>
      </c>
      <c r="D90" s="100">
        <v>8.4128179384203481</v>
      </c>
      <c r="E90" s="100">
        <v>11.043797028747829</v>
      </c>
      <c r="F90" s="100">
        <v>9.4936928797303395</v>
      </c>
      <c r="G90" s="100">
        <v>5.3191151734425084</v>
      </c>
      <c r="H90" s="100">
        <v>-6.756064486967003</v>
      </c>
      <c r="I90" s="100">
        <v>-4.8831722845231553</v>
      </c>
      <c r="J90" s="100">
        <v>2.4055449850502852</v>
      </c>
      <c r="K90" s="100">
        <v>-3.3974784339747846</v>
      </c>
      <c r="L90" s="100">
        <v>5.6635526858084901</v>
      </c>
      <c r="M90" s="100">
        <v>1.6739801722736876</v>
      </c>
      <c r="N90" s="100">
        <v>8.0914322250639383</v>
      </c>
      <c r="O90" s="100">
        <v>1.3693768300257312</v>
      </c>
      <c r="P90" s="100">
        <v>8.4728949057594676</v>
      </c>
      <c r="Q90" s="100">
        <v>5.1293775888966593</v>
      </c>
      <c r="R90" s="100">
        <v>18.33695791224255</v>
      </c>
      <c r="S90" s="100">
        <v>8.0104644123497355</v>
      </c>
      <c r="T90" s="100">
        <v>5.8530336089036572</v>
      </c>
      <c r="U90" s="100">
        <v>7.4696015582156159</v>
      </c>
      <c r="V90" s="100">
        <v>18.196054969998769</v>
      </c>
      <c r="W90" s="100">
        <v>6.7870541296968971</v>
      </c>
      <c r="X90" s="100">
        <v>13.883815923380407</v>
      </c>
      <c r="Y90" s="100" t="s">
        <v>0</v>
      </c>
      <c r="Z90" s="132"/>
    </row>
    <row r="91" spans="1:26" ht="20.100000000000001" customHeight="1" x14ac:dyDescent="0.2">
      <c r="A91" s="27" t="str">
        <f>IF(D91&lt;&gt;"",COUNTA($D$6:D91),"")</f>
        <v/>
      </c>
      <c r="B91" s="52"/>
      <c r="C91" s="199" t="s">
        <v>87</v>
      </c>
      <c r="D91" s="200"/>
      <c r="E91" s="200"/>
      <c r="F91" s="200"/>
      <c r="G91" s="200"/>
      <c r="H91" s="200" t="s">
        <v>87</v>
      </c>
      <c r="I91" s="200"/>
      <c r="J91" s="200"/>
      <c r="K91" s="200"/>
      <c r="L91" s="200"/>
      <c r="M91" s="200"/>
      <c r="N91" s="200" t="s">
        <v>87</v>
      </c>
      <c r="O91" s="200"/>
      <c r="P91" s="200"/>
      <c r="Q91" s="200"/>
      <c r="R91" s="200"/>
      <c r="S91" s="200"/>
      <c r="T91" s="200" t="s">
        <v>87</v>
      </c>
      <c r="U91" s="200"/>
      <c r="V91" s="200"/>
      <c r="W91" s="200"/>
      <c r="X91" s="200"/>
      <c r="Y91" s="200"/>
    </row>
    <row r="92" spans="1:26" ht="11.45" customHeight="1" x14ac:dyDescent="0.2">
      <c r="A92" s="27">
        <f>IF(D92&lt;&gt;"",COUNTA($D$6:D92),"")</f>
        <v>63</v>
      </c>
      <c r="B92" s="53" t="s">
        <v>102</v>
      </c>
      <c r="C92" s="107">
        <v>23375</v>
      </c>
      <c r="D92" s="107">
        <v>23905</v>
      </c>
      <c r="E92" s="107">
        <v>24335</v>
      </c>
      <c r="F92" s="107">
        <v>24810</v>
      </c>
      <c r="G92" s="107">
        <v>24922</v>
      </c>
      <c r="H92" s="107">
        <v>25132</v>
      </c>
      <c r="I92" s="107">
        <v>25163</v>
      </c>
      <c r="J92" s="107">
        <v>25482</v>
      </c>
      <c r="K92" s="107">
        <v>26047</v>
      </c>
      <c r="L92" s="107">
        <v>26612</v>
      </c>
      <c r="M92" s="107">
        <v>27347</v>
      </c>
      <c r="N92" s="107">
        <v>28402</v>
      </c>
      <c r="O92" s="107">
        <v>29387</v>
      </c>
      <c r="P92" s="107">
        <v>29865</v>
      </c>
      <c r="Q92" s="107">
        <v>30795</v>
      </c>
      <c r="R92" s="107">
        <v>32170</v>
      </c>
      <c r="S92" s="107">
        <v>33214</v>
      </c>
      <c r="T92" s="107">
        <v>34103</v>
      </c>
      <c r="U92" s="107">
        <v>35339</v>
      </c>
      <c r="V92" s="107">
        <v>36865</v>
      </c>
      <c r="W92" s="107">
        <v>37594</v>
      </c>
      <c r="X92" s="107">
        <v>38754</v>
      </c>
      <c r="Y92" s="107">
        <v>41123</v>
      </c>
    </row>
    <row r="93" spans="1:26" ht="11.45" customHeight="1" x14ac:dyDescent="0.2">
      <c r="A93" s="27" t="str">
        <f>IF(D93&lt;&gt;"",COUNTA($D$6:D93),"")</f>
        <v/>
      </c>
      <c r="B93" s="52" t="s">
        <v>42</v>
      </c>
      <c r="C93" s="108"/>
      <c r="D93" s="108"/>
      <c r="E93" s="108"/>
      <c r="F93" s="108"/>
      <c r="G93" s="108"/>
      <c r="H93" s="108"/>
      <c r="I93" s="108"/>
      <c r="J93" s="108"/>
      <c r="K93" s="108"/>
      <c r="L93" s="108"/>
      <c r="M93" s="109"/>
      <c r="N93" s="109"/>
      <c r="O93" s="109"/>
      <c r="P93" s="109"/>
      <c r="Q93" s="109"/>
      <c r="R93" s="109"/>
      <c r="S93" s="109"/>
      <c r="T93" s="109"/>
      <c r="U93" s="109"/>
      <c r="V93" s="109"/>
      <c r="W93" s="109"/>
      <c r="X93" s="109"/>
      <c r="Y93" s="109"/>
    </row>
    <row r="94" spans="1:26" ht="11.45" customHeight="1" x14ac:dyDescent="0.2">
      <c r="A94" s="27">
        <f>IF(D94&lt;&gt;"",COUNTA($D$6:D94),"")</f>
        <v>64</v>
      </c>
      <c r="B94" s="53" t="s">
        <v>43</v>
      </c>
      <c r="C94" s="107">
        <v>21119</v>
      </c>
      <c r="D94" s="107">
        <v>21313</v>
      </c>
      <c r="E94" s="107">
        <v>21462</v>
      </c>
      <c r="F94" s="107">
        <v>21553</v>
      </c>
      <c r="G94" s="107">
        <v>21177</v>
      </c>
      <c r="H94" s="107">
        <v>21444</v>
      </c>
      <c r="I94" s="107">
        <v>21692</v>
      </c>
      <c r="J94" s="107">
        <v>21964</v>
      </c>
      <c r="K94" s="107">
        <v>22592</v>
      </c>
      <c r="L94" s="107">
        <v>22902</v>
      </c>
      <c r="M94" s="107">
        <v>23456</v>
      </c>
      <c r="N94" s="107">
        <v>24184</v>
      </c>
      <c r="O94" s="107">
        <v>24469</v>
      </c>
      <c r="P94" s="107">
        <v>25163</v>
      </c>
      <c r="Q94" s="107">
        <v>25562</v>
      </c>
      <c r="R94" s="107">
        <v>25566</v>
      </c>
      <c r="S94" s="107">
        <v>26297</v>
      </c>
      <c r="T94" s="107">
        <v>26517</v>
      </c>
      <c r="U94" s="107">
        <v>26800</v>
      </c>
      <c r="V94" s="107">
        <v>27092</v>
      </c>
      <c r="W94" s="107">
        <v>27125</v>
      </c>
      <c r="X94" s="107">
        <v>27572</v>
      </c>
      <c r="Y94" s="107">
        <v>28479</v>
      </c>
      <c r="Z94" s="136"/>
    </row>
    <row r="95" spans="1:26" ht="11.45" customHeight="1" x14ac:dyDescent="0.2">
      <c r="A95" s="27">
        <f>IF(D95&lt;&gt;"",COUNTA($D$6:D95),"")</f>
        <v>65</v>
      </c>
      <c r="B95" s="53" t="s">
        <v>101</v>
      </c>
      <c r="C95" s="107">
        <v>24963</v>
      </c>
      <c r="D95" s="107">
        <v>25625</v>
      </c>
      <c r="E95" s="107">
        <v>26078</v>
      </c>
      <c r="F95" s="107">
        <v>26841</v>
      </c>
      <c r="G95" s="107">
        <v>27404</v>
      </c>
      <c r="H95" s="107">
        <v>27804</v>
      </c>
      <c r="I95" s="107">
        <v>28091</v>
      </c>
      <c r="J95" s="107">
        <v>29034</v>
      </c>
      <c r="K95" s="107">
        <v>29530</v>
      </c>
      <c r="L95" s="107">
        <v>29913</v>
      </c>
      <c r="M95" s="107">
        <v>30488</v>
      </c>
      <c r="N95" s="107">
        <v>31369</v>
      </c>
      <c r="O95" s="107">
        <v>31489</v>
      </c>
      <c r="P95" s="107">
        <v>32565</v>
      </c>
      <c r="Q95" s="107">
        <v>33883</v>
      </c>
      <c r="R95" s="107">
        <v>35212</v>
      </c>
      <c r="S95" s="107">
        <v>36096</v>
      </c>
      <c r="T95" s="107">
        <v>37242</v>
      </c>
      <c r="U95" s="107">
        <v>38752</v>
      </c>
      <c r="V95" s="107">
        <v>40316</v>
      </c>
      <c r="W95" s="107">
        <v>40228</v>
      </c>
      <c r="X95" s="107">
        <v>41792</v>
      </c>
      <c r="Y95" s="107">
        <v>44316</v>
      </c>
      <c r="Z95" s="136"/>
    </row>
    <row r="96" spans="1:26" ht="11.45" customHeight="1" x14ac:dyDescent="0.2">
      <c r="A96" s="27" t="str">
        <f>IF(D96&lt;&gt;"",COUNTA($D$6:D96),"")</f>
        <v/>
      </c>
      <c r="B96" s="55" t="s">
        <v>44</v>
      </c>
      <c r="C96" s="108"/>
      <c r="D96" s="108"/>
      <c r="E96" s="108"/>
      <c r="F96" s="108"/>
      <c r="G96" s="108"/>
      <c r="H96" s="108"/>
      <c r="I96" s="108"/>
      <c r="J96" s="108"/>
      <c r="K96" s="108"/>
      <c r="L96" s="108"/>
      <c r="M96" s="109"/>
      <c r="N96" s="109"/>
      <c r="O96" s="109"/>
      <c r="P96" s="109"/>
      <c r="Q96" s="109"/>
      <c r="R96" s="109"/>
      <c r="S96" s="109"/>
      <c r="T96" s="109"/>
      <c r="U96" s="109"/>
      <c r="V96" s="109"/>
      <c r="W96" s="109"/>
      <c r="X96" s="109"/>
      <c r="Y96" s="109"/>
      <c r="Z96" s="136"/>
    </row>
    <row r="97" spans="1:26" ht="11.45" customHeight="1" x14ac:dyDescent="0.2">
      <c r="A97" s="27">
        <f>IF(D97&lt;&gt;"",COUNTA($D$6:D97),"")</f>
        <v>66</v>
      </c>
      <c r="B97" s="55" t="s">
        <v>100</v>
      </c>
      <c r="C97" s="109">
        <v>27183</v>
      </c>
      <c r="D97" s="109">
        <v>27570</v>
      </c>
      <c r="E97" s="109">
        <v>28080</v>
      </c>
      <c r="F97" s="109">
        <v>28675</v>
      </c>
      <c r="G97" s="109">
        <v>29052</v>
      </c>
      <c r="H97" s="109">
        <v>29390</v>
      </c>
      <c r="I97" s="109">
        <v>29760</v>
      </c>
      <c r="J97" s="109">
        <v>30428</v>
      </c>
      <c r="K97" s="109">
        <v>30922</v>
      </c>
      <c r="L97" s="109">
        <v>30842</v>
      </c>
      <c r="M97" s="109">
        <v>31346</v>
      </c>
      <c r="N97" s="109">
        <v>32318</v>
      </c>
      <c r="O97" s="109">
        <v>32306</v>
      </c>
      <c r="P97" s="109">
        <v>33477</v>
      </c>
      <c r="Q97" s="109">
        <v>34592</v>
      </c>
      <c r="R97" s="109">
        <v>36013</v>
      </c>
      <c r="S97" s="109">
        <v>36977</v>
      </c>
      <c r="T97" s="109">
        <v>38163</v>
      </c>
      <c r="U97" s="109">
        <v>39685</v>
      </c>
      <c r="V97" s="109">
        <v>41288</v>
      </c>
      <c r="W97" s="109">
        <v>40699</v>
      </c>
      <c r="X97" s="109">
        <v>42501</v>
      </c>
      <c r="Y97" s="109">
        <v>45215</v>
      </c>
      <c r="Z97" s="136"/>
    </row>
    <row r="98" spans="1:26" ht="11.45" customHeight="1" x14ac:dyDescent="0.2">
      <c r="A98" s="27" t="str">
        <f>IF(D98&lt;&gt;"",COUNTA($D$6:D98),"")</f>
        <v/>
      </c>
      <c r="B98" s="55" t="s">
        <v>45</v>
      </c>
      <c r="C98" s="108"/>
      <c r="D98" s="108"/>
      <c r="E98" s="108"/>
      <c r="F98" s="108"/>
      <c r="G98" s="108"/>
      <c r="H98" s="108"/>
      <c r="I98" s="108"/>
      <c r="J98" s="108"/>
      <c r="K98" s="108"/>
      <c r="L98" s="108"/>
      <c r="M98" s="109"/>
      <c r="N98" s="109"/>
      <c r="O98" s="109"/>
      <c r="P98" s="109"/>
      <c r="Q98" s="109"/>
      <c r="R98" s="109"/>
      <c r="S98" s="109"/>
      <c r="T98" s="109"/>
      <c r="U98" s="109"/>
      <c r="V98" s="109"/>
      <c r="W98" s="109"/>
      <c r="X98" s="109"/>
      <c r="Y98" s="109"/>
      <c r="Z98" s="136"/>
    </row>
    <row r="99" spans="1:26" ht="11.45" customHeight="1" x14ac:dyDescent="0.2">
      <c r="A99" s="27">
        <f>IF(D99&lt;&gt;"",COUNTA($D$6:D99),"")</f>
        <v>67</v>
      </c>
      <c r="B99" s="55" t="s">
        <v>46</v>
      </c>
      <c r="C99" s="109">
        <v>28283</v>
      </c>
      <c r="D99" s="109">
        <v>29049</v>
      </c>
      <c r="E99" s="109">
        <v>27594</v>
      </c>
      <c r="F99" s="109">
        <v>27985</v>
      </c>
      <c r="G99" s="109">
        <v>27669</v>
      </c>
      <c r="H99" s="109">
        <v>26490</v>
      </c>
      <c r="I99" s="109">
        <v>27826</v>
      </c>
      <c r="J99" s="109">
        <v>29003</v>
      </c>
      <c r="K99" s="109">
        <v>30068</v>
      </c>
      <c r="L99" s="109">
        <v>33636</v>
      </c>
      <c r="M99" s="109">
        <v>33018</v>
      </c>
      <c r="N99" s="109">
        <v>33466</v>
      </c>
      <c r="O99" s="109">
        <v>30492</v>
      </c>
      <c r="P99" s="109">
        <v>31791</v>
      </c>
      <c r="Q99" s="109">
        <v>38862</v>
      </c>
      <c r="R99" s="109">
        <v>39744</v>
      </c>
      <c r="S99" s="109">
        <v>39960</v>
      </c>
      <c r="T99" s="109">
        <v>39507</v>
      </c>
      <c r="U99" s="109">
        <v>40236</v>
      </c>
      <c r="V99" s="109">
        <v>37854</v>
      </c>
      <c r="W99" s="109">
        <v>38273</v>
      </c>
      <c r="X99" s="109">
        <v>40112</v>
      </c>
      <c r="Y99" s="109" t="s">
        <v>0</v>
      </c>
      <c r="Z99" s="136"/>
    </row>
    <row r="100" spans="1:26" ht="11.45" customHeight="1" x14ac:dyDescent="0.2">
      <c r="A100" s="27">
        <f>IF(D100&lt;&gt;"",COUNTA($D$6:D100),"")</f>
        <v>68</v>
      </c>
      <c r="B100" s="55" t="s">
        <v>47</v>
      </c>
      <c r="C100" s="109">
        <v>26551</v>
      </c>
      <c r="D100" s="109">
        <v>26840</v>
      </c>
      <c r="E100" s="109">
        <v>27294</v>
      </c>
      <c r="F100" s="109">
        <v>27771</v>
      </c>
      <c r="G100" s="109">
        <v>28180</v>
      </c>
      <c r="H100" s="109">
        <v>28614</v>
      </c>
      <c r="I100" s="109">
        <v>28993</v>
      </c>
      <c r="J100" s="109">
        <v>29783</v>
      </c>
      <c r="K100" s="109">
        <v>30264</v>
      </c>
      <c r="L100" s="109">
        <v>29819</v>
      </c>
      <c r="M100" s="109">
        <v>30242</v>
      </c>
      <c r="N100" s="109">
        <v>31282</v>
      </c>
      <c r="O100" s="109">
        <v>31063</v>
      </c>
      <c r="P100" s="109">
        <v>32143</v>
      </c>
      <c r="Q100" s="109">
        <v>33197</v>
      </c>
      <c r="R100" s="109">
        <v>34590</v>
      </c>
      <c r="S100" s="109">
        <v>35571</v>
      </c>
      <c r="T100" s="109">
        <v>36857</v>
      </c>
      <c r="U100" s="109">
        <v>38382</v>
      </c>
      <c r="V100" s="109">
        <v>39983</v>
      </c>
      <c r="W100" s="109">
        <v>38920</v>
      </c>
      <c r="X100" s="109">
        <v>40637</v>
      </c>
      <c r="Y100" s="109">
        <v>43497</v>
      </c>
      <c r="Z100" s="136"/>
    </row>
    <row r="101" spans="1:26" ht="11.45" customHeight="1" x14ac:dyDescent="0.2">
      <c r="A101" s="27">
        <f>IF(D101&lt;&gt;"",COUNTA($D$6:D101),"")</f>
        <v>69</v>
      </c>
      <c r="B101" s="55" t="s">
        <v>48</v>
      </c>
      <c r="C101" s="109">
        <v>37385</v>
      </c>
      <c r="D101" s="109">
        <v>38040</v>
      </c>
      <c r="E101" s="109">
        <v>39302</v>
      </c>
      <c r="F101" s="109">
        <v>40662</v>
      </c>
      <c r="G101" s="109">
        <v>41562</v>
      </c>
      <c r="H101" s="109">
        <v>41772</v>
      </c>
      <c r="I101" s="109">
        <v>41959</v>
      </c>
      <c r="J101" s="109">
        <v>42534</v>
      </c>
      <c r="K101" s="109">
        <v>43138</v>
      </c>
      <c r="L101" s="109">
        <v>45916</v>
      </c>
      <c r="M101" s="109">
        <v>45846</v>
      </c>
      <c r="N101" s="109">
        <v>46014</v>
      </c>
      <c r="O101" s="109">
        <v>49591</v>
      </c>
      <c r="P101" s="109">
        <v>52871</v>
      </c>
      <c r="Q101" s="109">
        <v>53750</v>
      </c>
      <c r="R101" s="109">
        <v>56401</v>
      </c>
      <c r="S101" s="109">
        <v>57691</v>
      </c>
      <c r="T101" s="109">
        <v>58324</v>
      </c>
      <c r="U101" s="109">
        <v>61692</v>
      </c>
      <c r="V101" s="109">
        <v>64321</v>
      </c>
      <c r="W101" s="109">
        <v>66208</v>
      </c>
      <c r="X101" s="109">
        <v>67331</v>
      </c>
      <c r="Y101" s="109" t="s">
        <v>0</v>
      </c>
      <c r="Z101" s="136"/>
    </row>
    <row r="102" spans="1:26" ht="11.45" customHeight="1" x14ac:dyDescent="0.2">
      <c r="A102" s="27">
        <f>IF(D102&lt;&gt;"",COUNTA($D$6:D102),"")</f>
        <v>70</v>
      </c>
      <c r="B102" s="55" t="s">
        <v>49</v>
      </c>
      <c r="C102" s="109">
        <v>27109</v>
      </c>
      <c r="D102" s="109">
        <v>28265</v>
      </c>
      <c r="E102" s="109">
        <v>28952</v>
      </c>
      <c r="F102" s="109">
        <v>29979</v>
      </c>
      <c r="G102" s="109">
        <v>30240</v>
      </c>
      <c r="H102" s="109">
        <v>29497</v>
      </c>
      <c r="I102" s="109">
        <v>30428</v>
      </c>
      <c r="J102" s="109">
        <v>30316</v>
      </c>
      <c r="K102" s="109">
        <v>31216</v>
      </c>
      <c r="L102" s="109">
        <v>33030</v>
      </c>
      <c r="M102" s="109">
        <v>34535</v>
      </c>
      <c r="N102" s="109">
        <v>34767</v>
      </c>
      <c r="O102" s="109">
        <v>34883</v>
      </c>
      <c r="P102" s="109">
        <v>35190</v>
      </c>
      <c r="Q102" s="109">
        <v>36857</v>
      </c>
      <c r="R102" s="109">
        <v>37457</v>
      </c>
      <c r="S102" s="109">
        <v>38169</v>
      </c>
      <c r="T102" s="109">
        <v>38845</v>
      </c>
      <c r="U102" s="109">
        <v>39319</v>
      </c>
      <c r="V102" s="109">
        <v>40020</v>
      </c>
      <c r="W102" s="109">
        <v>41671</v>
      </c>
      <c r="X102" s="109">
        <v>42864</v>
      </c>
      <c r="Y102" s="109" t="s">
        <v>0</v>
      </c>
      <c r="Z102" s="136"/>
    </row>
    <row r="103" spans="1:26" ht="11.45" customHeight="1" x14ac:dyDescent="0.2">
      <c r="A103" s="27">
        <f>IF(D103&lt;&gt;"",COUNTA($D$6:D103),"")</f>
        <v>71</v>
      </c>
      <c r="B103" s="55" t="s">
        <v>55</v>
      </c>
      <c r="C103" s="109">
        <v>22647</v>
      </c>
      <c r="D103" s="109">
        <v>23233</v>
      </c>
      <c r="E103" s="109">
        <v>23354</v>
      </c>
      <c r="F103" s="109">
        <v>24030</v>
      </c>
      <c r="G103" s="109">
        <v>24642</v>
      </c>
      <c r="H103" s="109">
        <v>24940</v>
      </c>
      <c r="I103" s="109">
        <v>24947</v>
      </c>
      <c r="J103" s="109">
        <v>26326</v>
      </c>
      <c r="K103" s="109">
        <v>26631</v>
      </c>
      <c r="L103" s="109">
        <v>27959</v>
      </c>
      <c r="M103" s="109">
        <v>28724</v>
      </c>
      <c r="N103" s="109">
        <v>29432</v>
      </c>
      <c r="O103" s="109">
        <v>29787</v>
      </c>
      <c r="P103" s="109">
        <v>30673</v>
      </c>
      <c r="Q103" s="109">
        <v>32394</v>
      </c>
      <c r="R103" s="109">
        <v>33498</v>
      </c>
      <c r="S103" s="109">
        <v>34207</v>
      </c>
      <c r="T103" s="109">
        <v>35214</v>
      </c>
      <c r="U103" s="109">
        <v>36725</v>
      </c>
      <c r="V103" s="109">
        <v>38156</v>
      </c>
      <c r="W103" s="109">
        <v>39188</v>
      </c>
      <c r="X103" s="109">
        <v>40286</v>
      </c>
      <c r="Y103" s="109">
        <v>42428</v>
      </c>
      <c r="Z103" s="136"/>
    </row>
    <row r="104" spans="1:26" ht="11.45" customHeight="1" x14ac:dyDescent="0.2">
      <c r="A104" s="27">
        <f>IF(D104&lt;&gt;"",COUNTA($D$6:D104),"")</f>
        <v>72</v>
      </c>
      <c r="B104" s="53" t="s">
        <v>103</v>
      </c>
      <c r="C104" s="107">
        <v>22982</v>
      </c>
      <c r="D104" s="107">
        <v>23524</v>
      </c>
      <c r="E104" s="107">
        <v>23987</v>
      </c>
      <c r="F104" s="107">
        <v>24432</v>
      </c>
      <c r="G104" s="107">
        <v>24464</v>
      </c>
      <c r="H104" s="107">
        <v>24641</v>
      </c>
      <c r="I104" s="107">
        <v>24600</v>
      </c>
      <c r="J104" s="107">
        <v>24764</v>
      </c>
      <c r="K104" s="107">
        <v>25339</v>
      </c>
      <c r="L104" s="107">
        <v>25957</v>
      </c>
      <c r="M104" s="107">
        <v>26740</v>
      </c>
      <c r="N104" s="107">
        <v>27833</v>
      </c>
      <c r="O104" s="107">
        <v>29046</v>
      </c>
      <c r="P104" s="107">
        <v>29392</v>
      </c>
      <c r="Q104" s="107">
        <v>30258</v>
      </c>
      <c r="R104" s="107">
        <v>31689</v>
      </c>
      <c r="S104" s="107">
        <v>32784</v>
      </c>
      <c r="T104" s="107">
        <v>33623</v>
      </c>
      <c r="U104" s="107">
        <v>34801</v>
      </c>
      <c r="V104" s="107">
        <v>36335</v>
      </c>
      <c r="W104" s="107">
        <v>37287</v>
      </c>
      <c r="X104" s="107">
        <v>38355</v>
      </c>
      <c r="Y104" s="107">
        <v>40741</v>
      </c>
      <c r="Z104" s="136"/>
    </row>
    <row r="105" spans="1:26" ht="11.45" customHeight="1" x14ac:dyDescent="0.2">
      <c r="A105" s="27" t="str">
        <f>IF(D105&lt;&gt;"",COUNTA($D$6:D105),"")</f>
        <v/>
      </c>
      <c r="B105" s="55" t="s">
        <v>44</v>
      </c>
      <c r="C105" s="108"/>
      <c r="D105" s="108"/>
      <c r="E105" s="108"/>
      <c r="F105" s="108"/>
      <c r="G105" s="108"/>
      <c r="H105" s="108"/>
      <c r="I105" s="108"/>
      <c r="J105" s="108"/>
      <c r="K105" s="108"/>
      <c r="L105" s="108"/>
      <c r="M105" s="109"/>
      <c r="N105" s="109"/>
      <c r="O105" s="109"/>
      <c r="P105" s="109"/>
      <c r="Q105" s="109"/>
      <c r="R105" s="109"/>
      <c r="S105" s="109"/>
      <c r="T105" s="109"/>
      <c r="U105" s="109"/>
      <c r="V105" s="109"/>
      <c r="W105" s="109"/>
      <c r="X105" s="109"/>
      <c r="Z105" s="136"/>
    </row>
    <row r="106" spans="1:26" ht="22.5" customHeight="1" x14ac:dyDescent="0.2">
      <c r="A106" s="27">
        <f>IF(D106&lt;&gt;"",COUNTA($D$6:D106),"")</f>
        <v>73</v>
      </c>
      <c r="B106" s="55" t="s">
        <v>99</v>
      </c>
      <c r="C106" s="109">
        <v>20147</v>
      </c>
      <c r="D106" s="109">
        <v>20694</v>
      </c>
      <c r="E106" s="109">
        <v>20519</v>
      </c>
      <c r="F106" s="109">
        <v>20722</v>
      </c>
      <c r="G106" s="109">
        <v>20703</v>
      </c>
      <c r="H106" s="109">
        <v>20781</v>
      </c>
      <c r="I106" s="109">
        <v>21378</v>
      </c>
      <c r="J106" s="109">
        <v>21581</v>
      </c>
      <c r="K106" s="109">
        <v>21682</v>
      </c>
      <c r="L106" s="109">
        <v>21785</v>
      </c>
      <c r="M106" s="109">
        <v>22244</v>
      </c>
      <c r="N106" s="109">
        <v>22568</v>
      </c>
      <c r="O106" s="109">
        <v>23226</v>
      </c>
      <c r="P106" s="109">
        <v>23450</v>
      </c>
      <c r="Q106" s="109">
        <v>24111</v>
      </c>
      <c r="R106" s="109">
        <v>25511</v>
      </c>
      <c r="S106" s="109">
        <v>26307</v>
      </c>
      <c r="T106" s="109">
        <v>27056</v>
      </c>
      <c r="U106" s="109">
        <v>28306</v>
      </c>
      <c r="V106" s="109">
        <v>29658</v>
      </c>
      <c r="W106" s="109">
        <v>29560</v>
      </c>
      <c r="X106" s="109">
        <v>30487</v>
      </c>
      <c r="Y106" s="109">
        <v>33865</v>
      </c>
      <c r="Z106" s="137"/>
    </row>
    <row r="107" spans="1:26" ht="11.45" customHeight="1" x14ac:dyDescent="0.2">
      <c r="A107" s="27" t="str">
        <f>IF(D107&lt;&gt;"",COUNTA($D$6:D107),"")</f>
        <v/>
      </c>
      <c r="B107" s="55" t="s">
        <v>45</v>
      </c>
      <c r="C107" s="108"/>
      <c r="D107" s="108"/>
      <c r="E107" s="108"/>
      <c r="F107" s="108"/>
      <c r="G107" s="108"/>
      <c r="H107" s="108"/>
      <c r="I107" s="108"/>
      <c r="J107" s="108"/>
      <c r="K107" s="108"/>
      <c r="L107" s="108"/>
      <c r="M107" s="109"/>
      <c r="N107" s="109"/>
      <c r="O107" s="109"/>
      <c r="P107" s="109"/>
      <c r="Q107" s="109"/>
      <c r="R107" s="109"/>
      <c r="S107" s="109"/>
      <c r="T107" s="109"/>
      <c r="U107" s="109"/>
      <c r="V107" s="109"/>
      <c r="W107" s="109"/>
      <c r="X107" s="109"/>
      <c r="Y107" s="109"/>
      <c r="Z107" s="137"/>
    </row>
    <row r="108" spans="1:26" ht="11.45" customHeight="1" x14ac:dyDescent="0.2">
      <c r="A108" s="27">
        <f>IF(D108&lt;&gt;"",COUNTA($D$6:D108),"")</f>
        <v>74</v>
      </c>
      <c r="B108" s="55" t="s">
        <v>98</v>
      </c>
      <c r="C108" s="110">
        <v>19230</v>
      </c>
      <c r="D108" s="110">
        <v>19674</v>
      </c>
      <c r="E108" s="110">
        <v>19408</v>
      </c>
      <c r="F108" s="110">
        <v>19643</v>
      </c>
      <c r="G108" s="110">
        <v>19671</v>
      </c>
      <c r="H108" s="110">
        <v>19748</v>
      </c>
      <c r="I108" s="110">
        <v>20245</v>
      </c>
      <c r="J108" s="110">
        <v>20603</v>
      </c>
      <c r="K108" s="109">
        <v>20801</v>
      </c>
      <c r="L108" s="109">
        <v>21008</v>
      </c>
      <c r="M108" s="109">
        <v>21532</v>
      </c>
      <c r="N108" s="109">
        <v>21947</v>
      </c>
      <c r="O108" s="109">
        <v>22450</v>
      </c>
      <c r="P108" s="109">
        <v>22650</v>
      </c>
      <c r="Q108" s="109">
        <v>23274</v>
      </c>
      <c r="R108" s="109">
        <v>24662</v>
      </c>
      <c r="S108" s="109">
        <v>25428</v>
      </c>
      <c r="T108" s="109">
        <v>26168</v>
      </c>
      <c r="U108" s="109">
        <v>27397</v>
      </c>
      <c r="V108" s="109">
        <v>28617</v>
      </c>
      <c r="W108" s="109">
        <v>28434</v>
      </c>
      <c r="X108" s="109">
        <v>29188</v>
      </c>
      <c r="Y108" s="109" t="s">
        <v>0</v>
      </c>
      <c r="Z108" s="137"/>
    </row>
    <row r="109" spans="1:26" ht="11.45" customHeight="1" x14ac:dyDescent="0.2">
      <c r="A109" s="27" t="str">
        <f>IF(D109&lt;&gt;"",COUNTA($D$6:D109),"")</f>
        <v/>
      </c>
      <c r="B109" s="55" t="s">
        <v>50</v>
      </c>
      <c r="C109" s="111"/>
      <c r="D109" s="111"/>
      <c r="E109" s="111"/>
      <c r="F109" s="111"/>
      <c r="G109" s="111"/>
      <c r="H109" s="111"/>
      <c r="I109" s="111"/>
      <c r="J109" s="111"/>
      <c r="K109" s="108"/>
      <c r="L109" s="108"/>
      <c r="M109" s="109"/>
      <c r="N109" s="109"/>
      <c r="O109" s="109"/>
      <c r="P109" s="109"/>
      <c r="Q109" s="109"/>
      <c r="R109" s="109"/>
      <c r="S109" s="109"/>
      <c r="T109" s="109"/>
      <c r="U109" s="109"/>
      <c r="V109" s="109"/>
      <c r="W109" s="109"/>
      <c r="X109" s="109"/>
      <c r="Y109" s="109"/>
      <c r="Z109" s="137"/>
    </row>
    <row r="110" spans="1:26" ht="11.45" customHeight="1" x14ac:dyDescent="0.2">
      <c r="A110" s="27">
        <f>IF(D110&lt;&gt;"",COUNTA($D$6:D110),"")</f>
        <v>75</v>
      </c>
      <c r="B110" s="57" t="s">
        <v>156</v>
      </c>
      <c r="C110" s="110">
        <v>19341</v>
      </c>
      <c r="D110" s="110">
        <v>20028</v>
      </c>
      <c r="E110" s="110">
        <v>19492</v>
      </c>
      <c r="F110" s="110">
        <v>19673</v>
      </c>
      <c r="G110" s="110">
        <v>19426</v>
      </c>
      <c r="H110" s="110">
        <v>19985</v>
      </c>
      <c r="I110" s="110">
        <v>20845</v>
      </c>
      <c r="J110" s="110">
        <v>21256</v>
      </c>
      <c r="K110" s="109">
        <v>21770</v>
      </c>
      <c r="L110" s="109">
        <v>21891</v>
      </c>
      <c r="M110" s="109">
        <v>22325</v>
      </c>
      <c r="N110" s="109">
        <v>22612</v>
      </c>
      <c r="O110" s="109">
        <v>22633</v>
      </c>
      <c r="P110" s="109">
        <v>22668</v>
      </c>
      <c r="Q110" s="109">
        <v>23731</v>
      </c>
      <c r="R110" s="109">
        <v>24861</v>
      </c>
      <c r="S110" s="109">
        <v>25707</v>
      </c>
      <c r="T110" s="109">
        <v>26551</v>
      </c>
      <c r="U110" s="109">
        <v>27697</v>
      </c>
      <c r="V110" s="109">
        <v>28924</v>
      </c>
      <c r="W110" s="109">
        <v>28862</v>
      </c>
      <c r="X110" s="109">
        <v>29361</v>
      </c>
      <c r="Y110" s="109" t="s">
        <v>0</v>
      </c>
      <c r="Z110" s="137"/>
    </row>
    <row r="111" spans="1:26" ht="11.45" customHeight="1" x14ac:dyDescent="0.2">
      <c r="A111" s="27">
        <f>IF(D111&lt;&gt;"",COUNTA($D$6:D111),"")</f>
        <v>76</v>
      </c>
      <c r="B111" s="57" t="s">
        <v>51</v>
      </c>
      <c r="C111" s="110">
        <v>22027</v>
      </c>
      <c r="D111" s="110">
        <v>22344</v>
      </c>
      <c r="E111" s="110">
        <v>22623</v>
      </c>
      <c r="F111" s="110">
        <v>23085</v>
      </c>
      <c r="G111" s="110">
        <v>23518</v>
      </c>
      <c r="H111" s="110">
        <v>22567</v>
      </c>
      <c r="I111" s="110">
        <v>23235</v>
      </c>
      <c r="J111" s="110">
        <v>24299</v>
      </c>
      <c r="K111" s="109">
        <v>24095</v>
      </c>
      <c r="L111" s="109">
        <v>24902</v>
      </c>
      <c r="M111" s="109">
        <v>25416</v>
      </c>
      <c r="N111" s="109">
        <v>26206</v>
      </c>
      <c r="O111" s="109">
        <v>28152</v>
      </c>
      <c r="P111" s="109">
        <v>27676</v>
      </c>
      <c r="Q111" s="109">
        <v>28247</v>
      </c>
      <c r="R111" s="109">
        <v>29881</v>
      </c>
      <c r="S111" s="109">
        <v>30530</v>
      </c>
      <c r="T111" s="109">
        <v>31148</v>
      </c>
      <c r="U111" s="109">
        <v>32875</v>
      </c>
      <c r="V111" s="109">
        <v>34289</v>
      </c>
      <c r="W111" s="109">
        <v>34577</v>
      </c>
      <c r="X111" s="109">
        <v>35320</v>
      </c>
      <c r="Y111" s="109" t="s">
        <v>0</v>
      </c>
      <c r="Z111" s="137"/>
    </row>
    <row r="112" spans="1:26" ht="11.45" customHeight="1" x14ac:dyDescent="0.2">
      <c r="A112" s="27">
        <f>IF(D112&lt;&gt;"",COUNTA($D$6:D112),"")</f>
        <v>77</v>
      </c>
      <c r="B112" s="57" t="s">
        <v>157</v>
      </c>
      <c r="C112" s="110">
        <v>15521</v>
      </c>
      <c r="D112" s="110">
        <v>15728</v>
      </c>
      <c r="E112" s="110">
        <v>15773</v>
      </c>
      <c r="F112" s="110">
        <v>15974</v>
      </c>
      <c r="G112" s="110">
        <v>16317</v>
      </c>
      <c r="H112" s="110">
        <v>16326</v>
      </c>
      <c r="I112" s="110">
        <v>15873</v>
      </c>
      <c r="J112" s="110">
        <v>15492</v>
      </c>
      <c r="K112" s="109">
        <v>15511</v>
      </c>
      <c r="L112" s="109">
        <v>15598</v>
      </c>
      <c r="M112" s="109">
        <v>16306</v>
      </c>
      <c r="N112" s="109">
        <v>16700</v>
      </c>
      <c r="O112" s="109">
        <v>17085</v>
      </c>
      <c r="P112" s="109">
        <v>18243</v>
      </c>
      <c r="Q112" s="109">
        <v>18123</v>
      </c>
      <c r="R112" s="109">
        <v>19861</v>
      </c>
      <c r="S112" s="109">
        <v>20564</v>
      </c>
      <c r="T112" s="109">
        <v>21227</v>
      </c>
      <c r="U112" s="109">
        <v>22210</v>
      </c>
      <c r="V112" s="109">
        <v>23195</v>
      </c>
      <c r="W112" s="109">
        <v>22108</v>
      </c>
      <c r="X112" s="109">
        <v>23189</v>
      </c>
      <c r="Y112" s="109" t="s">
        <v>0</v>
      </c>
      <c r="Z112" s="137"/>
    </row>
    <row r="113" spans="1:26" ht="11.45" customHeight="1" x14ac:dyDescent="0.2">
      <c r="A113" s="27">
        <f>IF(D113&lt;&gt;"",COUNTA($D$6:D113),"")</f>
        <v>78</v>
      </c>
      <c r="B113" s="55" t="s">
        <v>52</v>
      </c>
      <c r="C113" s="110">
        <v>31290</v>
      </c>
      <c r="D113" s="110">
        <v>32947</v>
      </c>
      <c r="E113" s="110">
        <v>34322</v>
      </c>
      <c r="F113" s="110">
        <v>34481</v>
      </c>
      <c r="G113" s="110">
        <v>33928</v>
      </c>
      <c r="H113" s="110">
        <v>34473</v>
      </c>
      <c r="I113" s="110">
        <v>36760</v>
      </c>
      <c r="J113" s="110">
        <v>34665</v>
      </c>
      <c r="K113" s="109">
        <v>34361</v>
      </c>
      <c r="L113" s="109">
        <v>33948</v>
      </c>
      <c r="M113" s="109">
        <v>34293</v>
      </c>
      <c r="N113" s="109">
        <v>33578</v>
      </c>
      <c r="O113" s="109">
        <v>39368</v>
      </c>
      <c r="P113" s="109">
        <v>41270</v>
      </c>
      <c r="Q113" s="109">
        <v>42796</v>
      </c>
      <c r="R113" s="109">
        <v>42934</v>
      </c>
      <c r="S113" s="109">
        <v>44218</v>
      </c>
      <c r="T113" s="109">
        <v>45177</v>
      </c>
      <c r="U113" s="109">
        <v>46344</v>
      </c>
      <c r="V113" s="109">
        <v>49494</v>
      </c>
      <c r="W113" s="109">
        <v>50449</v>
      </c>
      <c r="X113" s="109">
        <v>53933</v>
      </c>
      <c r="Y113" s="109" t="s">
        <v>0</v>
      </c>
      <c r="Z113" s="137"/>
    </row>
    <row r="114" spans="1:26" ht="22.5" customHeight="1" x14ac:dyDescent="0.2">
      <c r="A114" s="27">
        <f>IF(D114&lt;&gt;"",COUNTA($D$6:D114),"")</f>
        <v>79</v>
      </c>
      <c r="B114" s="55" t="s">
        <v>138</v>
      </c>
      <c r="C114" s="110">
        <v>21529</v>
      </c>
      <c r="D114" s="110">
        <v>21710</v>
      </c>
      <c r="E114" s="110">
        <v>21905</v>
      </c>
      <c r="F114" s="110">
        <v>22416</v>
      </c>
      <c r="G114" s="110">
        <v>21842</v>
      </c>
      <c r="H114" s="110">
        <v>21995</v>
      </c>
      <c r="I114" s="110">
        <v>21798</v>
      </c>
      <c r="J114" s="110">
        <v>22381</v>
      </c>
      <c r="K114" s="109">
        <v>23000</v>
      </c>
      <c r="L114" s="109">
        <v>23327</v>
      </c>
      <c r="M114" s="109">
        <v>23784</v>
      </c>
      <c r="N114" s="109">
        <v>24507</v>
      </c>
      <c r="O114" s="109">
        <v>25288</v>
      </c>
      <c r="P114" s="109">
        <v>26103</v>
      </c>
      <c r="Q114" s="109">
        <v>26581</v>
      </c>
      <c r="R114" s="109">
        <v>27980</v>
      </c>
      <c r="S114" s="109">
        <v>28752</v>
      </c>
      <c r="T114" s="109">
        <v>29421</v>
      </c>
      <c r="U114" s="109">
        <v>30839</v>
      </c>
      <c r="V114" s="109">
        <v>32232</v>
      </c>
      <c r="W114" s="109">
        <v>33137</v>
      </c>
      <c r="X114" s="109">
        <v>34527</v>
      </c>
      <c r="Y114" s="109">
        <v>35180</v>
      </c>
    </row>
    <row r="115" spans="1:26" ht="11.45" customHeight="1" x14ac:dyDescent="0.2">
      <c r="A115" s="27" t="str">
        <f>IF(D115&lt;&gt;"",COUNTA($D$6:D115),"")</f>
        <v/>
      </c>
      <c r="B115" s="55" t="s">
        <v>45</v>
      </c>
      <c r="C115" s="111"/>
      <c r="D115" s="111"/>
      <c r="E115" s="111"/>
      <c r="F115" s="111"/>
      <c r="G115" s="111"/>
      <c r="H115" s="111"/>
      <c r="I115" s="111"/>
      <c r="J115" s="111"/>
      <c r="K115" s="108"/>
      <c r="L115" s="108"/>
      <c r="M115" s="109"/>
      <c r="N115" s="109"/>
      <c r="O115" s="109"/>
      <c r="P115" s="109"/>
      <c r="Q115" s="109"/>
      <c r="R115" s="109"/>
      <c r="S115" s="109"/>
      <c r="T115" s="109"/>
      <c r="U115" s="109"/>
      <c r="V115" s="109"/>
      <c r="W115" s="109"/>
      <c r="X115" s="109"/>
      <c r="Y115" s="109"/>
      <c r="Z115" s="136"/>
    </row>
    <row r="116" spans="1:26" ht="11.45" customHeight="1" x14ac:dyDescent="0.2">
      <c r="A116" s="27">
        <f>IF(D116&lt;&gt;"",COUNTA($D$6:D116),"")</f>
        <v>80</v>
      </c>
      <c r="B116" s="55" t="s">
        <v>53</v>
      </c>
      <c r="C116" s="110">
        <v>40493</v>
      </c>
      <c r="D116" s="110">
        <v>40526</v>
      </c>
      <c r="E116" s="110">
        <v>41644</v>
      </c>
      <c r="F116" s="110">
        <v>43873</v>
      </c>
      <c r="G116" s="110">
        <v>44093</v>
      </c>
      <c r="H116" s="110">
        <v>44559</v>
      </c>
      <c r="I116" s="110">
        <v>44539</v>
      </c>
      <c r="J116" s="110">
        <v>47093</v>
      </c>
      <c r="K116" s="109">
        <v>48330</v>
      </c>
      <c r="L116" s="109">
        <v>49799</v>
      </c>
      <c r="M116" s="109">
        <v>48670</v>
      </c>
      <c r="N116" s="109">
        <v>49212</v>
      </c>
      <c r="O116" s="109">
        <v>51047</v>
      </c>
      <c r="P116" s="109">
        <v>52717</v>
      </c>
      <c r="Q116" s="109">
        <v>52756</v>
      </c>
      <c r="R116" s="109">
        <v>53306</v>
      </c>
      <c r="S116" s="109">
        <v>54946</v>
      </c>
      <c r="T116" s="109">
        <v>52760</v>
      </c>
      <c r="U116" s="109">
        <v>53487</v>
      </c>
      <c r="V116" s="109">
        <v>54211</v>
      </c>
      <c r="W116" s="109">
        <v>55101</v>
      </c>
      <c r="X116" s="109">
        <v>55809</v>
      </c>
      <c r="Y116" s="109" t="s">
        <v>0</v>
      </c>
      <c r="Z116" s="136"/>
    </row>
    <row r="117" spans="1:26" ht="11.45" customHeight="1" x14ac:dyDescent="0.2">
      <c r="A117" s="27">
        <f>IF(D117&lt;&gt;"",COUNTA($D$6:D117),"")</f>
        <v>81</v>
      </c>
      <c r="B117" s="55" t="s">
        <v>54</v>
      </c>
      <c r="C117" s="110">
        <v>28946</v>
      </c>
      <c r="D117" s="110">
        <v>30164</v>
      </c>
      <c r="E117" s="110">
        <v>30320</v>
      </c>
      <c r="F117" s="110">
        <v>30365</v>
      </c>
      <c r="G117" s="110">
        <v>29743</v>
      </c>
      <c r="H117" s="110">
        <v>32136</v>
      </c>
      <c r="I117" s="110">
        <v>31161</v>
      </c>
      <c r="J117" s="110">
        <v>31476</v>
      </c>
      <c r="K117" s="109">
        <v>32251</v>
      </c>
      <c r="L117" s="109">
        <v>33756</v>
      </c>
      <c r="M117" s="109">
        <v>34065</v>
      </c>
      <c r="N117" s="109">
        <v>35677</v>
      </c>
      <c r="O117" s="109">
        <v>35717</v>
      </c>
      <c r="P117" s="109">
        <v>34093</v>
      </c>
      <c r="Q117" s="109">
        <v>33850</v>
      </c>
      <c r="R117" s="109">
        <v>35474</v>
      </c>
      <c r="S117" s="109">
        <v>37050</v>
      </c>
      <c r="T117" s="109">
        <v>37868</v>
      </c>
      <c r="U117" s="109">
        <v>38432</v>
      </c>
      <c r="V117" s="109">
        <v>38561</v>
      </c>
      <c r="W117" s="109">
        <v>40246</v>
      </c>
      <c r="X117" s="109">
        <v>41622</v>
      </c>
      <c r="Y117" s="109" t="s">
        <v>0</v>
      </c>
      <c r="Z117" s="136"/>
    </row>
    <row r="118" spans="1:26" ht="11.45" customHeight="1" x14ac:dyDescent="0.2">
      <c r="A118" s="27">
        <f>IF(D118&lt;&gt;"",COUNTA($D$6:D118),"")</f>
        <v>82</v>
      </c>
      <c r="B118" s="55" t="s">
        <v>97</v>
      </c>
      <c r="C118" s="110">
        <v>16368</v>
      </c>
      <c r="D118" s="110">
        <v>16594</v>
      </c>
      <c r="E118" s="110">
        <v>16750</v>
      </c>
      <c r="F118" s="110">
        <v>17240</v>
      </c>
      <c r="G118" s="110">
        <v>16767</v>
      </c>
      <c r="H118" s="110">
        <v>16852</v>
      </c>
      <c r="I118" s="110">
        <v>17141</v>
      </c>
      <c r="J118" s="110">
        <v>17819</v>
      </c>
      <c r="K118" s="109">
        <v>18470</v>
      </c>
      <c r="L118" s="109">
        <v>18581</v>
      </c>
      <c r="M118" s="109">
        <v>19546</v>
      </c>
      <c r="N118" s="109">
        <v>20382</v>
      </c>
      <c r="O118" s="109">
        <v>21157</v>
      </c>
      <c r="P118" s="109">
        <v>22187</v>
      </c>
      <c r="Q118" s="109">
        <v>22863</v>
      </c>
      <c r="R118" s="109">
        <v>24429</v>
      </c>
      <c r="S118" s="109">
        <v>25153</v>
      </c>
      <c r="T118" s="109">
        <v>26249</v>
      </c>
      <c r="U118" s="109">
        <v>27923</v>
      </c>
      <c r="V118" s="109">
        <v>29527</v>
      </c>
      <c r="W118" s="109">
        <v>30196</v>
      </c>
      <c r="X118" s="109">
        <v>31584</v>
      </c>
      <c r="Y118" s="109" t="s">
        <v>0</v>
      </c>
      <c r="Z118" s="136"/>
    </row>
    <row r="119" spans="1:26" ht="11.45" customHeight="1" x14ac:dyDescent="0.2">
      <c r="A119" s="27" t="str">
        <f>IF(D119&lt;&gt;"",COUNTA($D$6:D119),"")</f>
        <v/>
      </c>
      <c r="B119" s="55" t="s">
        <v>50</v>
      </c>
      <c r="C119" s="111"/>
      <c r="D119" s="111"/>
      <c r="E119" s="111"/>
      <c r="F119" s="111"/>
      <c r="G119" s="111"/>
      <c r="H119" s="111"/>
      <c r="I119" s="111"/>
      <c r="J119" s="111"/>
      <c r="K119" s="108"/>
      <c r="L119" s="108"/>
      <c r="M119" s="109"/>
      <c r="N119" s="109"/>
      <c r="O119" s="109"/>
      <c r="P119" s="109"/>
      <c r="Q119" s="109"/>
      <c r="R119" s="109"/>
      <c r="S119" s="109"/>
      <c r="T119" s="109"/>
      <c r="U119" s="109"/>
      <c r="V119" s="109"/>
      <c r="W119" s="109"/>
      <c r="X119" s="109"/>
      <c r="Y119" s="109"/>
      <c r="Z119" s="136"/>
    </row>
    <row r="120" spans="1:26" ht="22.5" customHeight="1" x14ac:dyDescent="0.2">
      <c r="A120" s="27">
        <f>IF(D120&lt;&gt;"",COUNTA($D$6:D120),"")</f>
        <v>83</v>
      </c>
      <c r="B120" s="55" t="s">
        <v>96</v>
      </c>
      <c r="C120" s="110">
        <v>21765</v>
      </c>
      <c r="D120" s="110">
        <v>22092</v>
      </c>
      <c r="E120" s="110">
        <v>22448</v>
      </c>
      <c r="F120" s="110">
        <v>23116</v>
      </c>
      <c r="G120" s="110">
        <v>22422</v>
      </c>
      <c r="H120" s="110">
        <v>22972</v>
      </c>
      <c r="I120" s="110">
        <v>23388</v>
      </c>
      <c r="J120" s="110">
        <v>24404</v>
      </c>
      <c r="K120" s="109">
        <v>25408</v>
      </c>
      <c r="L120" s="109">
        <v>25979</v>
      </c>
      <c r="M120" s="109">
        <v>27454</v>
      </c>
      <c r="N120" s="109">
        <v>28624</v>
      </c>
      <c r="O120" s="109">
        <v>30006</v>
      </c>
      <c r="P120" s="109">
        <v>31325</v>
      </c>
      <c r="Q120" s="109">
        <v>31733</v>
      </c>
      <c r="R120" s="109">
        <v>33427</v>
      </c>
      <c r="S120" s="109">
        <v>34754</v>
      </c>
      <c r="T120" s="109">
        <v>36718</v>
      </c>
      <c r="U120" s="109">
        <v>39016</v>
      </c>
      <c r="V120" s="109">
        <v>40811</v>
      </c>
      <c r="W120" s="109">
        <v>41540</v>
      </c>
      <c r="X120" s="109">
        <v>43229</v>
      </c>
      <c r="Y120" s="109" t="s">
        <v>0</v>
      </c>
      <c r="Z120" s="136"/>
    </row>
    <row r="121" spans="1:26" ht="22.5" customHeight="1" x14ac:dyDescent="0.2">
      <c r="A121" s="27">
        <f>IF(D121&lt;&gt;"",COUNTA($D$6:D121),"")</f>
        <v>84</v>
      </c>
      <c r="B121" s="55" t="s">
        <v>104</v>
      </c>
      <c r="C121" s="110">
        <v>14174</v>
      </c>
      <c r="D121" s="110">
        <v>14278</v>
      </c>
      <c r="E121" s="110">
        <v>14313</v>
      </c>
      <c r="F121" s="110">
        <v>14716</v>
      </c>
      <c r="G121" s="110">
        <v>14328</v>
      </c>
      <c r="H121" s="110">
        <v>14324</v>
      </c>
      <c r="I121" s="110">
        <v>14642</v>
      </c>
      <c r="J121" s="110">
        <v>15265</v>
      </c>
      <c r="K121" s="109">
        <v>15764</v>
      </c>
      <c r="L121" s="109">
        <v>15657</v>
      </c>
      <c r="M121" s="109">
        <v>16407</v>
      </c>
      <c r="N121" s="109">
        <v>17135</v>
      </c>
      <c r="O121" s="109">
        <v>17688</v>
      </c>
      <c r="P121" s="109">
        <v>18534</v>
      </c>
      <c r="Q121" s="109">
        <v>19341</v>
      </c>
      <c r="R121" s="109">
        <v>20909</v>
      </c>
      <c r="S121" s="109">
        <v>21475</v>
      </c>
      <c r="T121" s="109">
        <v>22370</v>
      </c>
      <c r="U121" s="109">
        <v>23670</v>
      </c>
      <c r="V121" s="109">
        <v>25002</v>
      </c>
      <c r="W121" s="109">
        <v>25448</v>
      </c>
      <c r="X121" s="109">
        <v>26465</v>
      </c>
      <c r="Y121" s="109" t="s">
        <v>0</v>
      </c>
      <c r="Z121" s="136"/>
    </row>
    <row r="122" spans="1:26" ht="22.5" customHeight="1" x14ac:dyDescent="0.2">
      <c r="A122" s="27"/>
      <c r="B122" s="55" t="s">
        <v>139</v>
      </c>
      <c r="C122" s="110">
        <v>25257</v>
      </c>
      <c r="D122" s="110">
        <v>25898</v>
      </c>
      <c r="E122" s="110">
        <v>26832</v>
      </c>
      <c r="F122" s="110">
        <v>27388</v>
      </c>
      <c r="G122" s="110">
        <v>27689</v>
      </c>
      <c r="H122" s="110">
        <v>27894</v>
      </c>
      <c r="I122" s="110">
        <v>27555</v>
      </c>
      <c r="J122" s="110">
        <v>27650</v>
      </c>
      <c r="K122" s="109">
        <v>28553</v>
      </c>
      <c r="L122" s="109">
        <v>29619</v>
      </c>
      <c r="M122" s="109">
        <v>30772</v>
      </c>
      <c r="N122" s="109">
        <v>32694</v>
      </c>
      <c r="O122" s="109">
        <v>34467</v>
      </c>
      <c r="P122" s="109">
        <v>34737</v>
      </c>
      <c r="Q122" s="109">
        <v>35838</v>
      </c>
      <c r="R122" s="109">
        <v>37305</v>
      </c>
      <c r="S122" s="109">
        <v>38692</v>
      </c>
      <c r="T122" s="109">
        <v>39667</v>
      </c>
      <c r="U122" s="109">
        <v>40722</v>
      </c>
      <c r="V122" s="109">
        <v>42395</v>
      </c>
      <c r="W122" s="109">
        <v>43863</v>
      </c>
      <c r="X122" s="109">
        <v>44745</v>
      </c>
      <c r="Y122" s="109">
        <v>47093</v>
      </c>
      <c r="Z122" s="136"/>
    </row>
    <row r="123" spans="1:26" ht="11.45" customHeight="1" x14ac:dyDescent="0.2">
      <c r="A123" s="27"/>
      <c r="B123" s="55"/>
      <c r="C123" s="111"/>
      <c r="D123" s="111"/>
      <c r="E123" s="111"/>
      <c r="F123" s="111"/>
      <c r="G123" s="111"/>
      <c r="H123" s="111"/>
      <c r="I123" s="111"/>
      <c r="J123" s="111"/>
      <c r="K123" s="108"/>
      <c r="L123" s="108"/>
      <c r="M123" s="109"/>
      <c r="N123" s="109"/>
      <c r="O123" s="109"/>
      <c r="P123" s="109"/>
      <c r="Q123" s="109"/>
      <c r="R123" s="109"/>
      <c r="S123" s="109"/>
      <c r="T123" s="109"/>
      <c r="U123" s="109"/>
      <c r="V123" s="109"/>
      <c r="W123" s="109"/>
      <c r="X123" s="109"/>
      <c r="Y123" s="109"/>
      <c r="Z123" s="136"/>
    </row>
    <row r="124" spans="1:26" ht="22.5" customHeight="1" x14ac:dyDescent="0.2">
      <c r="A124" s="27">
        <f>IF(D124&lt;&gt;"",COUNTA($D$6:D124),"")</f>
        <v>86</v>
      </c>
      <c r="B124" s="55" t="s">
        <v>143</v>
      </c>
      <c r="C124" s="110">
        <v>26642</v>
      </c>
      <c r="D124" s="110">
        <v>27411</v>
      </c>
      <c r="E124" s="110">
        <v>28491</v>
      </c>
      <c r="F124" s="110">
        <v>29202</v>
      </c>
      <c r="G124" s="110">
        <v>29675</v>
      </c>
      <c r="H124" s="110">
        <v>29869</v>
      </c>
      <c r="I124" s="110">
        <v>29446</v>
      </c>
      <c r="J124" s="110">
        <v>29655</v>
      </c>
      <c r="K124" s="109">
        <v>30671</v>
      </c>
      <c r="L124" s="109">
        <v>31878</v>
      </c>
      <c r="M124" s="109">
        <v>33021</v>
      </c>
      <c r="N124" s="109">
        <v>35193</v>
      </c>
      <c r="O124" s="109">
        <v>37110</v>
      </c>
      <c r="P124" s="109">
        <v>37366</v>
      </c>
      <c r="Q124" s="109">
        <v>38290</v>
      </c>
      <c r="R124" s="109">
        <v>39725</v>
      </c>
      <c r="S124" s="109">
        <v>41139</v>
      </c>
      <c r="T124" s="109">
        <v>42153</v>
      </c>
      <c r="U124" s="109">
        <v>43166</v>
      </c>
      <c r="V124" s="109">
        <v>44872</v>
      </c>
      <c r="W124" s="109">
        <v>46447</v>
      </c>
      <c r="X124" s="109">
        <v>47359</v>
      </c>
      <c r="Y124" s="109" t="s">
        <v>0</v>
      </c>
      <c r="Z124" s="136"/>
    </row>
    <row r="125" spans="1:26" ht="11.45" customHeight="1" x14ac:dyDescent="0.2">
      <c r="A125" s="27" t="str">
        <f>IF(D125&lt;&gt;"",COUNTA($D$6:D125),"")</f>
        <v/>
      </c>
      <c r="B125" s="55" t="s">
        <v>50</v>
      </c>
      <c r="C125" s="111"/>
      <c r="D125" s="111"/>
      <c r="E125" s="111"/>
      <c r="F125" s="111"/>
      <c r="G125" s="111"/>
      <c r="H125" s="111"/>
      <c r="I125" s="111"/>
      <c r="J125" s="111"/>
      <c r="K125" s="108"/>
      <c r="L125" s="108"/>
      <c r="M125" s="109"/>
      <c r="N125" s="109"/>
      <c r="O125" s="109"/>
      <c r="P125" s="109"/>
      <c r="Q125" s="109"/>
      <c r="R125" s="109"/>
      <c r="S125" s="109"/>
      <c r="T125" s="109"/>
      <c r="U125" s="109"/>
      <c r="V125" s="109"/>
      <c r="W125" s="109"/>
      <c r="X125" s="109"/>
      <c r="Y125" s="109"/>
      <c r="Z125" s="136"/>
    </row>
    <row r="126" spans="1:26" ht="22.5" customHeight="1" x14ac:dyDescent="0.2">
      <c r="A126" s="27">
        <f>IF(D126&lt;&gt;"",COUNTA($D$6:D126),"")</f>
        <v>87</v>
      </c>
      <c r="B126" s="55" t="s">
        <v>144</v>
      </c>
      <c r="C126" s="110">
        <v>31565</v>
      </c>
      <c r="D126" s="110">
        <v>32742</v>
      </c>
      <c r="E126" s="110">
        <v>35022</v>
      </c>
      <c r="F126" s="110">
        <v>36300</v>
      </c>
      <c r="G126" s="110">
        <v>36792</v>
      </c>
      <c r="H126" s="110">
        <v>37072</v>
      </c>
      <c r="I126" s="110">
        <v>36923</v>
      </c>
      <c r="J126" s="110">
        <v>37571</v>
      </c>
      <c r="K126" s="109">
        <v>39550</v>
      </c>
      <c r="L126" s="109">
        <v>41066</v>
      </c>
      <c r="M126" s="109">
        <v>42707</v>
      </c>
      <c r="N126" s="109">
        <v>46499</v>
      </c>
      <c r="O126" s="109">
        <v>49753</v>
      </c>
      <c r="P126" s="109">
        <v>50614</v>
      </c>
      <c r="Q126" s="109">
        <v>52083</v>
      </c>
      <c r="R126" s="109">
        <v>54149</v>
      </c>
      <c r="S126" s="109">
        <v>55789</v>
      </c>
      <c r="T126" s="109">
        <v>57306</v>
      </c>
      <c r="U126" s="109">
        <v>59283</v>
      </c>
      <c r="V126" s="109">
        <v>61124</v>
      </c>
      <c r="W126" s="109">
        <v>63013</v>
      </c>
      <c r="X126" s="109">
        <v>63479</v>
      </c>
      <c r="Y126" s="109" t="s">
        <v>0</v>
      </c>
      <c r="Z126" s="136"/>
    </row>
    <row r="127" spans="1:26" ht="11.45" customHeight="1" x14ac:dyDescent="0.2">
      <c r="A127" s="27">
        <f>IF(D127&lt;&gt;"",COUNTA($D$6:D127),"")</f>
        <v>88</v>
      </c>
      <c r="B127" s="55" t="s">
        <v>145</v>
      </c>
      <c r="C127" s="110">
        <v>28702</v>
      </c>
      <c r="D127" s="110">
        <v>29481</v>
      </c>
      <c r="E127" s="110">
        <v>30359</v>
      </c>
      <c r="F127" s="110">
        <v>30932</v>
      </c>
      <c r="G127" s="110">
        <v>31873</v>
      </c>
      <c r="H127" s="110">
        <v>32493</v>
      </c>
      <c r="I127" s="110">
        <v>32049</v>
      </c>
      <c r="J127" s="110">
        <v>31610</v>
      </c>
      <c r="K127" s="109">
        <v>32313</v>
      </c>
      <c r="L127" s="109">
        <v>34106</v>
      </c>
      <c r="M127" s="109">
        <v>35283</v>
      </c>
      <c r="N127" s="109">
        <v>37988</v>
      </c>
      <c r="O127" s="109">
        <v>41348</v>
      </c>
      <c r="P127" s="109">
        <v>41610</v>
      </c>
      <c r="Q127" s="109">
        <v>43411</v>
      </c>
      <c r="R127" s="109">
        <v>45515</v>
      </c>
      <c r="S127" s="109">
        <v>49170</v>
      </c>
      <c r="T127" s="109">
        <v>50092</v>
      </c>
      <c r="U127" s="109">
        <v>51588</v>
      </c>
      <c r="V127" s="109">
        <v>54270</v>
      </c>
      <c r="W127" s="109">
        <v>55351</v>
      </c>
      <c r="X127" s="109">
        <v>55326</v>
      </c>
      <c r="Y127" s="109" t="s">
        <v>0</v>
      </c>
      <c r="Z127" s="136"/>
    </row>
    <row r="128" spans="1:26" ht="11.45" customHeight="1" x14ac:dyDescent="0.2">
      <c r="A128" s="27">
        <f>IF(D128&lt;&gt;"",COUNTA($D$6:D128),"")</f>
        <v>89</v>
      </c>
      <c r="B128" s="55" t="s">
        <v>146</v>
      </c>
      <c r="C128" s="110">
        <v>20458</v>
      </c>
      <c r="D128" s="110">
        <v>20811</v>
      </c>
      <c r="E128" s="110">
        <v>21104</v>
      </c>
      <c r="F128" s="110">
        <v>21395</v>
      </c>
      <c r="G128" s="110">
        <v>21723</v>
      </c>
      <c r="H128" s="110">
        <v>21815</v>
      </c>
      <c r="I128" s="110">
        <v>21333</v>
      </c>
      <c r="J128" s="110">
        <v>21737</v>
      </c>
      <c r="K128" s="109">
        <v>22477</v>
      </c>
      <c r="L128" s="109">
        <v>23461</v>
      </c>
      <c r="M128" s="109">
        <v>24551</v>
      </c>
      <c r="N128" s="109">
        <v>25928</v>
      </c>
      <c r="O128" s="109">
        <v>27167</v>
      </c>
      <c r="P128" s="109">
        <v>27230</v>
      </c>
      <c r="Q128" s="109">
        <v>27660</v>
      </c>
      <c r="R128" s="109">
        <v>28962</v>
      </c>
      <c r="S128" s="109">
        <v>29948</v>
      </c>
      <c r="T128" s="109">
        <v>31115</v>
      </c>
      <c r="U128" s="109">
        <v>31738</v>
      </c>
      <c r="V128" s="109">
        <v>33299</v>
      </c>
      <c r="W128" s="109">
        <v>34861</v>
      </c>
      <c r="X128" s="109">
        <v>36269</v>
      </c>
      <c r="Y128" s="109" t="s">
        <v>0</v>
      </c>
      <c r="Z128" s="136"/>
    </row>
    <row r="129" spans="1:27" ht="11.45" customHeight="1" x14ac:dyDescent="0.2">
      <c r="A129" s="27">
        <f>IF(D129&lt;&gt;"",COUNTA($D$6:D129),"")</f>
        <v>90</v>
      </c>
      <c r="B129" s="55" t="s">
        <v>147</v>
      </c>
      <c r="C129" s="110">
        <v>19300</v>
      </c>
      <c r="D129" s="110">
        <v>19070</v>
      </c>
      <c r="E129" s="110">
        <v>19202</v>
      </c>
      <c r="F129" s="110">
        <v>18953</v>
      </c>
      <c r="G129" s="110">
        <v>18266</v>
      </c>
      <c r="H129" s="110">
        <v>18097</v>
      </c>
      <c r="I129" s="110">
        <v>17876</v>
      </c>
      <c r="J129" s="110">
        <v>17468</v>
      </c>
      <c r="K129" s="109">
        <v>17665</v>
      </c>
      <c r="L129" s="109">
        <v>17829</v>
      </c>
      <c r="M129" s="109">
        <v>18764</v>
      </c>
      <c r="N129" s="109">
        <v>19282</v>
      </c>
      <c r="O129" s="109">
        <v>20289</v>
      </c>
      <c r="P129" s="109">
        <v>20391</v>
      </c>
      <c r="Q129" s="109">
        <v>22021</v>
      </c>
      <c r="R129" s="109">
        <v>23117</v>
      </c>
      <c r="S129" s="109">
        <v>24126</v>
      </c>
      <c r="T129" s="109">
        <v>24852</v>
      </c>
      <c r="U129" s="109">
        <v>25736</v>
      </c>
      <c r="V129" s="109">
        <v>26746</v>
      </c>
      <c r="W129" s="109">
        <v>27029</v>
      </c>
      <c r="X129" s="109">
        <v>27353</v>
      </c>
      <c r="Y129" s="109" t="s">
        <v>0</v>
      </c>
      <c r="Z129" s="136"/>
    </row>
    <row r="130" spans="1:27" ht="11.45" customHeight="1" x14ac:dyDescent="0.2">
      <c r="A130" s="27" t="str">
        <f>IF(D130&lt;&gt;"",COUNTA($D$6:D130),"")</f>
        <v/>
      </c>
      <c r="B130" s="55" t="s">
        <v>50</v>
      </c>
      <c r="C130" s="108"/>
      <c r="D130" s="108"/>
      <c r="E130" s="108"/>
      <c r="F130" s="108"/>
      <c r="G130" s="108"/>
      <c r="H130" s="108"/>
      <c r="I130" s="108"/>
      <c r="J130" s="108"/>
      <c r="K130" s="108"/>
      <c r="L130" s="108"/>
      <c r="M130" s="109"/>
      <c r="N130" s="109"/>
      <c r="O130" s="109"/>
      <c r="P130" s="109"/>
      <c r="Q130" s="109"/>
      <c r="R130" s="109"/>
      <c r="S130" s="109"/>
      <c r="T130" s="109"/>
      <c r="U130" s="109"/>
      <c r="V130" s="109"/>
      <c r="W130" s="109"/>
      <c r="X130" s="109"/>
      <c r="Y130" s="109"/>
      <c r="Z130" s="136"/>
      <c r="AA130" s="136"/>
    </row>
    <row r="131" spans="1:27" ht="11.45" customHeight="1" x14ac:dyDescent="0.2">
      <c r="A131" s="27">
        <f>IF(D131&lt;&gt;"",COUNTA($D$6:D131),"")</f>
        <v>91</v>
      </c>
      <c r="B131" s="55" t="s">
        <v>148</v>
      </c>
      <c r="C131" s="109">
        <v>23173</v>
      </c>
      <c r="D131" s="109">
        <v>23137</v>
      </c>
      <c r="E131" s="109">
        <v>22992</v>
      </c>
      <c r="F131" s="109">
        <v>22674</v>
      </c>
      <c r="G131" s="109">
        <v>22112</v>
      </c>
      <c r="H131" s="109">
        <v>22212</v>
      </c>
      <c r="I131" s="109">
        <v>21978</v>
      </c>
      <c r="J131" s="109">
        <v>21834</v>
      </c>
      <c r="K131" s="109">
        <v>22705</v>
      </c>
      <c r="L131" s="109">
        <v>22388</v>
      </c>
      <c r="M131" s="109">
        <v>23684</v>
      </c>
      <c r="N131" s="109">
        <v>24621</v>
      </c>
      <c r="O131" s="109">
        <v>25564</v>
      </c>
      <c r="P131" s="109">
        <v>25248</v>
      </c>
      <c r="Q131" s="109">
        <v>25635</v>
      </c>
      <c r="R131" s="109">
        <v>27803</v>
      </c>
      <c r="S131" s="109">
        <v>28784</v>
      </c>
      <c r="T131" s="109">
        <v>28820</v>
      </c>
      <c r="U131" s="109">
        <v>29671</v>
      </c>
      <c r="V131" s="109">
        <v>31583</v>
      </c>
      <c r="W131" s="109">
        <v>30686</v>
      </c>
      <c r="X131" s="109">
        <v>31425</v>
      </c>
      <c r="Y131" s="109" t="s">
        <v>0</v>
      </c>
      <c r="AA131" s="136"/>
    </row>
    <row r="132" spans="1:27" ht="11.45" customHeight="1" x14ac:dyDescent="0.2">
      <c r="A132" s="27">
        <f>IF(D132&lt;&gt;"",COUNTA($D$6:D132),"")</f>
        <v>92</v>
      </c>
      <c r="B132" s="55" t="s">
        <v>149</v>
      </c>
      <c r="C132" s="109">
        <v>19953</v>
      </c>
      <c r="D132" s="109">
        <v>19782</v>
      </c>
      <c r="E132" s="109">
        <v>20344</v>
      </c>
      <c r="F132" s="109">
        <v>20326</v>
      </c>
      <c r="G132" s="109">
        <v>19596</v>
      </c>
      <c r="H132" s="109">
        <v>19048</v>
      </c>
      <c r="I132" s="109">
        <v>18725</v>
      </c>
      <c r="J132" s="109">
        <v>18383</v>
      </c>
      <c r="K132" s="109">
        <v>18296</v>
      </c>
      <c r="L132" s="109">
        <v>18937</v>
      </c>
      <c r="M132" s="109">
        <v>19775</v>
      </c>
      <c r="N132" s="109">
        <v>20665</v>
      </c>
      <c r="O132" s="109">
        <v>21708</v>
      </c>
      <c r="P132" s="109">
        <v>22240</v>
      </c>
      <c r="Q132" s="109">
        <v>24962</v>
      </c>
      <c r="R132" s="109">
        <v>26247</v>
      </c>
      <c r="S132" s="109">
        <v>27750</v>
      </c>
      <c r="T132" s="109">
        <v>28818</v>
      </c>
      <c r="U132" s="109">
        <v>29928</v>
      </c>
      <c r="V132" s="109">
        <v>30868</v>
      </c>
      <c r="W132" s="109">
        <v>31782</v>
      </c>
      <c r="X132" s="109">
        <v>31950</v>
      </c>
      <c r="Y132" s="109" t="s">
        <v>0</v>
      </c>
      <c r="AA132" s="136"/>
    </row>
    <row r="133" spans="1:27" ht="11.45" customHeight="1" x14ac:dyDescent="0.2">
      <c r="A133" s="27">
        <f>IF(D133&lt;&gt;"",COUNTA($D$6:D133),"")</f>
        <v>93</v>
      </c>
      <c r="B133" s="55" t="s">
        <v>150</v>
      </c>
      <c r="C133" s="109">
        <v>4900</v>
      </c>
      <c r="D133" s="109">
        <v>5019</v>
      </c>
      <c r="E133" s="109">
        <v>5044</v>
      </c>
      <c r="F133" s="109">
        <v>5169</v>
      </c>
      <c r="G133" s="109">
        <v>5347</v>
      </c>
      <c r="H133" s="109">
        <v>5421</v>
      </c>
      <c r="I133" s="109">
        <v>5351</v>
      </c>
      <c r="J133" s="109">
        <v>5069</v>
      </c>
      <c r="K133" s="109">
        <v>5019</v>
      </c>
      <c r="L133" s="109">
        <v>5056</v>
      </c>
      <c r="M133" s="109">
        <v>5404</v>
      </c>
      <c r="N133" s="109">
        <v>5431</v>
      </c>
      <c r="O133" s="109">
        <v>5710</v>
      </c>
      <c r="P133" s="109">
        <v>5881</v>
      </c>
      <c r="Q133" s="109">
        <v>6196</v>
      </c>
      <c r="R133" s="109">
        <v>6892</v>
      </c>
      <c r="S133" s="109">
        <v>7207</v>
      </c>
      <c r="T133" s="109">
        <v>7626</v>
      </c>
      <c r="U133" s="109">
        <v>8227</v>
      </c>
      <c r="V133" s="109">
        <v>9337</v>
      </c>
      <c r="W133" s="109">
        <v>10007</v>
      </c>
      <c r="X133" s="109">
        <v>10986</v>
      </c>
      <c r="Y133" s="109" t="s">
        <v>0</v>
      </c>
      <c r="AA133" s="136"/>
    </row>
    <row r="134" spans="1:27" ht="20.100000000000001" customHeight="1" x14ac:dyDescent="0.2">
      <c r="A134" s="27" t="str">
        <f>IF(D134&lt;&gt;"",COUNTA($D$6:D134),"")</f>
        <v/>
      </c>
      <c r="B134" s="52"/>
      <c r="C134" s="197" t="s">
        <v>39</v>
      </c>
      <c r="D134" s="198"/>
      <c r="E134" s="198"/>
      <c r="F134" s="198"/>
      <c r="G134" s="198"/>
      <c r="H134" s="198" t="s">
        <v>39</v>
      </c>
      <c r="I134" s="198"/>
      <c r="J134" s="198"/>
      <c r="K134" s="198"/>
      <c r="L134" s="198"/>
      <c r="M134" s="198"/>
      <c r="N134" s="198" t="s">
        <v>39</v>
      </c>
      <c r="O134" s="198"/>
      <c r="P134" s="198"/>
      <c r="Q134" s="198"/>
      <c r="R134" s="198"/>
      <c r="S134" s="198"/>
      <c r="T134" s="198" t="s">
        <v>39</v>
      </c>
      <c r="U134" s="198"/>
      <c r="V134" s="198"/>
      <c r="W134" s="198"/>
      <c r="X134" s="198"/>
      <c r="Y134" s="198"/>
    </row>
    <row r="135" spans="1:27" ht="11.45" customHeight="1" x14ac:dyDescent="0.2">
      <c r="A135" s="27">
        <f>IF(D135&lt;&gt;"",COUNTA($D$6:D135),"")</f>
        <v>94</v>
      </c>
      <c r="B135" s="53" t="s">
        <v>102</v>
      </c>
      <c r="C135" s="102">
        <v>75.023269249285875</v>
      </c>
      <c r="D135" s="102">
        <v>75.243940824677367</v>
      </c>
      <c r="E135" s="102">
        <v>75.666179534218458</v>
      </c>
      <c r="F135" s="102">
        <v>75.815914924825819</v>
      </c>
      <c r="G135" s="102">
        <v>75.916900207140245</v>
      </c>
      <c r="H135" s="102">
        <v>76.284716952496595</v>
      </c>
      <c r="I135" s="102">
        <v>75.56910324944441</v>
      </c>
      <c r="J135" s="102">
        <v>75.758116303960037</v>
      </c>
      <c r="K135" s="102">
        <v>75.720224425128634</v>
      </c>
      <c r="L135" s="102">
        <v>77.091541135573578</v>
      </c>
      <c r="M135" s="102">
        <v>77.23177723177723</v>
      </c>
      <c r="N135" s="102">
        <v>77.888386123680235</v>
      </c>
      <c r="O135" s="102">
        <v>78.51188885920385</v>
      </c>
      <c r="P135" s="102">
        <v>78.283093053735257</v>
      </c>
      <c r="Q135" s="102">
        <v>78.458598726114644</v>
      </c>
      <c r="R135" s="102">
        <v>79.741219046674757</v>
      </c>
      <c r="S135" s="102">
        <v>80.479767385510058</v>
      </c>
      <c r="T135" s="102">
        <v>80.524662935940114</v>
      </c>
      <c r="U135" s="102">
        <v>81.084367758070812</v>
      </c>
      <c r="V135" s="102">
        <v>81.789541410600577</v>
      </c>
      <c r="W135" s="102">
        <v>83.084335219236209</v>
      </c>
      <c r="X135" s="102">
        <v>83.072174229920051</v>
      </c>
      <c r="Y135" s="102">
        <v>84.592598687593863</v>
      </c>
    </row>
    <row r="136" spans="1:27" ht="11.45" customHeight="1" x14ac:dyDescent="0.2">
      <c r="A136" s="27" t="str">
        <f>IF(D136&lt;&gt;"",COUNTA($D$6:D136),"")</f>
        <v/>
      </c>
      <c r="B136" s="52" t="s">
        <v>42</v>
      </c>
      <c r="C136" s="112"/>
      <c r="D136" s="112"/>
      <c r="E136" s="112"/>
      <c r="F136" s="112"/>
      <c r="G136" s="112"/>
      <c r="H136" s="112"/>
      <c r="I136" s="112"/>
      <c r="J136" s="112"/>
      <c r="K136" s="112"/>
      <c r="L136" s="112"/>
      <c r="M136" s="100"/>
      <c r="N136" s="100"/>
      <c r="O136" s="100"/>
      <c r="P136" s="100"/>
      <c r="Q136" s="100"/>
      <c r="R136" s="100"/>
      <c r="S136" s="100"/>
      <c r="T136" s="100"/>
      <c r="U136" s="102"/>
      <c r="V136" s="102"/>
      <c r="W136" s="102"/>
      <c r="X136" s="102"/>
      <c r="Y136" s="102"/>
    </row>
    <row r="137" spans="1:27" ht="11.45" customHeight="1" x14ac:dyDescent="0.2">
      <c r="A137" s="27">
        <f>IF(D137&lt;&gt;"",COUNTA($D$6:D137),"")</f>
        <v>95</v>
      </c>
      <c r="B137" s="53" t="s">
        <v>43</v>
      </c>
      <c r="C137" s="102">
        <v>104.3016594231529</v>
      </c>
      <c r="D137" s="102">
        <v>106.92855709411999</v>
      </c>
      <c r="E137" s="102">
        <v>108.0719069439549</v>
      </c>
      <c r="F137" s="102">
        <v>110.364073941318</v>
      </c>
      <c r="G137" s="102">
        <v>111.7166068790884</v>
      </c>
      <c r="H137" s="102">
        <v>115.2469500725533</v>
      </c>
      <c r="I137" s="102">
        <v>115.5797101449275</v>
      </c>
      <c r="J137" s="102">
        <v>115.53918990005261</v>
      </c>
      <c r="K137" s="102">
        <v>117.0873283233998</v>
      </c>
      <c r="L137" s="102">
        <v>118.5526452013666</v>
      </c>
      <c r="M137" s="102">
        <v>120.2501794319697</v>
      </c>
      <c r="N137" s="102">
        <v>118.1609420042019</v>
      </c>
      <c r="O137" s="102">
        <v>118.5858292139188</v>
      </c>
      <c r="P137" s="102">
        <v>118.620657144204</v>
      </c>
      <c r="Q137" s="102">
        <v>119.0757907485909</v>
      </c>
      <c r="R137" s="102">
        <v>117.86455211839009</v>
      </c>
      <c r="S137" s="102">
        <v>117.26121466155359</v>
      </c>
      <c r="T137" s="102">
        <v>117.46699743067251</v>
      </c>
      <c r="U137" s="102">
        <v>118.3797870930695</v>
      </c>
      <c r="V137" s="102">
        <v>118.1045381228476</v>
      </c>
      <c r="W137" s="102">
        <v>117.3074428058643</v>
      </c>
      <c r="X137" s="102">
        <v>117.36761450706619</v>
      </c>
      <c r="Y137" s="102">
        <v>116.30252787193204</v>
      </c>
      <c r="Z137" s="133"/>
    </row>
    <row r="138" spans="1:27" ht="11.45" customHeight="1" x14ac:dyDescent="0.2">
      <c r="A138" s="27">
        <f>IF(D138&lt;&gt;"",COUNTA($D$6:D138),"")</f>
        <v>96</v>
      </c>
      <c r="B138" s="53" t="s">
        <v>101</v>
      </c>
      <c r="C138" s="102">
        <v>65.891513791738163</v>
      </c>
      <c r="D138" s="102">
        <v>66.494537716999247</v>
      </c>
      <c r="E138" s="102">
        <v>66.729785056294773</v>
      </c>
      <c r="F138" s="102">
        <v>66.880123589066358</v>
      </c>
      <c r="G138" s="102">
        <v>67.133757961783445</v>
      </c>
      <c r="H138" s="102">
        <v>67.392200111496237</v>
      </c>
      <c r="I138" s="102">
        <v>66.04674127715603</v>
      </c>
      <c r="J138" s="102">
        <v>67.028349801459044</v>
      </c>
      <c r="K138" s="102">
        <v>67.433947614806698</v>
      </c>
      <c r="L138" s="102">
        <v>69.219021173203757</v>
      </c>
      <c r="M138" s="102">
        <v>67.793293604909721</v>
      </c>
      <c r="N138" s="102">
        <v>67.760400915885427</v>
      </c>
      <c r="O138" s="102">
        <v>66.862724280709216</v>
      </c>
      <c r="P138" s="102">
        <v>67.287228547224004</v>
      </c>
      <c r="Q138" s="102">
        <v>68.258828743528284</v>
      </c>
      <c r="R138" s="102">
        <v>69.033662046385786</v>
      </c>
      <c r="S138" s="102">
        <v>69.336714112833519</v>
      </c>
      <c r="T138" s="102">
        <v>70.218903784150683</v>
      </c>
      <c r="U138" s="102">
        <v>71.444110543684673</v>
      </c>
      <c r="V138" s="102">
        <v>72.540799251488934</v>
      </c>
      <c r="W138" s="102">
        <v>73.557753844465978</v>
      </c>
      <c r="X138" s="102">
        <v>74.254646245691333</v>
      </c>
      <c r="Y138" s="102">
        <v>75.962906460515271</v>
      </c>
      <c r="Z138" s="133"/>
    </row>
    <row r="139" spans="1:27" ht="11.45" customHeight="1" x14ac:dyDescent="0.2">
      <c r="A139" s="27" t="str">
        <f>IF(D139&lt;&gt;"",COUNTA($D$6:D139),"")</f>
        <v/>
      </c>
      <c r="B139" s="55" t="s">
        <v>44</v>
      </c>
      <c r="C139" s="112"/>
      <c r="D139" s="112"/>
      <c r="E139" s="112"/>
      <c r="F139" s="112"/>
      <c r="G139" s="112"/>
      <c r="H139" s="112"/>
      <c r="I139" s="112"/>
      <c r="J139" s="112"/>
      <c r="K139" s="112"/>
      <c r="L139" s="112"/>
      <c r="M139" s="100"/>
      <c r="N139" s="100"/>
      <c r="O139" s="100"/>
      <c r="P139" s="100"/>
      <c r="Q139" s="100"/>
      <c r="R139" s="100"/>
      <c r="S139" s="100"/>
      <c r="T139" s="100"/>
      <c r="U139" s="100"/>
      <c r="V139" s="100"/>
      <c r="W139" s="100"/>
      <c r="X139" s="100"/>
      <c r="Y139" s="100"/>
      <c r="Z139" s="133"/>
    </row>
    <row r="140" spans="1:27" ht="11.45" customHeight="1" x14ac:dyDescent="0.2">
      <c r="A140" s="27">
        <f>IF(D140&lt;&gt;"",COUNTA($D$6:D140),"")</f>
        <v>97</v>
      </c>
      <c r="B140" s="55" t="s">
        <v>100</v>
      </c>
      <c r="C140" s="100">
        <v>67.893001648433994</v>
      </c>
      <c r="D140" s="100">
        <v>68.003551872132604</v>
      </c>
      <c r="E140" s="100">
        <v>68.414384562908097</v>
      </c>
      <c r="F140" s="100">
        <v>68.045371490947062</v>
      </c>
      <c r="G140" s="100">
        <v>67.671379655726625</v>
      </c>
      <c r="H140" s="100">
        <v>67.617623375129426</v>
      </c>
      <c r="I140" s="100">
        <v>66.203950880939672</v>
      </c>
      <c r="J140" s="100">
        <v>66.385949601832664</v>
      </c>
      <c r="K140" s="100">
        <v>66.872837370242223</v>
      </c>
      <c r="L140" s="100">
        <v>68.113957597173155</v>
      </c>
      <c r="M140" s="100">
        <v>66.08479328737377</v>
      </c>
      <c r="N140" s="100">
        <v>66.169816342826721</v>
      </c>
      <c r="O140" s="100">
        <v>65.089758829810805</v>
      </c>
      <c r="P140" s="100">
        <v>65.286580728201727</v>
      </c>
      <c r="Q140" s="100">
        <v>65.779265231611774</v>
      </c>
      <c r="R140" s="100">
        <v>66.627814471517638</v>
      </c>
      <c r="S140" s="100">
        <v>66.944871910926054</v>
      </c>
      <c r="T140" s="100">
        <v>67.820013861491717</v>
      </c>
      <c r="U140" s="100">
        <v>69.046210592247206</v>
      </c>
      <c r="V140" s="100">
        <v>70.187845303867405</v>
      </c>
      <c r="W140" s="100">
        <v>70.607727138668665</v>
      </c>
      <c r="X140" s="100">
        <v>71.537257410243896</v>
      </c>
      <c r="Y140" s="100">
        <v>73.546634568463517</v>
      </c>
      <c r="Z140" s="133"/>
    </row>
    <row r="141" spans="1:27" ht="11.45" customHeight="1" x14ac:dyDescent="0.2">
      <c r="A141" s="27" t="str">
        <f>IF(D141&lt;&gt;"",COUNTA($D$6:D141),"")</f>
        <v/>
      </c>
      <c r="B141" s="55" t="s">
        <v>45</v>
      </c>
      <c r="C141" s="112"/>
      <c r="D141" s="112"/>
      <c r="E141" s="112"/>
      <c r="F141" s="112"/>
      <c r="G141" s="112"/>
      <c r="H141" s="112"/>
      <c r="I141" s="112"/>
      <c r="J141" s="112"/>
      <c r="K141" s="112"/>
      <c r="L141" s="112"/>
      <c r="M141" s="100"/>
      <c r="N141" s="100"/>
      <c r="O141" s="100"/>
      <c r="P141" s="100"/>
      <c r="Q141" s="100"/>
      <c r="R141" s="100"/>
      <c r="S141" s="100"/>
      <c r="T141" s="100"/>
      <c r="U141" s="100"/>
      <c r="V141" s="100"/>
      <c r="W141" s="100"/>
      <c r="X141" s="100"/>
      <c r="Y141" s="100"/>
      <c r="Z141" s="133"/>
    </row>
    <row r="142" spans="1:27" ht="11.45" customHeight="1" x14ac:dyDescent="0.2">
      <c r="A142" s="27">
        <f>IF(D142&lt;&gt;"",COUNTA($D$6:D142),"")</f>
        <v>98</v>
      </c>
      <c r="B142" s="55" t="s">
        <v>46</v>
      </c>
      <c r="C142" s="100">
        <v>55.730049261083749</v>
      </c>
      <c r="D142" s="100">
        <v>50.379812695109258</v>
      </c>
      <c r="E142" s="100">
        <v>54.864300626304797</v>
      </c>
      <c r="F142" s="100">
        <v>54.628328257983917</v>
      </c>
      <c r="G142" s="100">
        <v>44.496799716959899</v>
      </c>
      <c r="H142" s="100">
        <v>49.218706452871558</v>
      </c>
      <c r="I142" s="100">
        <v>52.938378707455811</v>
      </c>
      <c r="J142" s="100">
        <v>53.203822941316751</v>
      </c>
      <c r="K142" s="100">
        <v>60.23357839700315</v>
      </c>
      <c r="L142" s="100">
        <v>59.05403981881387</v>
      </c>
      <c r="M142" s="100">
        <v>58.133352113667982</v>
      </c>
      <c r="N142" s="100">
        <v>45.815593127524131</v>
      </c>
      <c r="O142" s="100">
        <v>51.333333333333343</v>
      </c>
      <c r="P142" s="100">
        <v>49.194559212664217</v>
      </c>
      <c r="Q142" s="100">
        <v>61.571367460430629</v>
      </c>
      <c r="R142" s="100">
        <v>59.381443298969067</v>
      </c>
      <c r="S142" s="100">
        <v>62.658763759525833</v>
      </c>
      <c r="T142" s="100">
        <v>54.677184969898278</v>
      </c>
      <c r="U142" s="100">
        <v>53.913975613024263</v>
      </c>
      <c r="V142" s="100">
        <v>56.08</v>
      </c>
      <c r="W142" s="100">
        <v>53.629179160944993</v>
      </c>
      <c r="X142" s="100">
        <v>55.983251919050943</v>
      </c>
      <c r="Y142" s="100" t="s">
        <v>0</v>
      </c>
      <c r="Z142" s="133"/>
    </row>
    <row r="143" spans="1:27" ht="11.45" customHeight="1" x14ac:dyDescent="0.2">
      <c r="A143" s="27">
        <f>IF(D143&lt;&gt;"",COUNTA($D$6:D143),"")</f>
        <v>99</v>
      </c>
      <c r="B143" s="55" t="s">
        <v>47</v>
      </c>
      <c r="C143" s="100">
        <v>67.108987968860575</v>
      </c>
      <c r="D143" s="100">
        <v>66.826013345284338</v>
      </c>
      <c r="E143" s="100">
        <v>67.167044000393744</v>
      </c>
      <c r="F143" s="100">
        <v>66.555624790298623</v>
      </c>
      <c r="G143" s="100">
        <v>66.401187586889421</v>
      </c>
      <c r="H143" s="100">
        <v>66.587545378385926</v>
      </c>
      <c r="I143" s="100">
        <v>65.14256184420428</v>
      </c>
      <c r="J143" s="100">
        <v>65.643252297723222</v>
      </c>
      <c r="K143" s="100">
        <v>65.778434654089423</v>
      </c>
      <c r="L143" s="100">
        <v>66.872238792581456</v>
      </c>
      <c r="M143" s="100">
        <v>64.483251242030747</v>
      </c>
      <c r="N143" s="100">
        <v>64.735219253771504</v>
      </c>
      <c r="O143" s="100">
        <v>63.33571210113162</v>
      </c>
      <c r="P143" s="100">
        <v>63.367175948743217</v>
      </c>
      <c r="Q143" s="100">
        <v>63.572645971772729</v>
      </c>
      <c r="R143" s="100">
        <v>64.572132616487465</v>
      </c>
      <c r="S143" s="100">
        <v>64.934282584884997</v>
      </c>
      <c r="T143" s="100">
        <v>66.027122409129177</v>
      </c>
      <c r="U143" s="100">
        <v>67.399511826786309</v>
      </c>
      <c r="V143" s="100">
        <v>68.587357406295567</v>
      </c>
      <c r="W143" s="100">
        <v>68.407916476254087</v>
      </c>
      <c r="X143" s="100">
        <v>69.174071426139648</v>
      </c>
      <c r="Y143" s="100">
        <v>71.537588605825377</v>
      </c>
      <c r="Z143" s="133"/>
    </row>
    <row r="144" spans="1:27" ht="11.45" customHeight="1" x14ac:dyDescent="0.2">
      <c r="A144" s="27">
        <f>IF(D144&lt;&gt;"",COUNTA($D$6:D144),"")</f>
        <v>100</v>
      </c>
      <c r="B144" s="55" t="s">
        <v>48</v>
      </c>
      <c r="C144" s="100">
        <v>68.588779216966941</v>
      </c>
      <c r="D144" s="100">
        <v>75.063638336918132</v>
      </c>
      <c r="E144" s="100">
        <v>71.4270136667636</v>
      </c>
      <c r="F144" s="100">
        <v>71.843528039860075</v>
      </c>
      <c r="G144" s="100">
        <v>74.164882226980737</v>
      </c>
      <c r="H144" s="100">
        <v>70.039067084723598</v>
      </c>
      <c r="I144" s="100">
        <v>68.131850288219539</v>
      </c>
      <c r="J144" s="100">
        <v>66.459374999999994</v>
      </c>
      <c r="K144" s="100">
        <v>72.707353659975396</v>
      </c>
      <c r="L144" s="100">
        <v>68.634807695182289</v>
      </c>
      <c r="M144" s="100">
        <v>69.026468728356775</v>
      </c>
      <c r="N144" s="100">
        <v>71.643882539781401</v>
      </c>
      <c r="O144" s="100">
        <v>70.010164610215426</v>
      </c>
      <c r="P144" s="100">
        <v>73.51975971299052</v>
      </c>
      <c r="Q144" s="100">
        <v>77.410527831785117</v>
      </c>
      <c r="R144" s="100">
        <v>75.185293803988486</v>
      </c>
      <c r="S144" s="100">
        <v>75.544410543821286</v>
      </c>
      <c r="T144" s="100">
        <v>76.746144533922845</v>
      </c>
      <c r="U144" s="100">
        <v>77.462613477982444</v>
      </c>
      <c r="V144" s="100">
        <v>77.81393660779095</v>
      </c>
      <c r="W144" s="100">
        <v>79.535816825438786</v>
      </c>
      <c r="X144" s="100">
        <v>80.789767341404584</v>
      </c>
      <c r="Y144" s="100" t="s">
        <v>0</v>
      </c>
      <c r="Z144" s="133"/>
    </row>
    <row r="145" spans="1:26" ht="11.45" customHeight="1" x14ac:dyDescent="0.2">
      <c r="A145" s="27">
        <f>IF(D145&lt;&gt;"",COUNTA($D$6:D145),"")</f>
        <v>101</v>
      </c>
      <c r="B145" s="55" t="s">
        <v>49</v>
      </c>
      <c r="C145" s="100">
        <v>79.798068997998357</v>
      </c>
      <c r="D145" s="100">
        <v>81.095426636827909</v>
      </c>
      <c r="E145" s="100">
        <v>82.381060778511269</v>
      </c>
      <c r="F145" s="100">
        <v>82.865277240311784</v>
      </c>
      <c r="G145" s="100">
        <v>82.767681191153926</v>
      </c>
      <c r="H145" s="100">
        <v>79.212095171598904</v>
      </c>
      <c r="I145" s="100">
        <v>80.384645866906183</v>
      </c>
      <c r="J145" s="100">
        <v>80.092996222028475</v>
      </c>
      <c r="K145" s="100">
        <v>80.567815201961537</v>
      </c>
      <c r="L145" s="100">
        <v>83.637192342752954</v>
      </c>
      <c r="M145" s="100">
        <v>85.686284239777692</v>
      </c>
      <c r="N145" s="100">
        <v>84.250957204478254</v>
      </c>
      <c r="O145" s="100">
        <v>82.335308140769939</v>
      </c>
      <c r="P145" s="100">
        <v>82.304238001683984</v>
      </c>
      <c r="Q145" s="100">
        <v>84.190689387363506</v>
      </c>
      <c r="R145" s="100">
        <v>84.351213799936943</v>
      </c>
      <c r="S145" s="100">
        <v>83.433155547783514</v>
      </c>
      <c r="T145" s="100">
        <v>83.260100739470573</v>
      </c>
      <c r="U145" s="100">
        <v>81.698422922683733</v>
      </c>
      <c r="V145" s="100">
        <v>80.762012390773521</v>
      </c>
      <c r="W145" s="100">
        <v>82.024683581678246</v>
      </c>
      <c r="X145" s="100">
        <v>82.915506035283201</v>
      </c>
      <c r="Y145" s="100" t="s">
        <v>0</v>
      </c>
      <c r="Z145" s="133"/>
    </row>
    <row r="146" spans="1:26" ht="11.45" customHeight="1" x14ac:dyDescent="0.2">
      <c r="A146" s="27">
        <f>IF(D146&lt;&gt;"",COUNTA($D$6:D146),"")</f>
        <v>102</v>
      </c>
      <c r="B146" s="55" t="s">
        <v>55</v>
      </c>
      <c r="C146" s="100">
        <v>73.567437629937629</v>
      </c>
      <c r="D146" s="100">
        <v>74.087183902547906</v>
      </c>
      <c r="E146" s="100">
        <v>73.667276512522875</v>
      </c>
      <c r="F146" s="100">
        <v>74.279002194677133</v>
      </c>
      <c r="G146" s="100">
        <v>76.003947936586272</v>
      </c>
      <c r="H146" s="100">
        <v>77.612497666023529</v>
      </c>
      <c r="I146" s="100">
        <v>76.66093048982853</v>
      </c>
      <c r="J146" s="100">
        <v>79.962336360598982</v>
      </c>
      <c r="K146" s="100">
        <v>79.769357495881394</v>
      </c>
      <c r="L146" s="100">
        <v>80.652512548318242</v>
      </c>
      <c r="M146" s="100">
        <v>81.956174389408815</v>
      </c>
      <c r="N146" s="100">
        <v>81.778271742150594</v>
      </c>
      <c r="O146" s="100">
        <v>81.011177894421934</v>
      </c>
      <c r="P146" s="100">
        <v>83.623227917121056</v>
      </c>
      <c r="Q146" s="100">
        <v>86.021562483403258</v>
      </c>
      <c r="R146" s="100">
        <v>86.652180661182683</v>
      </c>
      <c r="S146" s="100">
        <v>86.945581170729227</v>
      </c>
      <c r="T146" s="100">
        <v>87.566519122693592</v>
      </c>
      <c r="U146" s="100">
        <v>88.566536439492594</v>
      </c>
      <c r="V146" s="100">
        <v>88.956239945911918</v>
      </c>
      <c r="W146" s="100">
        <v>89.744881601245822</v>
      </c>
      <c r="X146" s="100">
        <v>89.671904910296931</v>
      </c>
      <c r="Y146" s="100">
        <v>90.235862098300686</v>
      </c>
      <c r="Z146" s="133"/>
    </row>
    <row r="147" spans="1:26" ht="11.45" customHeight="1" x14ac:dyDescent="0.2">
      <c r="A147" s="27">
        <f>IF(D147&lt;&gt;"",COUNTA($D$6:D147),"")</f>
        <v>103</v>
      </c>
      <c r="B147" s="53" t="s">
        <v>103</v>
      </c>
      <c r="C147" s="102">
        <v>80.825771963142714</v>
      </c>
      <c r="D147" s="102">
        <v>80.841266022887396</v>
      </c>
      <c r="E147" s="102">
        <v>81.221007009108462</v>
      </c>
      <c r="F147" s="102">
        <v>81.456291258251653</v>
      </c>
      <c r="G147" s="102">
        <v>81.631018719343317</v>
      </c>
      <c r="H147" s="102">
        <v>81.994542792493007</v>
      </c>
      <c r="I147" s="102">
        <v>81.605573063526293</v>
      </c>
      <c r="J147" s="102">
        <v>81.621621621621614</v>
      </c>
      <c r="K147" s="102">
        <v>81.219949996794668</v>
      </c>
      <c r="L147" s="102">
        <v>82.01263823064771</v>
      </c>
      <c r="M147" s="102">
        <v>82.75051061459429</v>
      </c>
      <c r="N147" s="102">
        <v>83.703235895585223</v>
      </c>
      <c r="O147" s="102">
        <v>84.763766889427146</v>
      </c>
      <c r="P147" s="102">
        <v>84.433081497227889</v>
      </c>
      <c r="Q147" s="102">
        <v>84.300559997771146</v>
      </c>
      <c r="R147" s="102">
        <v>85.771125426297843</v>
      </c>
      <c r="S147" s="102">
        <v>86.556130531207103</v>
      </c>
      <c r="T147" s="102">
        <v>86.166423208016184</v>
      </c>
      <c r="U147" s="102">
        <v>86.432048480031796</v>
      </c>
      <c r="V147" s="102">
        <v>86.871802228279066</v>
      </c>
      <c r="W147" s="102">
        <v>87.965933754836271</v>
      </c>
      <c r="X147" s="102">
        <v>87.614500765242013</v>
      </c>
      <c r="Y147" s="102">
        <v>89.037742859016106</v>
      </c>
      <c r="Z147" s="133"/>
    </row>
    <row r="148" spans="1:26" ht="11.45" customHeight="1" x14ac:dyDescent="0.2">
      <c r="A148" s="27" t="str">
        <f>IF(D148&lt;&gt;"",COUNTA($D$6:D148),"")</f>
        <v/>
      </c>
      <c r="B148" s="55" t="s">
        <v>44</v>
      </c>
      <c r="C148" s="112"/>
      <c r="D148" s="112"/>
      <c r="E148" s="112"/>
      <c r="F148" s="112"/>
      <c r="G148" s="112"/>
      <c r="H148" s="112"/>
      <c r="I148" s="112"/>
      <c r="J148" s="112"/>
      <c r="K148" s="112"/>
      <c r="L148" s="112"/>
      <c r="M148" s="100"/>
      <c r="N148" s="100"/>
      <c r="O148" s="100"/>
      <c r="P148" s="100"/>
      <c r="Q148" s="100"/>
      <c r="R148" s="100"/>
      <c r="S148" s="100"/>
      <c r="T148" s="100"/>
      <c r="U148" s="100"/>
      <c r="V148" s="100"/>
      <c r="W148" s="100"/>
      <c r="X148" s="100"/>
      <c r="Z148" s="133"/>
    </row>
    <row r="149" spans="1:26" ht="22.5" customHeight="1" x14ac:dyDescent="0.2">
      <c r="A149" s="27">
        <f>IF(D149&lt;&gt;"",COUNTA($D$6:D149),"")</f>
        <v>104</v>
      </c>
      <c r="B149" s="55" t="s">
        <v>99</v>
      </c>
      <c r="C149" s="100">
        <v>75.332784923721206</v>
      </c>
      <c r="D149" s="100">
        <v>75.163446171727443</v>
      </c>
      <c r="E149" s="100">
        <v>73.817318415656374</v>
      </c>
      <c r="F149" s="100">
        <v>73.20192171824219</v>
      </c>
      <c r="G149" s="100">
        <v>73.534844071890319</v>
      </c>
      <c r="H149" s="100">
        <v>73.195731041527253</v>
      </c>
      <c r="I149" s="100">
        <v>74.513767863367036</v>
      </c>
      <c r="J149" s="100">
        <v>74.319856739444873</v>
      </c>
      <c r="K149" s="100">
        <v>72.692526905153045</v>
      </c>
      <c r="L149" s="100">
        <v>72.991355625544458</v>
      </c>
      <c r="M149" s="100">
        <v>73.168645768231315</v>
      </c>
      <c r="N149" s="100">
        <v>72.870519857927036</v>
      </c>
      <c r="O149" s="100">
        <v>72.572178477690287</v>
      </c>
      <c r="P149" s="100">
        <v>72.35644419759943</v>
      </c>
      <c r="Q149" s="100">
        <v>72.115212059580074</v>
      </c>
      <c r="R149" s="100">
        <v>74.004989556741705</v>
      </c>
      <c r="S149" s="100">
        <v>73.856649540975326</v>
      </c>
      <c r="T149" s="100">
        <v>74.221600416975278</v>
      </c>
      <c r="U149" s="100">
        <v>74.927206310551114</v>
      </c>
      <c r="V149" s="100">
        <v>75.241647005099324</v>
      </c>
      <c r="W149" s="100">
        <v>75.189499923691315</v>
      </c>
      <c r="X149" s="100">
        <v>74.318658280922435</v>
      </c>
      <c r="Y149" s="100">
        <v>78.449314306893996</v>
      </c>
      <c r="Z149" s="133"/>
    </row>
    <row r="150" spans="1:26" ht="11.45" customHeight="1" x14ac:dyDescent="0.2">
      <c r="A150" s="27" t="str">
        <f>IF(D150&lt;&gt;"",COUNTA($D$6:D150),"")</f>
        <v/>
      </c>
      <c r="B150" s="55" t="s">
        <v>45</v>
      </c>
      <c r="C150" s="112"/>
      <c r="D150" s="112"/>
      <c r="E150" s="112"/>
      <c r="F150" s="112"/>
      <c r="G150" s="112"/>
      <c r="H150" s="112"/>
      <c r="I150" s="112"/>
      <c r="J150" s="112"/>
      <c r="K150" s="112"/>
      <c r="L150" s="112"/>
      <c r="M150" s="100"/>
      <c r="N150" s="100"/>
      <c r="O150" s="100"/>
      <c r="P150" s="100"/>
      <c r="Q150" s="100"/>
      <c r="R150" s="100"/>
      <c r="S150" s="100"/>
      <c r="T150" s="100"/>
      <c r="U150" s="100"/>
      <c r="V150" s="100"/>
      <c r="W150" s="100"/>
      <c r="X150" s="100"/>
      <c r="Y150" s="100"/>
      <c r="Z150" s="133"/>
    </row>
    <row r="151" spans="1:26" ht="11.45" customHeight="1" x14ac:dyDescent="0.2">
      <c r="A151" s="27">
        <f>IF(D151&lt;&gt;"",COUNTA($D$6:D151),"")</f>
        <v>105</v>
      </c>
      <c r="B151" s="55" t="s">
        <v>98</v>
      </c>
      <c r="C151" s="100">
        <v>77.659316694935796</v>
      </c>
      <c r="D151" s="100">
        <v>77.520784900902314</v>
      </c>
      <c r="E151" s="100">
        <v>75.90738423028786</v>
      </c>
      <c r="F151" s="100">
        <v>75.53837871096755</v>
      </c>
      <c r="G151" s="100">
        <v>76.276707123192054</v>
      </c>
      <c r="H151" s="100">
        <v>76.062088356507346</v>
      </c>
      <c r="I151" s="100">
        <v>77.321162586411035</v>
      </c>
      <c r="J151" s="100">
        <v>78.009162848812991</v>
      </c>
      <c r="K151" s="100">
        <v>76.864237676446677</v>
      </c>
      <c r="L151" s="100">
        <v>77.672200244019663</v>
      </c>
      <c r="M151" s="100">
        <v>78.153243076476343</v>
      </c>
      <c r="N151" s="100">
        <v>78.29825187299322</v>
      </c>
      <c r="O151" s="100">
        <v>77.951388888888886</v>
      </c>
      <c r="P151" s="100">
        <v>77.480929086990727</v>
      </c>
      <c r="Q151" s="100">
        <v>77.523149690227172</v>
      </c>
      <c r="R151" s="100">
        <v>79.967574578469524</v>
      </c>
      <c r="S151" s="100">
        <v>79.639199473832576</v>
      </c>
      <c r="T151" s="100">
        <v>80.368550368550373</v>
      </c>
      <c r="U151" s="100">
        <v>81.482913481842786</v>
      </c>
      <c r="V151" s="100">
        <v>82.03239214562133</v>
      </c>
      <c r="W151" s="100">
        <v>82.568167958881446</v>
      </c>
      <c r="X151" s="100">
        <v>82.104078762306614</v>
      </c>
      <c r="Y151" s="100" t="s">
        <v>0</v>
      </c>
      <c r="Z151" s="133"/>
    </row>
    <row r="152" spans="1:26" ht="11.45" customHeight="1" x14ac:dyDescent="0.2">
      <c r="A152" s="27" t="str">
        <f>IF(D152&lt;&gt;"",COUNTA($D$6:D152),"")</f>
        <v/>
      </c>
      <c r="B152" s="55" t="s">
        <v>50</v>
      </c>
      <c r="C152" s="112"/>
      <c r="D152" s="112"/>
      <c r="E152" s="112"/>
      <c r="F152" s="112"/>
      <c r="G152" s="112"/>
      <c r="H152" s="112"/>
      <c r="I152" s="112"/>
      <c r="J152" s="112"/>
      <c r="K152" s="112"/>
      <c r="L152" s="112"/>
      <c r="M152" s="100"/>
      <c r="N152" s="100"/>
      <c r="O152" s="100"/>
      <c r="P152" s="100"/>
      <c r="Q152" s="100"/>
      <c r="R152" s="100"/>
      <c r="S152" s="100"/>
      <c r="T152" s="100"/>
      <c r="U152" s="100"/>
      <c r="V152" s="100"/>
      <c r="W152" s="100"/>
      <c r="X152" s="100"/>
      <c r="Y152" s="100"/>
      <c r="Z152" s="133"/>
    </row>
    <row r="153" spans="1:26" ht="11.45" customHeight="1" x14ac:dyDescent="0.2">
      <c r="A153" s="27">
        <f>IF(D153&lt;&gt;"",COUNTA($D$6:D153),"")</f>
        <v>106</v>
      </c>
      <c r="B153" s="57" t="s">
        <v>156</v>
      </c>
      <c r="C153" s="100">
        <v>77.064987847153049</v>
      </c>
      <c r="D153" s="100">
        <v>77.167295985204589</v>
      </c>
      <c r="E153" s="100">
        <v>74.340198321891691</v>
      </c>
      <c r="F153" s="100">
        <v>73.401238713528841</v>
      </c>
      <c r="G153" s="100">
        <v>72.813823606581963</v>
      </c>
      <c r="H153" s="100">
        <v>74.315781645098923</v>
      </c>
      <c r="I153" s="100">
        <v>76.825268123687025</v>
      </c>
      <c r="J153" s="100">
        <v>77.707099510126497</v>
      </c>
      <c r="K153" s="100">
        <v>77.478824115595415</v>
      </c>
      <c r="L153" s="100">
        <v>77.668972857903142</v>
      </c>
      <c r="M153" s="100">
        <v>77.725167983845694</v>
      </c>
      <c r="N153" s="100">
        <v>77.129310638878465</v>
      </c>
      <c r="O153" s="100">
        <v>74.946190271201047</v>
      </c>
      <c r="P153" s="100">
        <v>73.461451210422268</v>
      </c>
      <c r="Q153" s="100">
        <v>74.665701790265246</v>
      </c>
      <c r="R153" s="100">
        <v>76.029848007584334</v>
      </c>
      <c r="S153" s="100">
        <v>76.110255802937004</v>
      </c>
      <c r="T153" s="100">
        <v>76.385971978480384</v>
      </c>
      <c r="U153" s="100">
        <v>77.178365424805634</v>
      </c>
      <c r="V153" s="100">
        <v>77.369997860047079</v>
      </c>
      <c r="W153" s="100">
        <v>78.075039900451756</v>
      </c>
      <c r="X153" s="100">
        <v>77.35535883654758</v>
      </c>
      <c r="Y153" s="100" t="s">
        <v>0</v>
      </c>
      <c r="Z153" s="133"/>
    </row>
    <row r="154" spans="1:26" ht="11.45" customHeight="1" x14ac:dyDescent="0.2">
      <c r="A154" s="27">
        <f>IF(D154&lt;&gt;"",COUNTA($D$6:D154),"")</f>
        <v>107</v>
      </c>
      <c r="B154" s="57" t="s">
        <v>51</v>
      </c>
      <c r="C154" s="100">
        <v>75.262240748966406</v>
      </c>
      <c r="D154" s="100">
        <v>76.049147408188972</v>
      </c>
      <c r="E154" s="100">
        <v>76.664746348571626</v>
      </c>
      <c r="F154" s="100">
        <v>76.88336774795178</v>
      </c>
      <c r="G154" s="100">
        <v>78.190039231331866</v>
      </c>
      <c r="H154" s="100">
        <v>74.316669959823486</v>
      </c>
      <c r="I154" s="100">
        <v>75.777835757615293</v>
      </c>
      <c r="J154" s="100">
        <v>78.260169409642813</v>
      </c>
      <c r="K154" s="100">
        <v>76.091075601591626</v>
      </c>
      <c r="L154" s="100">
        <v>77.85037671554069</v>
      </c>
      <c r="M154" s="100">
        <v>77.670140268312807</v>
      </c>
      <c r="N154" s="100">
        <v>79.356811918965576</v>
      </c>
      <c r="O154" s="100">
        <v>82.963486871187342</v>
      </c>
      <c r="P154" s="100">
        <v>81.235140450262705</v>
      </c>
      <c r="Q154" s="100">
        <v>81.104283909498108</v>
      </c>
      <c r="R154" s="100">
        <v>84.252523543675636</v>
      </c>
      <c r="S154" s="100">
        <v>82.687828394994867</v>
      </c>
      <c r="T154" s="100">
        <v>84.535634804320679</v>
      </c>
      <c r="U154" s="100">
        <v>86.570111915734046</v>
      </c>
      <c r="V154" s="100">
        <v>87.843930932007993</v>
      </c>
      <c r="W154" s="100">
        <v>89.466466570068306</v>
      </c>
      <c r="X154" s="100">
        <v>90.067576182583196</v>
      </c>
      <c r="Y154" s="100" t="s">
        <v>0</v>
      </c>
      <c r="Z154" s="133"/>
    </row>
    <row r="155" spans="1:26" ht="11.45" customHeight="1" x14ac:dyDescent="0.2">
      <c r="A155" s="27">
        <f>IF(D155&lt;&gt;"",COUNTA($D$6:D155),"")</f>
        <v>108</v>
      </c>
      <c r="B155" s="57" t="s">
        <v>157</v>
      </c>
      <c r="C155" s="100">
        <v>95.443364899766337</v>
      </c>
      <c r="D155" s="100">
        <v>94.975845410628025</v>
      </c>
      <c r="E155" s="100">
        <v>94.692921894698927</v>
      </c>
      <c r="F155" s="100">
        <v>97.688356164383563</v>
      </c>
      <c r="G155" s="100">
        <v>103.73172282263189</v>
      </c>
      <c r="H155" s="100">
        <v>103.4600760456274</v>
      </c>
      <c r="I155" s="100">
        <v>99.987401574803144</v>
      </c>
      <c r="J155" s="100">
        <v>96.619683173256831</v>
      </c>
      <c r="K155" s="100">
        <v>94.932370402105391</v>
      </c>
      <c r="L155" s="100">
        <v>97.056810403832984</v>
      </c>
      <c r="M155" s="100">
        <v>100.0552248880162</v>
      </c>
      <c r="N155" s="100">
        <v>100.7480694980695</v>
      </c>
      <c r="O155" s="100">
        <v>100.7370283018868</v>
      </c>
      <c r="P155" s="100">
        <v>106.2121564974383</v>
      </c>
      <c r="Q155" s="100">
        <v>102.8255319148936</v>
      </c>
      <c r="R155" s="100">
        <v>107.6652030140402</v>
      </c>
      <c r="S155" s="100">
        <v>107.27737492826959</v>
      </c>
      <c r="T155" s="100">
        <v>108.4282576492823</v>
      </c>
      <c r="U155" s="100">
        <v>109.64652448657191</v>
      </c>
      <c r="V155" s="100">
        <v>109.8664266767715</v>
      </c>
      <c r="W155" s="100">
        <v>115.04995836802659</v>
      </c>
      <c r="X155" s="100">
        <v>113.1446694315687</v>
      </c>
      <c r="Y155" s="100" t="s">
        <v>0</v>
      </c>
      <c r="Z155" s="133"/>
    </row>
    <row r="156" spans="1:26" ht="11.45" customHeight="1" x14ac:dyDescent="0.2">
      <c r="A156" s="27">
        <f>IF(D156&lt;&gt;"",COUNTA($D$6:D156),"")</f>
        <v>109</v>
      </c>
      <c r="B156" s="55" t="s">
        <v>52</v>
      </c>
      <c r="C156" s="100">
        <v>72.605346203824027</v>
      </c>
      <c r="D156" s="100">
        <v>74.19994144539784</v>
      </c>
      <c r="E156" s="100">
        <v>75.760987131095064</v>
      </c>
      <c r="F156" s="100">
        <v>73.939614873268425</v>
      </c>
      <c r="G156" s="100">
        <v>71.972846839202376</v>
      </c>
      <c r="H156" s="100">
        <v>72.107178714859444</v>
      </c>
      <c r="I156" s="100">
        <v>75.672114949153936</v>
      </c>
      <c r="J156" s="100">
        <v>69.720434432823822</v>
      </c>
      <c r="K156" s="100">
        <v>66.728162504369436</v>
      </c>
      <c r="L156" s="100">
        <v>65.030745359462102</v>
      </c>
      <c r="M156" s="100">
        <v>63.675356506238863</v>
      </c>
      <c r="N156" s="100">
        <v>60.710927894698777</v>
      </c>
      <c r="O156" s="100">
        <v>67.440983999725916</v>
      </c>
      <c r="P156" s="100">
        <v>70.948443328920916</v>
      </c>
      <c r="Q156" s="100">
        <v>70.222995257863914</v>
      </c>
      <c r="R156" s="100">
        <v>66.742320606889692</v>
      </c>
      <c r="S156" s="100">
        <v>67.493970754342584</v>
      </c>
      <c r="T156" s="100">
        <v>66.900146603681378</v>
      </c>
      <c r="U156" s="100">
        <v>66.017094017094024</v>
      </c>
      <c r="V156" s="100">
        <v>67.301233325627877</v>
      </c>
      <c r="W156" s="100">
        <v>67.646861632943143</v>
      </c>
      <c r="X156" s="100">
        <v>68.252341179448237</v>
      </c>
      <c r="Y156" s="100" t="s">
        <v>0</v>
      </c>
      <c r="Z156" s="133"/>
    </row>
    <row r="157" spans="1:26" ht="22.5" customHeight="1" x14ac:dyDescent="0.2">
      <c r="A157" s="27">
        <f>IF(D157&lt;&gt;"",COUNTA($D$6:D157),"")</f>
        <v>110</v>
      </c>
      <c r="B157" s="55" t="s">
        <v>138</v>
      </c>
      <c r="C157" s="100">
        <v>68.664285258659177</v>
      </c>
      <c r="D157" s="100">
        <v>68.011653770245303</v>
      </c>
      <c r="E157" s="100">
        <v>67.358548585485863</v>
      </c>
      <c r="F157" s="100">
        <v>68.075801749271136</v>
      </c>
      <c r="G157" s="100">
        <v>66.35880297736594</v>
      </c>
      <c r="H157" s="100">
        <v>65.989619273349135</v>
      </c>
      <c r="I157" s="100">
        <v>65.837083572442538</v>
      </c>
      <c r="J157" s="100">
        <v>67.083295866678654</v>
      </c>
      <c r="K157" s="100">
        <v>66.364659376172199</v>
      </c>
      <c r="L157" s="100">
        <v>66.993107409534744</v>
      </c>
      <c r="M157" s="100">
        <v>67.483827034388824</v>
      </c>
      <c r="N157" s="100">
        <v>66.620453433371395</v>
      </c>
      <c r="O157" s="100">
        <v>66.110689916603491</v>
      </c>
      <c r="P157" s="100">
        <v>67.479254452860431</v>
      </c>
      <c r="Q157" s="100">
        <v>66.255390214113021</v>
      </c>
      <c r="R157" s="100">
        <v>67.416813242416211</v>
      </c>
      <c r="S157" s="100">
        <v>68.411535167031516</v>
      </c>
      <c r="T157" s="100">
        <v>67.314160203171113</v>
      </c>
      <c r="U157" s="100">
        <v>68.144956358413438</v>
      </c>
      <c r="V157" s="100">
        <v>68.600617218261149</v>
      </c>
      <c r="W157" s="100">
        <v>69.660913620214856</v>
      </c>
      <c r="X157" s="100">
        <v>69.759970905564316</v>
      </c>
      <c r="Y157" s="100">
        <v>67.008247461953104</v>
      </c>
    </row>
    <row r="158" spans="1:26" ht="11.45" customHeight="1" x14ac:dyDescent="0.2">
      <c r="A158" s="27" t="str">
        <f>IF(D158&lt;&gt;"",COUNTA($D$6:D158),"")</f>
        <v/>
      </c>
      <c r="B158" s="55" t="s">
        <v>45</v>
      </c>
      <c r="C158" s="112"/>
      <c r="D158" s="112"/>
      <c r="E158" s="112"/>
      <c r="F158" s="112"/>
      <c r="G158" s="112"/>
      <c r="H158" s="112"/>
      <c r="I158" s="112"/>
      <c r="J158" s="112"/>
      <c r="K158" s="112"/>
      <c r="L158" s="112"/>
      <c r="M158" s="100"/>
      <c r="N158" s="100"/>
      <c r="O158" s="100"/>
      <c r="P158" s="100"/>
      <c r="Q158" s="100"/>
      <c r="R158" s="100"/>
      <c r="S158" s="100"/>
      <c r="T158" s="100"/>
      <c r="U158" s="100"/>
      <c r="V158" s="100"/>
      <c r="W158" s="100"/>
      <c r="X158" s="100"/>
      <c r="Y158" s="100"/>
      <c r="Z158" s="133"/>
    </row>
    <row r="159" spans="1:26" ht="11.45" customHeight="1" x14ac:dyDescent="0.2">
      <c r="A159" s="27">
        <f>IF(D159&lt;&gt;"",COUNTA($D$6:D159),"")</f>
        <v>111</v>
      </c>
      <c r="B159" s="55" t="s">
        <v>53</v>
      </c>
      <c r="C159" s="100">
        <v>79.407381260540461</v>
      </c>
      <c r="D159" s="100">
        <v>78.188728753062847</v>
      </c>
      <c r="E159" s="100">
        <v>78.532096251037188</v>
      </c>
      <c r="F159" s="100">
        <v>81.599895844957786</v>
      </c>
      <c r="G159" s="100">
        <v>80.214302606923894</v>
      </c>
      <c r="H159" s="100">
        <v>80.038439430952721</v>
      </c>
      <c r="I159" s="100">
        <v>78.939066321647587</v>
      </c>
      <c r="J159" s="100">
        <v>80.940840809872469</v>
      </c>
      <c r="K159" s="100">
        <v>80.125335720680397</v>
      </c>
      <c r="L159" s="100">
        <v>83.395853568677353</v>
      </c>
      <c r="M159" s="100">
        <v>81.73375652845651</v>
      </c>
      <c r="N159" s="100">
        <v>78.967891012371837</v>
      </c>
      <c r="O159" s="100">
        <v>79.737265499304897</v>
      </c>
      <c r="P159" s="100">
        <v>79.906931623542974</v>
      </c>
      <c r="Q159" s="100">
        <v>77.039676397143651</v>
      </c>
      <c r="R159" s="100">
        <v>76.670598049650494</v>
      </c>
      <c r="S159" s="100">
        <v>76.144678492239464</v>
      </c>
      <c r="T159" s="100">
        <v>73.631618611661594</v>
      </c>
      <c r="U159" s="100">
        <v>73.441898144969727</v>
      </c>
      <c r="V159" s="100">
        <v>72.145699418426688</v>
      </c>
      <c r="W159" s="100">
        <v>71.911828041188684</v>
      </c>
      <c r="X159" s="100">
        <v>71.609674728940789</v>
      </c>
      <c r="Y159" s="100" t="s">
        <v>0</v>
      </c>
      <c r="Z159" s="133"/>
    </row>
    <row r="160" spans="1:26" ht="11.45" customHeight="1" x14ac:dyDescent="0.2">
      <c r="A160" s="27">
        <f>IF(D160&lt;&gt;"",COUNTA($D$6:D160),"")</f>
        <v>112</v>
      </c>
      <c r="B160" s="55" t="s">
        <v>54</v>
      </c>
      <c r="C160" s="100">
        <v>108.3227303345558</v>
      </c>
      <c r="D160" s="100">
        <v>109.9591717701954</v>
      </c>
      <c r="E160" s="100">
        <v>110.34281971031371</v>
      </c>
      <c r="F160" s="100">
        <v>106.656129258869</v>
      </c>
      <c r="G160" s="100">
        <v>109.3452446601228</v>
      </c>
      <c r="H160" s="100">
        <v>116.014440433213</v>
      </c>
      <c r="I160" s="100">
        <v>113.8301369863014</v>
      </c>
      <c r="J160" s="100">
        <v>115.52097478621501</v>
      </c>
      <c r="K160" s="100">
        <v>118.3740135804735</v>
      </c>
      <c r="L160" s="100">
        <v>121.2151680551566</v>
      </c>
      <c r="M160" s="100">
        <v>120.4987619384507</v>
      </c>
      <c r="N160" s="100">
        <v>121.37923995509141</v>
      </c>
      <c r="O160" s="100">
        <v>118.279961585588</v>
      </c>
      <c r="P160" s="100">
        <v>114.7410224480867</v>
      </c>
      <c r="Q160" s="100">
        <v>110.33965708325179</v>
      </c>
      <c r="R160" s="100">
        <v>111.6728577724611</v>
      </c>
      <c r="S160" s="100">
        <v>110.4190260475651</v>
      </c>
      <c r="T160" s="100">
        <v>108.45457669836181</v>
      </c>
      <c r="U160" s="100">
        <v>103.6042593341421</v>
      </c>
      <c r="V160" s="100">
        <v>100.85525971648271</v>
      </c>
      <c r="W160" s="100">
        <v>100.62757844730589</v>
      </c>
      <c r="X160" s="100">
        <v>98.996289601369995</v>
      </c>
      <c r="Y160" s="100" t="s">
        <v>0</v>
      </c>
      <c r="Z160" s="133"/>
    </row>
    <row r="161" spans="1:26" ht="11.45" customHeight="1" x14ac:dyDescent="0.2">
      <c r="A161" s="27">
        <f>IF(D161&lt;&gt;"",COUNTA($D$6:D161),"")</f>
        <v>113</v>
      </c>
      <c r="B161" s="55" t="s">
        <v>97</v>
      </c>
      <c r="C161" s="100">
        <v>65.650569549173753</v>
      </c>
      <c r="D161" s="100">
        <v>65.087272014120416</v>
      </c>
      <c r="E161" s="100">
        <v>64.462746305418719</v>
      </c>
      <c r="F161" s="100">
        <v>65.167265167265171</v>
      </c>
      <c r="G161" s="100">
        <v>63.162058313870261</v>
      </c>
      <c r="H161" s="100">
        <v>62.104293348074449</v>
      </c>
      <c r="I161" s="100">
        <v>63.262594574644773</v>
      </c>
      <c r="J161" s="100">
        <v>64.871850881025196</v>
      </c>
      <c r="K161" s="100">
        <v>63.936582664081968</v>
      </c>
      <c r="L161" s="100">
        <v>63.869792382785647</v>
      </c>
      <c r="M161" s="100">
        <v>65.238142919128194</v>
      </c>
      <c r="N161" s="100">
        <v>64.719143936747855</v>
      </c>
      <c r="O161" s="100">
        <v>63.947408191023129</v>
      </c>
      <c r="P161" s="100">
        <v>66.541702906157226</v>
      </c>
      <c r="Q161" s="100">
        <v>65.789019337016583</v>
      </c>
      <c r="R161" s="100">
        <v>67.090519608920147</v>
      </c>
      <c r="S161" s="100">
        <v>68.566677570602991</v>
      </c>
      <c r="T161" s="100">
        <v>67.069525001916347</v>
      </c>
      <c r="U161" s="100">
        <v>68.309807471194077</v>
      </c>
      <c r="V161" s="100">
        <v>69.292687505866894</v>
      </c>
      <c r="W161" s="100">
        <v>70.450992743986376</v>
      </c>
      <c r="X161" s="100">
        <v>70.311665182546747</v>
      </c>
      <c r="Y161" s="100" t="s">
        <v>0</v>
      </c>
      <c r="Z161" s="133"/>
    </row>
    <row r="162" spans="1:26" ht="11.45" customHeight="1" x14ac:dyDescent="0.2">
      <c r="A162" s="27" t="str">
        <f>IF(D162&lt;&gt;"",COUNTA($D$6:D162),"")</f>
        <v/>
      </c>
      <c r="B162" s="55" t="s">
        <v>50</v>
      </c>
      <c r="C162" s="112"/>
      <c r="D162" s="112"/>
      <c r="E162" s="112"/>
      <c r="F162" s="112"/>
      <c r="G162" s="112"/>
      <c r="H162" s="112"/>
      <c r="I162" s="112"/>
      <c r="J162" s="112"/>
      <c r="K162" s="112"/>
      <c r="L162" s="112"/>
      <c r="M162" s="100"/>
      <c r="N162" s="100"/>
      <c r="O162" s="100"/>
      <c r="P162" s="100"/>
      <c r="Q162" s="100"/>
      <c r="R162" s="100"/>
      <c r="S162" s="100"/>
      <c r="T162" s="100"/>
      <c r="U162" s="100"/>
      <c r="V162" s="100"/>
      <c r="W162" s="100"/>
      <c r="X162" s="100"/>
      <c r="Y162" s="100"/>
      <c r="Z162" s="62"/>
    </row>
    <row r="163" spans="1:26" ht="22.5" customHeight="1" x14ac:dyDescent="0.2">
      <c r="A163" s="27">
        <f>IF(D163&lt;&gt;"",COUNTA($D$6:D163),"")</f>
        <v>114</v>
      </c>
      <c r="B163" s="55" t="s">
        <v>96</v>
      </c>
      <c r="C163" s="100">
        <v>62.941006362058999</v>
      </c>
      <c r="D163" s="100">
        <v>63.06234300068509</v>
      </c>
      <c r="E163" s="100">
        <v>63.008392511297608</v>
      </c>
      <c r="F163" s="100">
        <v>63.4653927463416</v>
      </c>
      <c r="G163" s="100">
        <v>61.073734099637733</v>
      </c>
      <c r="H163" s="100">
        <v>60.828809744472402</v>
      </c>
      <c r="I163" s="100">
        <v>61.343964748465623</v>
      </c>
      <c r="J163" s="100">
        <v>62.688484163477099</v>
      </c>
      <c r="K163" s="100">
        <v>60.838541292531673</v>
      </c>
      <c r="L163" s="100">
        <v>61.85034402304597</v>
      </c>
      <c r="M163" s="100">
        <v>62.066782718784623</v>
      </c>
      <c r="N163" s="100">
        <v>61.13887820923577</v>
      </c>
      <c r="O163" s="100">
        <v>60.861628331507852</v>
      </c>
      <c r="P163" s="100">
        <v>64.531745704750534</v>
      </c>
      <c r="Q163" s="100">
        <v>62.672565323010687</v>
      </c>
      <c r="R163" s="100">
        <v>62.685419596811997</v>
      </c>
      <c r="S163" s="100">
        <v>65.6652684880777</v>
      </c>
      <c r="T163" s="100">
        <v>63.801911381407471</v>
      </c>
      <c r="U163" s="100">
        <v>65.664708753387075</v>
      </c>
      <c r="V163" s="100">
        <v>66.710801621550942</v>
      </c>
      <c r="W163" s="100">
        <v>68.071578395385416</v>
      </c>
      <c r="X163" s="100">
        <v>68.179165680939988</v>
      </c>
      <c r="Y163" s="100" t="s">
        <v>0</v>
      </c>
      <c r="Z163" s="133"/>
    </row>
    <row r="164" spans="1:26" ht="22.5" customHeight="1" x14ac:dyDescent="0.2">
      <c r="A164" s="27">
        <f>IF(D164&lt;&gt;"",COUNTA($D$6:D164),"")</f>
        <v>115</v>
      </c>
      <c r="B164" s="55" t="s">
        <v>104</v>
      </c>
      <c r="C164" s="100">
        <v>83.726150392817061</v>
      </c>
      <c r="D164" s="100">
        <v>82.426971481353206</v>
      </c>
      <c r="E164" s="100">
        <v>81.760539243687873</v>
      </c>
      <c r="F164" s="100">
        <v>82.977163800394706</v>
      </c>
      <c r="G164" s="100">
        <v>80.170098478066251</v>
      </c>
      <c r="H164" s="100">
        <v>77.962227181189789</v>
      </c>
      <c r="I164" s="100">
        <v>79.077554547418444</v>
      </c>
      <c r="J164" s="100">
        <v>80.405583355280484</v>
      </c>
      <c r="K164" s="100">
        <v>81.560430463576154</v>
      </c>
      <c r="L164" s="100">
        <v>81.297055921906633</v>
      </c>
      <c r="M164" s="100">
        <v>83.564225323418555</v>
      </c>
      <c r="N164" s="100">
        <v>82.869855394883217</v>
      </c>
      <c r="O164" s="100">
        <v>82.338702169257985</v>
      </c>
      <c r="P164" s="100">
        <v>83.777064593409577</v>
      </c>
      <c r="Q164" s="100">
        <v>84.193801149225138</v>
      </c>
      <c r="R164" s="100">
        <v>87.540297257693112</v>
      </c>
      <c r="S164" s="100">
        <v>86.571797145851804</v>
      </c>
      <c r="T164" s="100">
        <v>86.850176651007487</v>
      </c>
      <c r="U164" s="100">
        <v>87.669913700507436</v>
      </c>
      <c r="V164" s="100">
        <v>89.035290765998354</v>
      </c>
      <c r="W164" s="100">
        <v>91.342426417803296</v>
      </c>
      <c r="X164" s="100">
        <v>89.977220956719819</v>
      </c>
      <c r="Y164" s="100" t="s">
        <v>0</v>
      </c>
      <c r="Z164" s="133"/>
    </row>
    <row r="165" spans="1:26" ht="22.5" customHeight="1" x14ac:dyDescent="0.2">
      <c r="A165" s="27">
        <f>IF(D165&lt;&gt;"",COUNTA($D$6:D165),"")</f>
        <v>116</v>
      </c>
      <c r="B165" s="55" t="s">
        <v>139</v>
      </c>
      <c r="C165" s="100">
        <v>88.410109213105571</v>
      </c>
      <c r="D165" s="100">
        <v>88.825627658114968</v>
      </c>
      <c r="E165" s="100">
        <v>90.507994333130952</v>
      </c>
      <c r="F165" s="100">
        <v>91.105049564233923</v>
      </c>
      <c r="G165" s="100">
        <v>91.938108045290036</v>
      </c>
      <c r="H165" s="100">
        <v>93.322181331549004</v>
      </c>
      <c r="I165" s="100">
        <v>92.123299120724823</v>
      </c>
      <c r="J165" s="100">
        <v>92.425457948923651</v>
      </c>
      <c r="K165" s="100">
        <v>93.313506977352205</v>
      </c>
      <c r="L165" s="100">
        <v>93.817110639510943</v>
      </c>
      <c r="M165" s="100">
        <v>95.013431315033813</v>
      </c>
      <c r="N165" s="100">
        <v>98.153652166081244</v>
      </c>
      <c r="O165" s="100">
        <v>101.16524801878489</v>
      </c>
      <c r="P165" s="100">
        <v>99.867751487795758</v>
      </c>
      <c r="Q165" s="100">
        <v>100.341583603987</v>
      </c>
      <c r="R165" s="100">
        <v>101.987533490076</v>
      </c>
      <c r="S165" s="100">
        <v>103.08794927130791</v>
      </c>
      <c r="T165" s="100">
        <v>102.6631813240851</v>
      </c>
      <c r="U165" s="100">
        <v>102.6337676739673</v>
      </c>
      <c r="V165" s="100">
        <v>103.08563925497251</v>
      </c>
      <c r="W165" s="100">
        <v>103.8865994031548</v>
      </c>
      <c r="X165" s="100">
        <v>103.87454731172809</v>
      </c>
      <c r="Y165" s="100">
        <v>105.96746247834207</v>
      </c>
      <c r="Z165" s="133"/>
    </row>
    <row r="166" spans="1:26" ht="11.45" customHeight="1" x14ac:dyDescent="0.2">
      <c r="A166" s="27" t="str">
        <f>IF(D166&lt;&gt;"",COUNTA($D$6:D166),"")</f>
        <v/>
      </c>
      <c r="B166" s="55" t="s">
        <v>45</v>
      </c>
      <c r="C166" s="112"/>
      <c r="D166" s="112"/>
      <c r="E166" s="112"/>
      <c r="F166" s="112"/>
      <c r="G166" s="112"/>
      <c r="H166" s="112"/>
      <c r="I166" s="112"/>
      <c r="J166" s="112"/>
      <c r="K166" s="112"/>
      <c r="L166" s="112"/>
      <c r="M166" s="100"/>
      <c r="N166" s="100"/>
      <c r="O166" s="100"/>
      <c r="P166" s="100"/>
      <c r="Q166" s="100"/>
      <c r="R166" s="100"/>
      <c r="S166" s="100"/>
      <c r="T166" s="100"/>
      <c r="U166" s="100"/>
      <c r="V166" s="100"/>
      <c r="W166" s="100"/>
      <c r="X166" s="100"/>
      <c r="Y166" s="100"/>
      <c r="Z166" s="133"/>
    </row>
    <row r="167" spans="1:26" ht="22.5" customHeight="1" x14ac:dyDescent="0.2">
      <c r="A167" s="27">
        <f>IF(D167&lt;&gt;"",COUNTA($D$6:D167),"")</f>
        <v>117</v>
      </c>
      <c r="B167" s="55" t="s">
        <v>143</v>
      </c>
      <c r="C167" s="100">
        <v>85.500641848523756</v>
      </c>
      <c r="D167" s="100">
        <v>86.03038101814073</v>
      </c>
      <c r="E167" s="100">
        <v>87.951472494906454</v>
      </c>
      <c r="F167" s="100">
        <v>88.924754103352726</v>
      </c>
      <c r="G167" s="100">
        <v>89.864332868996414</v>
      </c>
      <c r="H167" s="100">
        <v>91.052920375563943</v>
      </c>
      <c r="I167" s="100">
        <v>89.744293072445217</v>
      </c>
      <c r="J167" s="100">
        <v>90.199835751437163</v>
      </c>
      <c r="K167" s="100">
        <v>91.309913664781178</v>
      </c>
      <c r="L167" s="100">
        <v>91.904514789828752</v>
      </c>
      <c r="M167" s="100">
        <v>93.482999745208502</v>
      </c>
      <c r="N167" s="100">
        <v>96.838368829453515</v>
      </c>
      <c r="O167" s="100">
        <v>100.0863045471708</v>
      </c>
      <c r="P167" s="100">
        <v>98.515647657465266</v>
      </c>
      <c r="Q167" s="100">
        <v>98.512915508901926</v>
      </c>
      <c r="R167" s="100">
        <v>100.0050348664502</v>
      </c>
      <c r="S167" s="100">
        <v>101.0711741149301</v>
      </c>
      <c r="T167" s="100">
        <v>100.6951411781568</v>
      </c>
      <c r="U167" s="100">
        <v>100.5801896684298</v>
      </c>
      <c r="V167" s="100">
        <v>101.0039166253995</v>
      </c>
      <c r="W167" s="100">
        <v>101.91332967635771</v>
      </c>
      <c r="X167" s="100">
        <v>102.08661162725529</v>
      </c>
      <c r="Y167" s="100" t="s">
        <v>0</v>
      </c>
      <c r="Z167" s="133"/>
    </row>
    <row r="168" spans="1:26" ht="11.45" customHeight="1" x14ac:dyDescent="0.2">
      <c r="A168" s="27" t="str">
        <f>IF(D168&lt;&gt;"",COUNTA($D$6:D168),"")</f>
        <v/>
      </c>
      <c r="B168" s="55" t="s">
        <v>50</v>
      </c>
      <c r="C168" s="112"/>
      <c r="D168" s="112"/>
      <c r="E168" s="112"/>
      <c r="F168" s="112"/>
      <c r="G168" s="112"/>
      <c r="H168" s="112"/>
      <c r="I168" s="112"/>
      <c r="J168" s="112"/>
      <c r="K168" s="112"/>
      <c r="L168" s="112"/>
      <c r="M168" s="100"/>
      <c r="N168" s="100"/>
      <c r="O168" s="100"/>
      <c r="P168" s="100"/>
      <c r="Q168" s="100"/>
      <c r="R168" s="100"/>
      <c r="S168" s="100"/>
      <c r="T168" s="100"/>
      <c r="U168" s="100"/>
      <c r="V168" s="100"/>
      <c r="W168" s="100"/>
      <c r="X168" s="100"/>
      <c r="Y168" s="100"/>
      <c r="Z168" s="62"/>
    </row>
    <row r="169" spans="1:26" ht="22.5" customHeight="1" x14ac:dyDescent="0.2">
      <c r="A169" s="27">
        <f>IF(D169&lt;&gt;"",COUNTA($D$6:D169),"")</f>
        <v>118</v>
      </c>
      <c r="B169" s="55" t="s">
        <v>144</v>
      </c>
      <c r="C169" s="100">
        <v>90.722271721323253</v>
      </c>
      <c r="D169" s="100">
        <v>91.696306046433463</v>
      </c>
      <c r="E169" s="100">
        <v>94.977490915007863</v>
      </c>
      <c r="F169" s="100">
        <v>96.141112906216065</v>
      </c>
      <c r="G169" s="100">
        <v>95.849941383352871</v>
      </c>
      <c r="H169" s="100">
        <v>95.89487570811454</v>
      </c>
      <c r="I169" s="100">
        <v>94.429809979284414</v>
      </c>
      <c r="J169" s="100">
        <v>95.191162684638584</v>
      </c>
      <c r="K169" s="100">
        <v>96.637834139666722</v>
      </c>
      <c r="L169" s="100">
        <v>97.064384986291003</v>
      </c>
      <c r="M169" s="100">
        <v>98.326196067596811</v>
      </c>
      <c r="N169" s="100">
        <v>100.9969591659427</v>
      </c>
      <c r="O169" s="100">
        <v>103.9509422924241</v>
      </c>
      <c r="P169" s="100">
        <v>102.233982386685</v>
      </c>
      <c r="Q169" s="100">
        <v>102.4529860728618</v>
      </c>
      <c r="R169" s="100">
        <v>104.6013869839859</v>
      </c>
      <c r="S169" s="100">
        <v>104.9888968346569</v>
      </c>
      <c r="T169" s="100">
        <v>104.6149914199131</v>
      </c>
      <c r="U169" s="100">
        <v>105.39949507520539</v>
      </c>
      <c r="V169" s="100">
        <v>105.3571428571429</v>
      </c>
      <c r="W169" s="100">
        <v>105.4187439354903</v>
      </c>
      <c r="X169" s="100">
        <v>105.0750666247331</v>
      </c>
      <c r="Y169" s="100" t="s">
        <v>0</v>
      </c>
      <c r="Z169" s="62"/>
    </row>
    <row r="170" spans="1:26" ht="11.45" customHeight="1" x14ac:dyDescent="0.2">
      <c r="A170" s="27">
        <f>IF(D170&lt;&gt;"",COUNTA($D$6:D170),"")</f>
        <v>119</v>
      </c>
      <c r="B170" s="55" t="s">
        <v>145</v>
      </c>
      <c r="C170" s="100">
        <v>74.330553685191902</v>
      </c>
      <c r="D170" s="100">
        <v>74.401877649909153</v>
      </c>
      <c r="E170" s="100">
        <v>76.236753553312241</v>
      </c>
      <c r="F170" s="100">
        <v>77.417094231009884</v>
      </c>
      <c r="G170" s="100">
        <v>79.124671068963806</v>
      </c>
      <c r="H170" s="100">
        <v>81.634550159535706</v>
      </c>
      <c r="I170" s="100">
        <v>81.462559097148088</v>
      </c>
      <c r="J170" s="100">
        <v>80.699514934899156</v>
      </c>
      <c r="K170" s="100">
        <v>82.506894086405893</v>
      </c>
      <c r="L170" s="100">
        <v>84.456330634177746</v>
      </c>
      <c r="M170" s="100">
        <v>85.892691951896396</v>
      </c>
      <c r="N170" s="100">
        <v>90.312150821386965</v>
      </c>
      <c r="O170" s="100">
        <v>96.904075558367893</v>
      </c>
      <c r="P170" s="100">
        <v>96.057066346553384</v>
      </c>
      <c r="Q170" s="100">
        <v>97.212020781082046</v>
      </c>
      <c r="R170" s="100">
        <v>99.907807801216066</v>
      </c>
      <c r="S170" s="100">
        <v>105.0147366622528</v>
      </c>
      <c r="T170" s="100">
        <v>104.47151080337029</v>
      </c>
      <c r="U170" s="100">
        <v>104.88137109398831</v>
      </c>
      <c r="V170" s="100">
        <v>106.5078305922989</v>
      </c>
      <c r="W170" s="100">
        <v>106.2419624177048</v>
      </c>
      <c r="X170" s="100">
        <v>105.2425337645045</v>
      </c>
      <c r="Y170" s="100" t="s">
        <v>0</v>
      </c>
      <c r="Z170" s="133"/>
    </row>
    <row r="171" spans="1:26" ht="11.45" customHeight="1" x14ac:dyDescent="0.2">
      <c r="A171" s="27">
        <f>IF(D171&lt;&gt;"",COUNTA($D$6:D171),"")</f>
        <v>120</v>
      </c>
      <c r="B171" s="55" t="s">
        <v>146</v>
      </c>
      <c r="C171" s="100">
        <v>82.832618025751074</v>
      </c>
      <c r="D171" s="100">
        <v>83.074527962955571</v>
      </c>
      <c r="E171" s="100">
        <v>82.995123485921027</v>
      </c>
      <c r="F171" s="100">
        <v>82.955294482571446</v>
      </c>
      <c r="G171" s="100">
        <v>84.351337708228172</v>
      </c>
      <c r="H171" s="100">
        <v>85.808126499626326</v>
      </c>
      <c r="I171" s="100">
        <v>84.133932796971123</v>
      </c>
      <c r="J171" s="100">
        <v>85.555161963238476</v>
      </c>
      <c r="K171" s="100">
        <v>86.072604733093357</v>
      </c>
      <c r="L171" s="100">
        <v>86.587931352648084</v>
      </c>
      <c r="M171" s="100">
        <v>89.104634704024974</v>
      </c>
      <c r="N171" s="100">
        <v>92.560331286591463</v>
      </c>
      <c r="O171" s="100">
        <v>95.332842053549484</v>
      </c>
      <c r="P171" s="100">
        <v>93.288567611086364</v>
      </c>
      <c r="Q171" s="100">
        <v>92.406374235793265</v>
      </c>
      <c r="R171" s="100">
        <v>93.422792813135061</v>
      </c>
      <c r="S171" s="100">
        <v>93.863223218203473</v>
      </c>
      <c r="T171" s="100">
        <v>94.45675601833581</v>
      </c>
      <c r="U171" s="100">
        <v>93.924417744369805</v>
      </c>
      <c r="V171" s="100">
        <v>94.852731726770344</v>
      </c>
      <c r="W171" s="100">
        <v>96.806531337646831</v>
      </c>
      <c r="X171" s="100">
        <v>97.881470286608732</v>
      </c>
      <c r="Y171" s="100" t="s">
        <v>0</v>
      </c>
      <c r="Z171" s="133"/>
    </row>
    <row r="172" spans="1:26" ht="11.45" customHeight="1" x14ac:dyDescent="0.2">
      <c r="A172" s="27">
        <f>IF(D172&lt;&gt;"",COUNTA($D$6:D172),"")</f>
        <v>121</v>
      </c>
      <c r="B172" s="55" t="s">
        <v>147</v>
      </c>
      <c r="C172" s="100">
        <v>100.604670558799</v>
      </c>
      <c r="D172" s="100">
        <v>98.405490479384895</v>
      </c>
      <c r="E172" s="100">
        <v>98.039415909322983</v>
      </c>
      <c r="F172" s="100">
        <v>95.289089994972343</v>
      </c>
      <c r="G172" s="100">
        <v>92.909460834181075</v>
      </c>
      <c r="H172" s="100">
        <v>93.601944760525498</v>
      </c>
      <c r="I172" s="100">
        <v>91.93581567578687</v>
      </c>
      <c r="J172" s="100">
        <v>89.999484775104335</v>
      </c>
      <c r="K172" s="100">
        <v>88.867089244390783</v>
      </c>
      <c r="L172" s="100">
        <v>87.931544683369495</v>
      </c>
      <c r="M172" s="100">
        <v>88.297021316643921</v>
      </c>
      <c r="N172" s="100">
        <v>88.138227362069756</v>
      </c>
      <c r="O172" s="100">
        <v>89.997338537970194</v>
      </c>
      <c r="P172" s="100">
        <v>89.780732652342365</v>
      </c>
      <c r="Q172" s="100">
        <v>94.082713834059646</v>
      </c>
      <c r="R172" s="100">
        <v>95.68690757067759</v>
      </c>
      <c r="S172" s="100">
        <v>97.000643293663543</v>
      </c>
      <c r="T172" s="100">
        <v>96.956928838951313</v>
      </c>
      <c r="U172" s="100">
        <v>97.238070049495605</v>
      </c>
      <c r="V172" s="100">
        <v>96.94443437601943</v>
      </c>
      <c r="W172" s="100">
        <v>96.573531513505785</v>
      </c>
      <c r="X172" s="100">
        <v>95.898047189987025</v>
      </c>
      <c r="Y172" s="100" t="s">
        <v>0</v>
      </c>
      <c r="Z172" s="133"/>
    </row>
    <row r="173" spans="1:26" ht="11.45" customHeight="1" x14ac:dyDescent="0.2">
      <c r="A173" s="27" t="str">
        <f>IF(D173&lt;&gt;"",COUNTA($D$6:D173),"")</f>
        <v/>
      </c>
      <c r="B173" s="55" t="s">
        <v>50</v>
      </c>
      <c r="C173" s="112"/>
      <c r="D173" s="112"/>
      <c r="E173" s="112"/>
      <c r="F173" s="112"/>
      <c r="G173" s="112"/>
      <c r="H173" s="112"/>
      <c r="I173" s="112"/>
      <c r="J173" s="112"/>
      <c r="K173" s="112"/>
      <c r="L173" s="112"/>
      <c r="M173" s="100"/>
      <c r="N173" s="100"/>
      <c r="O173" s="100"/>
      <c r="P173" s="100"/>
      <c r="Q173" s="100"/>
      <c r="R173" s="100"/>
      <c r="S173" s="100"/>
      <c r="T173" s="100"/>
      <c r="U173" s="100"/>
      <c r="V173" s="100"/>
      <c r="W173" s="100"/>
      <c r="X173" s="100"/>
      <c r="Y173" s="100"/>
      <c r="Z173" s="133"/>
    </row>
    <row r="174" spans="1:26" ht="11.45" customHeight="1" x14ac:dyDescent="0.2">
      <c r="A174" s="27">
        <f>IF(D174&lt;&gt;"",COUNTA($D$6:D174),"")</f>
        <v>122</v>
      </c>
      <c r="B174" s="55" t="s">
        <v>148</v>
      </c>
      <c r="C174" s="100">
        <v>80.378078390565378</v>
      </c>
      <c r="D174" s="100">
        <v>80.053283509791711</v>
      </c>
      <c r="E174" s="100">
        <v>79.634247714048215</v>
      </c>
      <c r="F174" s="100">
        <v>78.416047034411207</v>
      </c>
      <c r="G174" s="100">
        <v>78.738026564113525</v>
      </c>
      <c r="H174" s="100">
        <v>82.597054886211509</v>
      </c>
      <c r="I174" s="100">
        <v>82.751609623856325</v>
      </c>
      <c r="J174" s="100">
        <v>82.317900769114758</v>
      </c>
      <c r="K174" s="100">
        <v>83.354748705899624</v>
      </c>
      <c r="L174" s="100">
        <v>81.157108678315083</v>
      </c>
      <c r="M174" s="100">
        <v>83.863885839736554</v>
      </c>
      <c r="N174" s="100">
        <v>81.743027888446221</v>
      </c>
      <c r="O174" s="100">
        <v>84.497917630726519</v>
      </c>
      <c r="P174" s="100">
        <v>82.420918617177563</v>
      </c>
      <c r="Q174" s="100">
        <v>81.551822866959341</v>
      </c>
      <c r="R174" s="100">
        <v>83.0758657782293</v>
      </c>
      <c r="S174" s="100">
        <v>82.430768349609096</v>
      </c>
      <c r="T174" s="100">
        <v>80.821111079951777</v>
      </c>
      <c r="U174" s="100">
        <v>79.158551876850836</v>
      </c>
      <c r="V174" s="100">
        <v>79.185157327316034</v>
      </c>
      <c r="W174" s="100">
        <v>77.137326864583599</v>
      </c>
      <c r="X174" s="100">
        <v>77.852099591230029</v>
      </c>
      <c r="Y174" s="100" t="s">
        <v>0</v>
      </c>
      <c r="Z174" s="133"/>
    </row>
    <row r="175" spans="1:26" ht="11.45" customHeight="1" x14ac:dyDescent="0.2">
      <c r="A175" s="27">
        <f>IF(D175&lt;&gt;"",COUNTA($D$6:D175),"")</f>
        <v>123</v>
      </c>
      <c r="B175" s="55" t="s">
        <v>149</v>
      </c>
      <c r="C175" s="100">
        <v>80.452401112858354</v>
      </c>
      <c r="D175" s="100">
        <v>78.571712277078291</v>
      </c>
      <c r="E175" s="100">
        <v>79.777263636720136</v>
      </c>
      <c r="F175" s="100">
        <v>77.755250372977315</v>
      </c>
      <c r="G175" s="100">
        <v>76.216405429582665</v>
      </c>
      <c r="H175" s="100">
        <v>74.835972184025465</v>
      </c>
      <c r="I175" s="100">
        <v>72.933707252473326</v>
      </c>
      <c r="J175" s="100">
        <v>71.296152652807933</v>
      </c>
      <c r="K175" s="100">
        <v>70.182975948444508</v>
      </c>
      <c r="L175" s="100">
        <v>70.618287589498806</v>
      </c>
      <c r="M175" s="100">
        <v>71.747333284957548</v>
      </c>
      <c r="N175" s="100">
        <v>72.871852739967565</v>
      </c>
      <c r="O175" s="100">
        <v>74.736624664325547</v>
      </c>
      <c r="P175" s="100">
        <v>75.239351804864853</v>
      </c>
      <c r="Q175" s="100">
        <v>81.936648613162646</v>
      </c>
      <c r="R175" s="100">
        <v>82.881773399014776</v>
      </c>
      <c r="S175" s="100">
        <v>85.452977766828838</v>
      </c>
      <c r="T175" s="100">
        <v>85.86240800881923</v>
      </c>
      <c r="U175" s="100">
        <v>86.549639954885905</v>
      </c>
      <c r="V175" s="100">
        <v>85.911494572780413</v>
      </c>
      <c r="W175" s="100">
        <v>86.418141773390985</v>
      </c>
      <c r="X175" s="100">
        <v>84.534991400978953</v>
      </c>
      <c r="Y175" s="100" t="s">
        <v>0</v>
      </c>
      <c r="Z175" s="133"/>
    </row>
    <row r="176" spans="1:26" ht="11.45" customHeight="1" x14ac:dyDescent="0.2">
      <c r="A176" s="27">
        <f>IF(D176&lt;&gt;"",COUNTA($D$6:D176),"")</f>
        <v>124</v>
      </c>
      <c r="B176" s="55" t="s">
        <v>150</v>
      </c>
      <c r="C176" s="100">
        <v>73.88419782870929</v>
      </c>
      <c r="D176" s="100">
        <v>75.337736415490838</v>
      </c>
      <c r="E176" s="100">
        <v>75.667566756675669</v>
      </c>
      <c r="F176" s="100">
        <v>75.021770682148045</v>
      </c>
      <c r="G176" s="100">
        <v>76.385714285714286</v>
      </c>
      <c r="H176" s="100">
        <v>76.893617021276597</v>
      </c>
      <c r="I176" s="100">
        <v>74.797316186748674</v>
      </c>
      <c r="J176" s="100">
        <v>71.15384615384616</v>
      </c>
      <c r="K176" s="100">
        <v>69.351941412187372</v>
      </c>
      <c r="L176" s="100">
        <v>69.441010850157951</v>
      </c>
      <c r="M176" s="100">
        <v>71.377625148593324</v>
      </c>
      <c r="N176" s="100">
        <v>71.002745456922483</v>
      </c>
      <c r="O176" s="100">
        <v>71.914357682619652</v>
      </c>
      <c r="P176" s="100">
        <v>73.770697441043666</v>
      </c>
      <c r="Q176" s="100">
        <v>76.145999754209171</v>
      </c>
      <c r="R176" s="100">
        <v>84.089799902391405</v>
      </c>
      <c r="S176" s="100">
        <v>86.580970687169625</v>
      </c>
      <c r="T176" s="100">
        <v>90.173820503724727</v>
      </c>
      <c r="U176" s="100">
        <v>95.573884758364315</v>
      </c>
      <c r="V176" s="100">
        <v>106.85511558709091</v>
      </c>
      <c r="W176" s="100">
        <v>113.94898656342519</v>
      </c>
      <c r="X176" s="100">
        <v>121.72853185595569</v>
      </c>
      <c r="Y176" s="100" t="s">
        <v>0</v>
      </c>
      <c r="Z176" s="133"/>
    </row>
  </sheetData>
  <mergeCells count="46">
    <mergeCell ref="N134:S134"/>
    <mergeCell ref="T134:Y134"/>
    <mergeCell ref="N48:S48"/>
    <mergeCell ref="T48:Y48"/>
    <mergeCell ref="H91:M91"/>
    <mergeCell ref="N91:S91"/>
    <mergeCell ref="T91:Y91"/>
    <mergeCell ref="N1:S1"/>
    <mergeCell ref="T1:Y1"/>
    <mergeCell ref="H5:M5"/>
    <mergeCell ref="N5:S5"/>
    <mergeCell ref="T5:Y5"/>
    <mergeCell ref="M2:M3"/>
    <mergeCell ref="P2:P3"/>
    <mergeCell ref="V2:V3"/>
    <mergeCell ref="Q2:Q3"/>
    <mergeCell ref="W2:W3"/>
    <mergeCell ref="H1:M1"/>
    <mergeCell ref="L2:L3"/>
    <mergeCell ref="Y2:Y3"/>
    <mergeCell ref="U2:U3"/>
    <mergeCell ref="N2:N3"/>
    <mergeCell ref="S2:S3"/>
    <mergeCell ref="C134:G134"/>
    <mergeCell ref="C91:G91"/>
    <mergeCell ref="C48:G48"/>
    <mergeCell ref="H48:M48"/>
    <mergeCell ref="A1:B1"/>
    <mergeCell ref="A2:A3"/>
    <mergeCell ref="B2:B3"/>
    <mergeCell ref="C2:C3"/>
    <mergeCell ref="C5:G5"/>
    <mergeCell ref="C1:G1"/>
    <mergeCell ref="E2:E3"/>
    <mergeCell ref="H2:H3"/>
    <mergeCell ref="I2:I3"/>
    <mergeCell ref="G2:G3"/>
    <mergeCell ref="H134:M134"/>
    <mergeCell ref="X2:X3"/>
    <mergeCell ref="T2:T3"/>
    <mergeCell ref="F2:F3"/>
    <mergeCell ref="K2:K3"/>
    <mergeCell ref="D2:D3"/>
    <mergeCell ref="O2:O3"/>
    <mergeCell ref="R2:R3"/>
    <mergeCell ref="J2:J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rowBreaks count="3" manualBreakCount="3">
    <brk id="47" max="16383" man="1"/>
    <brk id="90" max="16383" man="1"/>
    <brk id="133"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95"/>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x14ac:dyDescent="0.2"/>
  <cols>
    <col min="1" max="1" width="3.85546875" style="42" customWidth="1"/>
    <col min="2" max="2" width="24.7109375" style="50" customWidth="1"/>
    <col min="3" max="7" width="12.28515625" style="50" customWidth="1"/>
    <col min="8" max="11" width="10.5703125" style="50" customWidth="1"/>
    <col min="12" max="24" width="10.5703125" style="63" customWidth="1"/>
    <col min="25" max="25" width="10.5703125" style="50" customWidth="1"/>
    <col min="26" max="16384" width="11.42578125" style="50"/>
  </cols>
  <sheetData>
    <row r="1" spans="1:27" s="51" customFormat="1" ht="35.1" customHeight="1" x14ac:dyDescent="0.2">
      <c r="A1" s="205" t="s">
        <v>108</v>
      </c>
      <c r="B1" s="206"/>
      <c r="C1" s="192" t="s">
        <v>115</v>
      </c>
      <c r="D1" s="192"/>
      <c r="E1" s="192"/>
      <c r="F1" s="192"/>
      <c r="G1" s="193"/>
      <c r="H1" s="191" t="s">
        <v>115</v>
      </c>
      <c r="I1" s="192"/>
      <c r="J1" s="192"/>
      <c r="K1" s="192"/>
      <c r="L1" s="192"/>
      <c r="M1" s="193"/>
      <c r="N1" s="191" t="s">
        <v>115</v>
      </c>
      <c r="O1" s="192"/>
      <c r="P1" s="192"/>
      <c r="Q1" s="192"/>
      <c r="R1" s="192"/>
      <c r="S1" s="193"/>
      <c r="T1" s="191" t="s">
        <v>115</v>
      </c>
      <c r="U1" s="192"/>
      <c r="V1" s="192"/>
      <c r="W1" s="192"/>
      <c r="X1" s="192"/>
      <c r="Y1" s="193"/>
    </row>
    <row r="2" spans="1:27" ht="11.45" customHeight="1" x14ac:dyDescent="0.2">
      <c r="A2" s="188" t="s">
        <v>91</v>
      </c>
      <c r="B2" s="189" t="s">
        <v>56</v>
      </c>
      <c r="C2" s="189">
        <v>2000</v>
      </c>
      <c r="D2" s="189">
        <v>2001</v>
      </c>
      <c r="E2" s="189">
        <v>2002</v>
      </c>
      <c r="F2" s="189">
        <v>2003</v>
      </c>
      <c r="G2" s="190">
        <v>2004</v>
      </c>
      <c r="H2" s="188">
        <v>2005</v>
      </c>
      <c r="I2" s="189">
        <v>2006</v>
      </c>
      <c r="J2" s="189">
        <v>2007</v>
      </c>
      <c r="K2" s="189">
        <v>2008</v>
      </c>
      <c r="L2" s="189">
        <v>2009</v>
      </c>
      <c r="M2" s="190">
        <v>2010</v>
      </c>
      <c r="N2" s="188">
        <v>2011</v>
      </c>
      <c r="O2" s="189">
        <v>2012</v>
      </c>
      <c r="P2" s="189">
        <v>2013</v>
      </c>
      <c r="Q2" s="189">
        <v>2014</v>
      </c>
      <c r="R2" s="189">
        <v>2015</v>
      </c>
      <c r="S2" s="190">
        <v>2016</v>
      </c>
      <c r="T2" s="188">
        <v>2017</v>
      </c>
      <c r="U2" s="189">
        <v>2018</v>
      </c>
      <c r="V2" s="189">
        <v>2019</v>
      </c>
      <c r="W2" s="189">
        <v>2020</v>
      </c>
      <c r="X2" s="189">
        <v>2021</v>
      </c>
      <c r="Y2" s="190">
        <v>2022</v>
      </c>
    </row>
    <row r="3" spans="1:27" s="65" customFormat="1" ht="11.45" customHeight="1" x14ac:dyDescent="0.2">
      <c r="A3" s="207"/>
      <c r="B3" s="189"/>
      <c r="C3" s="189"/>
      <c r="D3" s="189"/>
      <c r="E3" s="189"/>
      <c r="F3" s="189"/>
      <c r="G3" s="190"/>
      <c r="H3" s="188"/>
      <c r="I3" s="189"/>
      <c r="J3" s="189"/>
      <c r="K3" s="189"/>
      <c r="L3" s="189"/>
      <c r="M3" s="190"/>
      <c r="N3" s="188"/>
      <c r="O3" s="189"/>
      <c r="P3" s="189"/>
      <c r="Q3" s="189"/>
      <c r="R3" s="189"/>
      <c r="S3" s="190"/>
      <c r="T3" s="188"/>
      <c r="U3" s="189"/>
      <c r="V3" s="189"/>
      <c r="W3" s="189"/>
      <c r="X3" s="189"/>
      <c r="Y3" s="190"/>
    </row>
    <row r="4" spans="1:27" s="73" customFormat="1" ht="11.45" customHeight="1" x14ac:dyDescent="0.2">
      <c r="A4" s="23">
        <v>1</v>
      </c>
      <c r="B4" s="24">
        <v>2</v>
      </c>
      <c r="C4" s="24">
        <v>3</v>
      </c>
      <c r="D4" s="24">
        <v>4</v>
      </c>
      <c r="E4" s="24">
        <v>5</v>
      </c>
      <c r="F4" s="24">
        <v>6</v>
      </c>
      <c r="G4" s="25">
        <v>7</v>
      </c>
      <c r="H4" s="26">
        <v>8</v>
      </c>
      <c r="I4" s="24">
        <v>9</v>
      </c>
      <c r="J4" s="24">
        <v>10</v>
      </c>
      <c r="K4" s="24">
        <v>11</v>
      </c>
      <c r="L4" s="24">
        <v>12</v>
      </c>
      <c r="M4" s="25">
        <v>13</v>
      </c>
      <c r="N4" s="26">
        <v>14</v>
      </c>
      <c r="O4" s="24">
        <v>15</v>
      </c>
      <c r="P4" s="24">
        <v>16</v>
      </c>
      <c r="Q4" s="24">
        <v>17</v>
      </c>
      <c r="R4" s="24">
        <v>18</v>
      </c>
      <c r="S4" s="25">
        <v>19</v>
      </c>
      <c r="T4" s="26">
        <v>20</v>
      </c>
      <c r="U4" s="24">
        <v>21</v>
      </c>
      <c r="V4" s="24">
        <v>22</v>
      </c>
      <c r="W4" s="24">
        <v>23</v>
      </c>
      <c r="X4" s="24">
        <v>24</v>
      </c>
      <c r="Y4" s="25">
        <v>25</v>
      </c>
    </row>
    <row r="5" spans="1:27" ht="20.100000000000001" customHeight="1" x14ac:dyDescent="0.2">
      <c r="B5" s="52"/>
      <c r="C5" s="204" t="s">
        <v>37</v>
      </c>
      <c r="D5" s="204"/>
      <c r="E5" s="204"/>
      <c r="F5" s="204"/>
      <c r="G5" s="204"/>
      <c r="H5" s="204" t="s">
        <v>37</v>
      </c>
      <c r="I5" s="204"/>
      <c r="J5" s="204"/>
      <c r="K5" s="204"/>
      <c r="L5" s="204"/>
      <c r="M5" s="204"/>
      <c r="N5" s="204" t="s">
        <v>37</v>
      </c>
      <c r="O5" s="204"/>
      <c r="P5" s="204"/>
      <c r="Q5" s="204"/>
      <c r="R5" s="204"/>
      <c r="S5" s="204"/>
      <c r="T5" s="204" t="s">
        <v>37</v>
      </c>
      <c r="U5" s="204"/>
      <c r="V5" s="204"/>
      <c r="W5" s="204"/>
      <c r="X5" s="204"/>
      <c r="Y5" s="204"/>
    </row>
    <row r="6" spans="1:27" ht="11.45" customHeight="1" x14ac:dyDescent="0.2">
      <c r="A6" s="27">
        <f>IF(D6&lt;&gt;"",COUNTA($D6:D$6),"")</f>
        <v>1</v>
      </c>
      <c r="B6" s="66" t="s">
        <v>57</v>
      </c>
      <c r="C6" s="113">
        <v>165813.88099999999</v>
      </c>
      <c r="D6" s="113">
        <v>170837.899</v>
      </c>
      <c r="E6" s="113">
        <v>173065.17</v>
      </c>
      <c r="F6" s="113">
        <v>174844.726</v>
      </c>
      <c r="G6" s="113">
        <v>175487.033</v>
      </c>
      <c r="H6" s="113">
        <v>176397.22</v>
      </c>
      <c r="I6" s="113">
        <v>180914.23800000001</v>
      </c>
      <c r="J6" s="113">
        <v>186470.72700000001</v>
      </c>
      <c r="K6" s="113">
        <v>193382.89</v>
      </c>
      <c r="L6" s="113">
        <v>190273.16500000001</v>
      </c>
      <c r="M6" s="113">
        <v>196903.258</v>
      </c>
      <c r="N6" s="113">
        <v>206590.17</v>
      </c>
      <c r="O6" s="113">
        <v>216018.52499999999</v>
      </c>
      <c r="P6" s="113">
        <v>223563.429</v>
      </c>
      <c r="Q6" s="113">
        <v>231809.508</v>
      </c>
      <c r="R6" s="113">
        <v>240974.383</v>
      </c>
      <c r="S6" s="113">
        <v>250357.652</v>
      </c>
      <c r="T6" s="113">
        <v>261719.19099999999</v>
      </c>
      <c r="U6" s="113">
        <v>272445.52500000002</v>
      </c>
      <c r="V6" s="113">
        <v>283076.45899999997</v>
      </c>
      <c r="W6" s="113">
        <v>278148.61499999999</v>
      </c>
      <c r="X6" s="113">
        <v>287726.03700000001</v>
      </c>
      <c r="Y6" s="113">
        <v>299947.37</v>
      </c>
      <c r="Z6" s="136"/>
      <c r="AA6" s="136"/>
    </row>
    <row r="7" spans="1:27" ht="11.45" customHeight="1" x14ac:dyDescent="0.2">
      <c r="A7" s="27">
        <f>IF(D7&lt;&gt;"",COUNTA($D$6:D7),"")</f>
        <v>2</v>
      </c>
      <c r="B7" s="66" t="s">
        <v>58</v>
      </c>
      <c r="C7" s="113">
        <v>185613.97500000001</v>
      </c>
      <c r="D7" s="113">
        <v>191122.54500000001</v>
      </c>
      <c r="E7" s="113">
        <v>193176.196</v>
      </c>
      <c r="F7" s="113">
        <v>193790.52100000001</v>
      </c>
      <c r="G7" s="113">
        <v>194846.609</v>
      </c>
      <c r="H7" s="113">
        <v>195891.177</v>
      </c>
      <c r="I7" s="113">
        <v>200294.94500000001</v>
      </c>
      <c r="J7" s="113">
        <v>207721.90700000001</v>
      </c>
      <c r="K7" s="113">
        <v>216816.19399999999</v>
      </c>
      <c r="L7" s="113">
        <v>216848.20199999999</v>
      </c>
      <c r="M7" s="113">
        <v>225033.67199999999</v>
      </c>
      <c r="N7" s="113">
        <v>236188.89300000001</v>
      </c>
      <c r="O7" s="113">
        <v>247428.36799999999</v>
      </c>
      <c r="P7" s="113">
        <v>256052.223</v>
      </c>
      <c r="Q7" s="113">
        <v>267447.42800000001</v>
      </c>
      <c r="R7" s="113">
        <v>280046.35700000002</v>
      </c>
      <c r="S7" s="113">
        <v>292554.435</v>
      </c>
      <c r="T7" s="113">
        <v>306049.67499999999</v>
      </c>
      <c r="U7" s="113">
        <v>319313.13</v>
      </c>
      <c r="V7" s="113">
        <v>334955.23300000001</v>
      </c>
      <c r="W7" s="113">
        <v>333470.94900000002</v>
      </c>
      <c r="X7" s="113">
        <v>345191.44799999997</v>
      </c>
      <c r="Y7" s="113">
        <v>365857.96600000001</v>
      </c>
      <c r="Z7" s="136"/>
      <c r="AA7" s="136"/>
    </row>
    <row r="8" spans="1:27" ht="11.45" customHeight="1" x14ac:dyDescent="0.2">
      <c r="A8" s="27">
        <f>IF(D8&lt;&gt;"",COUNTA($D$6:D8),"")</f>
        <v>3</v>
      </c>
      <c r="B8" s="66" t="s">
        <v>59</v>
      </c>
      <c r="C8" s="113">
        <v>47181.942000000003</v>
      </c>
      <c r="D8" s="113">
        <v>47131.171000000002</v>
      </c>
      <c r="E8" s="113">
        <v>46709.438000000002</v>
      </c>
      <c r="F8" s="113">
        <v>46103.728000000003</v>
      </c>
      <c r="G8" s="113">
        <v>46024.345999999998</v>
      </c>
      <c r="H8" s="113">
        <v>45669.728999999999</v>
      </c>
      <c r="I8" s="113">
        <v>46175.175000000003</v>
      </c>
      <c r="J8" s="113">
        <v>47394.997000000003</v>
      </c>
      <c r="K8" s="113">
        <v>49213.105000000003</v>
      </c>
      <c r="L8" s="113">
        <v>50450.103000000003</v>
      </c>
      <c r="M8" s="113">
        <v>52249.673000000003</v>
      </c>
      <c r="N8" s="113">
        <v>54629.379000000001</v>
      </c>
      <c r="O8" s="113">
        <v>56657.959000000003</v>
      </c>
      <c r="P8" s="113">
        <v>58605.216</v>
      </c>
      <c r="Q8" s="113">
        <v>61717.898999999998</v>
      </c>
      <c r="R8" s="113">
        <v>65500.819000000003</v>
      </c>
      <c r="S8" s="113">
        <v>69301.62</v>
      </c>
      <c r="T8" s="113">
        <v>74574.570999999996</v>
      </c>
      <c r="U8" s="113">
        <v>79528.540999999997</v>
      </c>
      <c r="V8" s="113">
        <v>85685.066000000006</v>
      </c>
      <c r="W8" s="113">
        <v>87998.285999999993</v>
      </c>
      <c r="X8" s="113">
        <v>94103.933000000005</v>
      </c>
      <c r="Y8" s="113">
        <v>103579.163</v>
      </c>
      <c r="Z8" s="136"/>
      <c r="AA8" s="136"/>
    </row>
    <row r="9" spans="1:27" ht="11.45" customHeight="1" x14ac:dyDescent="0.2">
      <c r="A9" s="27">
        <f>IF(D9&lt;&gt;"",COUNTA($D$6:D9),"")</f>
        <v>4</v>
      </c>
      <c r="B9" s="66" t="s">
        <v>60</v>
      </c>
      <c r="C9" s="113">
        <v>24567.687999999998</v>
      </c>
      <c r="D9" s="113">
        <v>24428.787</v>
      </c>
      <c r="E9" s="113">
        <v>24283.47</v>
      </c>
      <c r="F9" s="113">
        <v>24036.768</v>
      </c>
      <c r="G9" s="113">
        <v>24023.787</v>
      </c>
      <c r="H9" s="113">
        <v>23877.151999999998</v>
      </c>
      <c r="I9" s="113">
        <v>24208.16</v>
      </c>
      <c r="J9" s="113">
        <v>25072.026999999998</v>
      </c>
      <c r="K9" s="113">
        <v>25966.728999999999</v>
      </c>
      <c r="L9" s="113">
        <v>26584.843000000001</v>
      </c>
      <c r="M9" s="113">
        <v>27387.271000000001</v>
      </c>
      <c r="N9" s="113">
        <v>28382.576000000001</v>
      </c>
      <c r="O9" s="113">
        <v>28998.039000000001</v>
      </c>
      <c r="P9" s="113">
        <v>29863.557000000001</v>
      </c>
      <c r="Q9" s="113">
        <v>30882.322</v>
      </c>
      <c r="R9" s="113">
        <v>32247.776999999998</v>
      </c>
      <c r="S9" s="113">
        <v>33430.06</v>
      </c>
      <c r="T9" s="113">
        <v>35072.834000000003</v>
      </c>
      <c r="U9" s="113">
        <v>36625.133999999998</v>
      </c>
      <c r="V9" s="113">
        <v>38274.184000000001</v>
      </c>
      <c r="W9" s="113">
        <v>38861.374000000003</v>
      </c>
      <c r="X9" s="113">
        <v>40638.578999999998</v>
      </c>
      <c r="Y9" s="113">
        <v>43478.239000000001</v>
      </c>
      <c r="Z9" s="136"/>
      <c r="AA9" s="136"/>
    </row>
    <row r="10" spans="1:27" ht="11.45" customHeight="1" x14ac:dyDescent="0.2">
      <c r="A10" s="27">
        <f>IF(D10&lt;&gt;"",COUNTA($D$6:D10),"")</f>
        <v>5</v>
      </c>
      <c r="B10" s="66" t="s">
        <v>61</v>
      </c>
      <c r="C10" s="113">
        <v>11719.349</v>
      </c>
      <c r="D10" s="113">
        <v>11983.058000000001</v>
      </c>
      <c r="E10" s="113">
        <v>11961.486999999999</v>
      </c>
      <c r="F10" s="113">
        <v>12168.142</v>
      </c>
      <c r="G10" s="113">
        <v>12137.319</v>
      </c>
      <c r="H10" s="113">
        <v>12184.029</v>
      </c>
      <c r="I10" s="113">
        <v>12540.188</v>
      </c>
      <c r="J10" s="113">
        <v>12882.94</v>
      </c>
      <c r="K10" s="113">
        <v>13414.959000000001</v>
      </c>
      <c r="L10" s="113">
        <v>13444.371999999999</v>
      </c>
      <c r="M10" s="113">
        <v>13697.21</v>
      </c>
      <c r="N10" s="113">
        <v>14281.456</v>
      </c>
      <c r="O10" s="113">
        <v>14793.034</v>
      </c>
      <c r="P10" s="113">
        <v>15342.504999999999</v>
      </c>
      <c r="Q10" s="113">
        <v>15786.763000000001</v>
      </c>
      <c r="R10" s="113">
        <v>16246.99</v>
      </c>
      <c r="S10" s="113">
        <v>16909.708999999999</v>
      </c>
      <c r="T10" s="113">
        <v>17647.912</v>
      </c>
      <c r="U10" s="113">
        <v>18379.594000000001</v>
      </c>
      <c r="V10" s="113">
        <v>18986.376</v>
      </c>
      <c r="W10" s="113">
        <v>18714.52</v>
      </c>
      <c r="X10" s="113">
        <v>19224.021000000001</v>
      </c>
      <c r="Y10" s="113">
        <v>20279.175999999999</v>
      </c>
      <c r="Z10" s="136"/>
      <c r="AA10" s="136"/>
    </row>
    <row r="11" spans="1:27" ht="11.45" customHeight="1" x14ac:dyDescent="0.2">
      <c r="A11" s="27">
        <f>IF(D11&lt;&gt;"",COUNTA($D$6:D11),"")</f>
        <v>6</v>
      </c>
      <c r="B11" s="66" t="s">
        <v>62</v>
      </c>
      <c r="C11" s="113">
        <v>35474.749000000003</v>
      </c>
      <c r="D11" s="113">
        <v>36443.692999999999</v>
      </c>
      <c r="E11" s="113">
        <v>36495.258999999998</v>
      </c>
      <c r="F11" s="113">
        <v>36462.745999999999</v>
      </c>
      <c r="G11" s="113">
        <v>36653.455000000002</v>
      </c>
      <c r="H11" s="113">
        <v>37333.743000000002</v>
      </c>
      <c r="I11" s="113">
        <v>38064.834999999999</v>
      </c>
      <c r="J11" s="113">
        <v>39245.457999999999</v>
      </c>
      <c r="K11" s="113">
        <v>41132.805999999997</v>
      </c>
      <c r="L11" s="113">
        <v>42208.93</v>
      </c>
      <c r="M11" s="113">
        <v>42861.68</v>
      </c>
      <c r="N11" s="113">
        <v>44469.667999999998</v>
      </c>
      <c r="O11" s="113">
        <v>46672.192000000003</v>
      </c>
      <c r="P11" s="113">
        <v>48702.495000000003</v>
      </c>
      <c r="Q11" s="113">
        <v>50457.262000000002</v>
      </c>
      <c r="R11" s="113">
        <v>52381.785000000003</v>
      </c>
      <c r="S11" s="113">
        <v>54770.421000000002</v>
      </c>
      <c r="T11" s="113">
        <v>56861.487999999998</v>
      </c>
      <c r="U11" s="113">
        <v>59450.904000000002</v>
      </c>
      <c r="V11" s="113">
        <v>62947.13</v>
      </c>
      <c r="W11" s="113">
        <v>63044.103000000003</v>
      </c>
      <c r="X11" s="113">
        <v>65433.324000000001</v>
      </c>
      <c r="Y11" s="113">
        <v>70673.94</v>
      </c>
      <c r="Z11" s="136"/>
      <c r="AA11" s="136"/>
    </row>
    <row r="12" spans="1:27" ht="11.45" customHeight="1" x14ac:dyDescent="0.2">
      <c r="A12" s="27">
        <f>IF(D12&lt;&gt;"",COUNTA($D$6:D12),"")</f>
        <v>7</v>
      </c>
      <c r="B12" s="66" t="s">
        <v>63</v>
      </c>
      <c r="C12" s="113">
        <v>98680.986000000004</v>
      </c>
      <c r="D12" s="113">
        <v>101099.81600000001</v>
      </c>
      <c r="E12" s="113">
        <v>102305.193</v>
      </c>
      <c r="F12" s="113">
        <v>103188.49</v>
      </c>
      <c r="G12" s="113">
        <v>103068.537</v>
      </c>
      <c r="H12" s="113">
        <v>102928.955</v>
      </c>
      <c r="I12" s="113">
        <v>105265.74400000001</v>
      </c>
      <c r="J12" s="113">
        <v>109039.507</v>
      </c>
      <c r="K12" s="113">
        <v>113958.81600000001</v>
      </c>
      <c r="L12" s="113">
        <v>113600.30100000001</v>
      </c>
      <c r="M12" s="113">
        <v>115608.105</v>
      </c>
      <c r="N12" s="113">
        <v>120498.739</v>
      </c>
      <c r="O12" s="113">
        <v>124296.091</v>
      </c>
      <c r="P12" s="113">
        <v>127199.72500000001</v>
      </c>
      <c r="Q12" s="113">
        <v>132177.554</v>
      </c>
      <c r="R12" s="113">
        <v>136963.82</v>
      </c>
      <c r="S12" s="113">
        <v>141814.98800000001</v>
      </c>
      <c r="T12" s="54">
        <v>148246.64799999999</v>
      </c>
      <c r="U12" s="113">
        <v>155070.96299999999</v>
      </c>
      <c r="V12" s="113">
        <v>161883.158</v>
      </c>
      <c r="W12" s="113">
        <v>160702.00599999999</v>
      </c>
      <c r="X12" s="113">
        <v>166155.07699999999</v>
      </c>
      <c r="Y12" s="113">
        <v>175614.78599999999</v>
      </c>
      <c r="AA12" s="136"/>
    </row>
    <row r="13" spans="1:27" ht="11.45" customHeight="1" x14ac:dyDescent="0.2">
      <c r="A13" s="27">
        <f>IF(D13&lt;&gt;"",COUNTA($D$6:D13),"")</f>
        <v>8</v>
      </c>
      <c r="B13" s="68" t="s">
        <v>64</v>
      </c>
      <c r="C13" s="114">
        <v>16498.41</v>
      </c>
      <c r="D13" s="114">
        <v>16370.291999999999</v>
      </c>
      <c r="E13" s="114">
        <v>16343.451999999999</v>
      </c>
      <c r="F13" s="114">
        <v>16250.263999999999</v>
      </c>
      <c r="G13" s="114">
        <v>16192.521000000001</v>
      </c>
      <c r="H13" s="114">
        <v>16161.875</v>
      </c>
      <c r="I13" s="114">
        <v>16291.451999999999</v>
      </c>
      <c r="J13" s="114">
        <v>16816.886999999999</v>
      </c>
      <c r="K13" s="114">
        <v>17327.805</v>
      </c>
      <c r="L13" s="114">
        <v>17790.092000000001</v>
      </c>
      <c r="M13" s="114">
        <v>18165.982</v>
      </c>
      <c r="N13" s="114">
        <v>18684.114000000001</v>
      </c>
      <c r="O13" s="114">
        <v>19295.14</v>
      </c>
      <c r="P13" s="114">
        <v>19628.495999999999</v>
      </c>
      <c r="Q13" s="114">
        <v>20347.473000000002</v>
      </c>
      <c r="R13" s="114">
        <v>21339.608</v>
      </c>
      <c r="S13" s="114">
        <v>22158.024000000001</v>
      </c>
      <c r="T13" s="114">
        <v>23082.192999999999</v>
      </c>
      <c r="U13" s="114">
        <v>24189.254000000001</v>
      </c>
      <c r="V13" s="114">
        <v>25489.667000000001</v>
      </c>
      <c r="W13" s="114">
        <v>25796.797999999999</v>
      </c>
      <c r="X13" s="114">
        <v>26692.911</v>
      </c>
      <c r="Y13" s="114">
        <v>28543.960999999999</v>
      </c>
      <c r="AA13" s="145"/>
    </row>
    <row r="14" spans="1:27" ht="11.45" customHeight="1" x14ac:dyDescent="0.2">
      <c r="A14" s="27">
        <f>IF(D14&lt;&gt;"",COUNTA($D$6:D14),"")</f>
        <v>9</v>
      </c>
      <c r="B14" s="66" t="s">
        <v>65</v>
      </c>
      <c r="C14" s="113">
        <v>95054.131999999998</v>
      </c>
      <c r="D14" s="113">
        <v>96006.239000000001</v>
      </c>
      <c r="E14" s="113">
        <v>96471.376000000004</v>
      </c>
      <c r="F14" s="113">
        <v>97460.043000000005</v>
      </c>
      <c r="G14" s="113">
        <v>97467.747000000003</v>
      </c>
      <c r="H14" s="113">
        <v>96212.866999999998</v>
      </c>
      <c r="I14" s="113">
        <v>98838.514999999999</v>
      </c>
      <c r="J14" s="113">
        <v>100850.897</v>
      </c>
      <c r="K14" s="113">
        <v>104154.397</v>
      </c>
      <c r="L14" s="113">
        <v>106364.238</v>
      </c>
      <c r="M14" s="113">
        <v>109571.88800000001</v>
      </c>
      <c r="N14" s="113">
        <v>114800.079</v>
      </c>
      <c r="O14" s="113">
        <v>119388.011</v>
      </c>
      <c r="P14" s="113">
        <v>123285.42200000001</v>
      </c>
      <c r="Q14" s="113">
        <v>128747.98299999999</v>
      </c>
      <c r="R14" s="113">
        <v>133826.51800000001</v>
      </c>
      <c r="S14" s="113">
        <v>138912.52299999999</v>
      </c>
      <c r="T14" s="113">
        <v>143924.06599999999</v>
      </c>
      <c r="U14" s="113">
        <v>151231.571</v>
      </c>
      <c r="V14" s="113">
        <v>158251.97899999999</v>
      </c>
      <c r="W14" s="113">
        <v>157909.274</v>
      </c>
      <c r="X14" s="113">
        <v>162071.927</v>
      </c>
      <c r="Y14" s="113">
        <v>169670.715</v>
      </c>
      <c r="Z14" s="136"/>
      <c r="AA14" s="136"/>
    </row>
    <row r="15" spans="1:27" ht="11.45" customHeight="1" x14ac:dyDescent="0.2">
      <c r="A15" s="27">
        <f>IF(D15&lt;&gt;"",COUNTA($D$6:D15),"")</f>
        <v>10</v>
      </c>
      <c r="B15" s="66" t="s">
        <v>66</v>
      </c>
      <c r="C15" s="113">
        <v>253280.546</v>
      </c>
      <c r="D15" s="113">
        <v>255272.761</v>
      </c>
      <c r="E15" s="113">
        <v>256452.598</v>
      </c>
      <c r="F15" s="113">
        <v>255889.07199999999</v>
      </c>
      <c r="G15" s="113">
        <v>257101.546</v>
      </c>
      <c r="H15" s="113">
        <v>256287.16200000001</v>
      </c>
      <c r="I15" s="113">
        <v>257442.73499999999</v>
      </c>
      <c r="J15" s="113">
        <v>262923.51299999998</v>
      </c>
      <c r="K15" s="113">
        <v>273075.81400000001</v>
      </c>
      <c r="L15" s="113">
        <v>274983.571</v>
      </c>
      <c r="M15" s="113">
        <v>281796.935</v>
      </c>
      <c r="N15" s="113">
        <v>293894.538</v>
      </c>
      <c r="O15" s="113">
        <v>305484.97700000001</v>
      </c>
      <c r="P15" s="113">
        <v>310929.51299999998</v>
      </c>
      <c r="Q15" s="113">
        <v>323780.44400000002</v>
      </c>
      <c r="R15" s="113">
        <v>334696.54599999997</v>
      </c>
      <c r="S15" s="113">
        <v>345989.73599999998</v>
      </c>
      <c r="T15" s="113">
        <v>359324.35200000001</v>
      </c>
      <c r="U15" s="113">
        <v>377157.27500000002</v>
      </c>
      <c r="V15" s="113">
        <v>393938.53700000001</v>
      </c>
      <c r="W15" s="113">
        <v>393339.30300000001</v>
      </c>
      <c r="X15" s="113">
        <v>406177.53200000001</v>
      </c>
      <c r="Y15" s="113">
        <v>428528.05900000001</v>
      </c>
      <c r="Z15" s="136"/>
      <c r="AA15" s="136"/>
    </row>
    <row r="16" spans="1:27" ht="11.45" customHeight="1" x14ac:dyDescent="0.2">
      <c r="A16" s="27">
        <f>IF(D16&lt;&gt;"",COUNTA($D$6:D16),"")</f>
        <v>11</v>
      </c>
      <c r="B16" s="66" t="s">
        <v>67</v>
      </c>
      <c r="C16" s="113">
        <v>49471.006000000001</v>
      </c>
      <c r="D16" s="113">
        <v>50085.302000000003</v>
      </c>
      <c r="E16" s="113">
        <v>50450.54</v>
      </c>
      <c r="F16" s="113">
        <v>50806.09</v>
      </c>
      <c r="G16" s="113">
        <v>51098.555</v>
      </c>
      <c r="H16" s="113">
        <v>50900.387999999999</v>
      </c>
      <c r="I16" s="113">
        <v>51683.98</v>
      </c>
      <c r="J16" s="113">
        <v>52989.56</v>
      </c>
      <c r="K16" s="113">
        <v>54654.64</v>
      </c>
      <c r="L16" s="113">
        <v>55409.216999999997</v>
      </c>
      <c r="M16" s="113">
        <v>56638.434000000001</v>
      </c>
      <c r="N16" s="113">
        <v>58545.43</v>
      </c>
      <c r="O16" s="113">
        <v>60549.385000000002</v>
      </c>
      <c r="P16" s="113">
        <v>62867.345000000001</v>
      </c>
      <c r="Q16" s="113">
        <v>64949.5</v>
      </c>
      <c r="R16" s="113">
        <v>67237.290999999997</v>
      </c>
      <c r="S16" s="113">
        <v>69313.308000000005</v>
      </c>
      <c r="T16" s="113">
        <v>71629.843999999997</v>
      </c>
      <c r="U16" s="113">
        <v>74420.790999999997</v>
      </c>
      <c r="V16" s="113">
        <v>77603.017999999996</v>
      </c>
      <c r="W16" s="113">
        <v>77465.61</v>
      </c>
      <c r="X16" s="113">
        <v>79874.475000000006</v>
      </c>
      <c r="Y16" s="113">
        <v>84771.638000000006</v>
      </c>
      <c r="Z16" s="136"/>
      <c r="AA16" s="136"/>
    </row>
    <row r="17" spans="1:28" ht="11.45" customHeight="1" x14ac:dyDescent="0.2">
      <c r="A17" s="27">
        <f>IF(D17&lt;&gt;"",COUNTA($D$6:D17),"")</f>
        <v>12</v>
      </c>
      <c r="B17" s="66" t="s">
        <v>68</v>
      </c>
      <c r="C17" s="113">
        <v>14610.925999999999</v>
      </c>
      <c r="D17" s="113">
        <v>15073.475</v>
      </c>
      <c r="E17" s="113">
        <v>14876.958000000001</v>
      </c>
      <c r="F17" s="113">
        <v>14956.23</v>
      </c>
      <c r="G17" s="113">
        <v>15176.03</v>
      </c>
      <c r="H17" s="113">
        <v>15164.200999999999</v>
      </c>
      <c r="I17" s="113">
        <v>15272.436</v>
      </c>
      <c r="J17" s="113">
        <v>15570.257</v>
      </c>
      <c r="K17" s="113">
        <v>15692.962</v>
      </c>
      <c r="L17" s="113">
        <v>15452.300999999999</v>
      </c>
      <c r="M17" s="113">
        <v>16115.903</v>
      </c>
      <c r="N17" s="113">
        <v>16790.618999999999</v>
      </c>
      <c r="O17" s="113">
        <v>17057.580000000002</v>
      </c>
      <c r="P17" s="113">
        <v>17416.687000000002</v>
      </c>
      <c r="Q17" s="113">
        <v>17775.882000000001</v>
      </c>
      <c r="R17" s="113">
        <v>18156.169999999998</v>
      </c>
      <c r="S17" s="113">
        <v>18622.047999999999</v>
      </c>
      <c r="T17" s="113">
        <v>19178.581999999999</v>
      </c>
      <c r="U17" s="113">
        <v>19902.844000000001</v>
      </c>
      <c r="V17" s="113">
        <v>20368.365000000002</v>
      </c>
      <c r="W17" s="113">
        <v>19917.085999999999</v>
      </c>
      <c r="X17" s="113">
        <v>20337.652999999998</v>
      </c>
      <c r="Y17" s="113">
        <v>21259.985000000001</v>
      </c>
      <c r="Z17" s="136"/>
      <c r="AA17" s="136"/>
    </row>
    <row r="18" spans="1:28" ht="11.45" customHeight="1" x14ac:dyDescent="0.2">
      <c r="A18" s="27">
        <f>IF(D18&lt;&gt;"",COUNTA($D$6:D18),"")</f>
        <v>13</v>
      </c>
      <c r="B18" s="66" t="s">
        <v>69</v>
      </c>
      <c r="C18" s="113">
        <v>43733.375999999997</v>
      </c>
      <c r="D18" s="113">
        <v>43597.381000000001</v>
      </c>
      <c r="E18" s="113">
        <v>43509.699000000001</v>
      </c>
      <c r="F18" s="113">
        <v>43929.25</v>
      </c>
      <c r="G18" s="113">
        <v>44115.464999999997</v>
      </c>
      <c r="H18" s="113">
        <v>43457.957999999999</v>
      </c>
      <c r="I18" s="113">
        <v>44426.142999999996</v>
      </c>
      <c r="J18" s="113">
        <v>45895.548999999999</v>
      </c>
      <c r="K18" s="113">
        <v>47685.222999999998</v>
      </c>
      <c r="L18" s="113">
        <v>48134.46</v>
      </c>
      <c r="M18" s="113">
        <v>49895.39</v>
      </c>
      <c r="N18" s="113">
        <v>51593.911</v>
      </c>
      <c r="O18" s="113">
        <v>53485.216</v>
      </c>
      <c r="P18" s="113">
        <v>55207.98</v>
      </c>
      <c r="Q18" s="113">
        <v>57330.248</v>
      </c>
      <c r="R18" s="113">
        <v>60134.881999999998</v>
      </c>
      <c r="S18" s="113">
        <v>62692.476999999999</v>
      </c>
      <c r="T18" s="113">
        <v>65393.699000000001</v>
      </c>
      <c r="U18" s="113">
        <v>68420.944000000003</v>
      </c>
      <c r="V18" s="113">
        <v>72022.792000000001</v>
      </c>
      <c r="W18" s="113">
        <v>72804.755000000005</v>
      </c>
      <c r="X18" s="113">
        <v>75248.39</v>
      </c>
      <c r="Y18" s="113">
        <v>80213.838000000003</v>
      </c>
      <c r="Z18" s="136"/>
      <c r="AA18" s="136"/>
    </row>
    <row r="19" spans="1:28" ht="11.45" customHeight="1" x14ac:dyDescent="0.2">
      <c r="A19" s="27">
        <f>IF(D19&lt;&gt;"",COUNTA($D$6:D19),"")</f>
        <v>14</v>
      </c>
      <c r="B19" s="66" t="s">
        <v>70</v>
      </c>
      <c r="C19" s="113">
        <v>23004.321</v>
      </c>
      <c r="D19" s="113">
        <v>22759.046999999999</v>
      </c>
      <c r="E19" s="113">
        <v>22685.684000000001</v>
      </c>
      <c r="F19" s="113">
        <v>22647.663</v>
      </c>
      <c r="G19" s="113">
        <v>22708.031999999999</v>
      </c>
      <c r="H19" s="113">
        <v>22434.580999999998</v>
      </c>
      <c r="I19" s="113">
        <v>22832.314999999999</v>
      </c>
      <c r="J19" s="113">
        <v>23332.045999999998</v>
      </c>
      <c r="K19" s="113">
        <v>24336.492999999999</v>
      </c>
      <c r="L19" s="113">
        <v>24981.698</v>
      </c>
      <c r="M19" s="113">
        <v>25809.82</v>
      </c>
      <c r="N19" s="113">
        <v>26555.737000000001</v>
      </c>
      <c r="O19" s="113">
        <v>27391.351999999999</v>
      </c>
      <c r="P19" s="113">
        <v>27786.955999999998</v>
      </c>
      <c r="Q19" s="113">
        <v>28682.98</v>
      </c>
      <c r="R19" s="113">
        <v>29708.732</v>
      </c>
      <c r="S19" s="113">
        <v>30683.866000000002</v>
      </c>
      <c r="T19" s="113">
        <v>31824.16</v>
      </c>
      <c r="U19" s="113">
        <v>32938.855000000003</v>
      </c>
      <c r="V19" s="113">
        <v>34148.889000000003</v>
      </c>
      <c r="W19" s="113">
        <v>34579.019</v>
      </c>
      <c r="X19" s="113">
        <v>35781.718999999997</v>
      </c>
      <c r="Y19" s="113">
        <v>37924.021999999997</v>
      </c>
      <c r="Z19" s="136"/>
      <c r="AA19" s="136"/>
    </row>
    <row r="20" spans="1:28" ht="11.45" customHeight="1" x14ac:dyDescent="0.2">
      <c r="A20" s="27">
        <f>IF(D20&lt;&gt;"",COUNTA($D$6:D20),"")</f>
        <v>15</v>
      </c>
      <c r="B20" s="66" t="s">
        <v>71</v>
      </c>
      <c r="C20" s="113">
        <v>32817.773000000001</v>
      </c>
      <c r="D20" s="113">
        <v>33300.962</v>
      </c>
      <c r="E20" s="113">
        <v>33445.667000000001</v>
      </c>
      <c r="F20" s="113">
        <v>33355.548000000003</v>
      </c>
      <c r="G20" s="113">
        <v>33098.11</v>
      </c>
      <c r="H20" s="113">
        <v>32898.932000000001</v>
      </c>
      <c r="I20" s="113">
        <v>33089.671999999999</v>
      </c>
      <c r="J20" s="113">
        <v>33994.131000000001</v>
      </c>
      <c r="K20" s="113">
        <v>34950.644</v>
      </c>
      <c r="L20" s="113">
        <v>35414.400999999998</v>
      </c>
      <c r="M20" s="113">
        <v>36089.584999999999</v>
      </c>
      <c r="N20" s="113">
        <v>37254.925000000003</v>
      </c>
      <c r="O20" s="113">
        <v>38357.722000000002</v>
      </c>
      <c r="P20" s="113">
        <v>39345.800000000003</v>
      </c>
      <c r="Q20" s="113">
        <v>40461.56</v>
      </c>
      <c r="R20" s="113">
        <v>41926.866000000002</v>
      </c>
      <c r="S20" s="113">
        <v>43632.377999999997</v>
      </c>
      <c r="T20" s="113">
        <v>45586.773999999998</v>
      </c>
      <c r="U20" s="113">
        <v>48038.773999999998</v>
      </c>
      <c r="V20" s="113">
        <v>50372.555</v>
      </c>
      <c r="W20" s="113">
        <v>51010.665000000001</v>
      </c>
      <c r="X20" s="113">
        <v>52956.955999999998</v>
      </c>
      <c r="Y20" s="113">
        <v>56345.546000000002</v>
      </c>
      <c r="AA20" s="136"/>
    </row>
    <row r="21" spans="1:28" ht="11.45" customHeight="1" x14ac:dyDescent="0.2">
      <c r="A21" s="27">
        <f>IF(D21&lt;&gt;"",COUNTA($D$6:D21),"")</f>
        <v>16</v>
      </c>
      <c r="B21" s="66" t="s">
        <v>72</v>
      </c>
      <c r="C21" s="113">
        <v>22823.928</v>
      </c>
      <c r="D21" s="113">
        <v>22857.565999999999</v>
      </c>
      <c r="E21" s="113">
        <v>22837.823</v>
      </c>
      <c r="F21" s="113">
        <v>22825.725999999999</v>
      </c>
      <c r="G21" s="113">
        <v>23096.898000000001</v>
      </c>
      <c r="H21" s="113">
        <v>22961.016</v>
      </c>
      <c r="I21" s="113">
        <v>23387.47</v>
      </c>
      <c r="J21" s="113">
        <v>24078.616000000002</v>
      </c>
      <c r="K21" s="113">
        <v>24944.536</v>
      </c>
      <c r="L21" s="113">
        <v>24974.106</v>
      </c>
      <c r="M21" s="113">
        <v>25781.179</v>
      </c>
      <c r="N21" s="113">
        <v>26681.763999999999</v>
      </c>
      <c r="O21" s="113">
        <v>27639.409</v>
      </c>
      <c r="P21" s="113">
        <v>28373.651000000002</v>
      </c>
      <c r="Q21" s="113">
        <v>29414.195</v>
      </c>
      <c r="R21" s="113">
        <v>30587.467000000001</v>
      </c>
      <c r="S21" s="113">
        <v>31584.746999999999</v>
      </c>
      <c r="T21" s="113">
        <v>32979.978000000003</v>
      </c>
      <c r="U21" s="113">
        <v>34147.915000000001</v>
      </c>
      <c r="V21" s="113">
        <v>35270.595999999998</v>
      </c>
      <c r="W21" s="113">
        <v>35027.648000000001</v>
      </c>
      <c r="X21" s="113">
        <v>36095.029000000002</v>
      </c>
      <c r="Y21" s="113">
        <v>38614.614999999998</v>
      </c>
      <c r="AA21" s="136"/>
    </row>
    <row r="22" spans="1:28" ht="11.45" customHeight="1" x14ac:dyDescent="0.2">
      <c r="A22" s="27">
        <f>IF(D22&lt;&gt;"",COUNTA($D$6:D22),"")</f>
        <v>17</v>
      </c>
      <c r="B22" s="66" t="s">
        <v>73</v>
      </c>
      <c r="C22" s="113">
        <v>1120347</v>
      </c>
      <c r="D22" s="113">
        <v>1138370</v>
      </c>
      <c r="E22" s="113">
        <v>1145070</v>
      </c>
      <c r="F22" s="113">
        <v>1148715</v>
      </c>
      <c r="G22" s="113">
        <v>1152296</v>
      </c>
      <c r="H22" s="113">
        <v>1150761</v>
      </c>
      <c r="I22" s="113">
        <v>1170728</v>
      </c>
      <c r="J22" s="113">
        <v>1204279</v>
      </c>
      <c r="K22" s="113">
        <v>1250708</v>
      </c>
      <c r="L22" s="113">
        <v>1256914</v>
      </c>
      <c r="M22" s="113">
        <v>1293606</v>
      </c>
      <c r="N22" s="113">
        <v>1349842</v>
      </c>
      <c r="O22" s="113">
        <v>1403513</v>
      </c>
      <c r="P22" s="113">
        <v>1444171</v>
      </c>
      <c r="Q22" s="113">
        <v>1501769</v>
      </c>
      <c r="R22" s="113">
        <v>1561976</v>
      </c>
      <c r="S22" s="113">
        <v>1622728</v>
      </c>
      <c r="T22" s="113">
        <v>1693096</v>
      </c>
      <c r="U22" s="113">
        <v>1771262</v>
      </c>
      <c r="V22" s="113">
        <v>1853274</v>
      </c>
      <c r="W22" s="113">
        <v>1848790</v>
      </c>
      <c r="X22" s="113">
        <v>1913709</v>
      </c>
      <c r="Y22" s="113">
        <v>2025303</v>
      </c>
      <c r="AA22" s="136"/>
    </row>
    <row r="23" spans="1:28" ht="20.100000000000001" customHeight="1" x14ac:dyDescent="0.2">
      <c r="A23" s="27" t="str">
        <f>IF(D23&lt;&gt;"",COUNTA($D$6:D23),"")</f>
        <v/>
      </c>
      <c r="B23" s="66"/>
      <c r="C23" s="202" t="s">
        <v>38</v>
      </c>
      <c r="D23" s="202"/>
      <c r="E23" s="202"/>
      <c r="F23" s="202"/>
      <c r="G23" s="202"/>
      <c r="H23" s="202" t="s">
        <v>38</v>
      </c>
      <c r="I23" s="202"/>
      <c r="J23" s="202"/>
      <c r="K23" s="202"/>
      <c r="L23" s="202"/>
      <c r="M23" s="202"/>
      <c r="N23" s="202" t="s">
        <v>38</v>
      </c>
      <c r="O23" s="202"/>
      <c r="P23" s="202"/>
      <c r="Q23" s="202"/>
      <c r="R23" s="202"/>
      <c r="S23" s="202"/>
      <c r="T23" s="202" t="s">
        <v>38</v>
      </c>
      <c r="U23" s="202"/>
      <c r="V23" s="202"/>
      <c r="W23" s="202"/>
      <c r="X23" s="202"/>
      <c r="Y23" s="202"/>
    </row>
    <row r="24" spans="1:28" ht="11.45" customHeight="1" x14ac:dyDescent="0.2">
      <c r="A24" s="27">
        <f>IF(D24&lt;&gt;"",COUNTA($D$6:D24),"")</f>
        <v>18</v>
      </c>
      <c r="B24" s="66" t="s">
        <v>57</v>
      </c>
      <c r="C24" s="115">
        <v>5.5933092560835407</v>
      </c>
      <c r="D24" s="115">
        <v>3.0299140033999929</v>
      </c>
      <c r="E24" s="115">
        <v>1.3037335468519196</v>
      </c>
      <c r="F24" s="115">
        <v>1.0282577366664822</v>
      </c>
      <c r="G24" s="115">
        <v>0.36735852129734814</v>
      </c>
      <c r="H24" s="115">
        <v>0.51866339320922927</v>
      </c>
      <c r="I24" s="115">
        <v>2.5607081562850027</v>
      </c>
      <c r="J24" s="115">
        <v>3.071338696957616</v>
      </c>
      <c r="K24" s="115">
        <v>3.7068354433991133</v>
      </c>
      <c r="L24" s="115">
        <v>-1.6080662565338639</v>
      </c>
      <c r="M24" s="115">
        <v>3.4845129106881676</v>
      </c>
      <c r="N24" s="115">
        <v>4.9196301261810511</v>
      </c>
      <c r="O24" s="115">
        <v>4.5637965252654569</v>
      </c>
      <c r="P24" s="115">
        <v>3.4927115625847365</v>
      </c>
      <c r="Q24" s="115">
        <v>3.6884740213928282</v>
      </c>
      <c r="R24" s="115">
        <v>3.953623420830521</v>
      </c>
      <c r="S24" s="115">
        <v>3.8938865132398743</v>
      </c>
      <c r="T24" s="115">
        <v>4.5381233244670307</v>
      </c>
      <c r="U24" s="115">
        <v>4.0984132493363852</v>
      </c>
      <c r="V24" s="115">
        <v>3.9020402335476057</v>
      </c>
      <c r="W24" s="115">
        <v>-1.7408173104214222</v>
      </c>
      <c r="X24" s="115">
        <v>3.4432750995362675</v>
      </c>
      <c r="Y24" s="115">
        <v>4.2475589374624434</v>
      </c>
      <c r="Z24" s="132"/>
      <c r="AA24" s="132"/>
    </row>
    <row r="25" spans="1:28" ht="11.45" customHeight="1" x14ac:dyDescent="0.2">
      <c r="A25" s="27">
        <f>IF(D25&lt;&gt;"",COUNTA($D$6:D25),"")</f>
        <v>19</v>
      </c>
      <c r="B25" s="66" t="s">
        <v>58</v>
      </c>
      <c r="C25" s="115">
        <v>4.9803747574894137</v>
      </c>
      <c r="D25" s="115">
        <v>2.9677560647036412</v>
      </c>
      <c r="E25" s="115">
        <v>1.0745205386418437</v>
      </c>
      <c r="F25" s="115">
        <v>0.31801278455654031</v>
      </c>
      <c r="G25" s="115">
        <v>0.54496370335884492</v>
      </c>
      <c r="H25" s="115">
        <v>0.53609760280713947</v>
      </c>
      <c r="I25" s="115">
        <v>2.2480685794235642</v>
      </c>
      <c r="J25" s="115">
        <v>3.7080127009695625</v>
      </c>
      <c r="K25" s="115">
        <v>4.3781068310719871</v>
      </c>
      <c r="L25" s="115">
        <v>1.4762734927447341E-2</v>
      </c>
      <c r="M25" s="115">
        <v>3.7747465390559243</v>
      </c>
      <c r="N25" s="115">
        <v>4.957134148350919</v>
      </c>
      <c r="O25" s="115">
        <v>4.7586805870672331</v>
      </c>
      <c r="P25" s="115">
        <v>3.4853946092389858</v>
      </c>
      <c r="Q25" s="115">
        <v>4.4503441003126927</v>
      </c>
      <c r="R25" s="115">
        <v>4.7108058186298951</v>
      </c>
      <c r="S25" s="115">
        <v>4.466431248737865</v>
      </c>
      <c r="T25" s="115">
        <v>4.6128987926640042</v>
      </c>
      <c r="U25" s="115">
        <v>4.3337588906114668</v>
      </c>
      <c r="V25" s="115">
        <v>4.8986720339373457</v>
      </c>
      <c r="W25" s="115">
        <v>-0.44312906734017199</v>
      </c>
      <c r="X25" s="115">
        <v>3.5146986671993425</v>
      </c>
      <c r="Y25" s="115">
        <v>5.9869727711215006</v>
      </c>
      <c r="Z25" s="132"/>
      <c r="AA25" s="132"/>
    </row>
    <row r="26" spans="1:28" ht="11.45" customHeight="1" x14ac:dyDescent="0.2">
      <c r="A26" s="27">
        <f>IF(D26&lt;&gt;"",COUNTA($D$6:D26),"")</f>
        <v>20</v>
      </c>
      <c r="B26" s="66" t="s">
        <v>59</v>
      </c>
      <c r="C26" s="115">
        <v>2.4235723771738904</v>
      </c>
      <c r="D26" s="115">
        <v>-0.10760684670419034</v>
      </c>
      <c r="E26" s="115">
        <v>-0.89480696331521237</v>
      </c>
      <c r="F26" s="115">
        <v>-1.2967614810522876</v>
      </c>
      <c r="G26" s="115">
        <v>-0.17218130386332314</v>
      </c>
      <c r="H26" s="115">
        <v>-0.77049872691292565</v>
      </c>
      <c r="I26" s="115">
        <v>1.1067418420634816</v>
      </c>
      <c r="J26" s="115">
        <v>2.6417268586421168</v>
      </c>
      <c r="K26" s="115">
        <v>3.8360757782092487</v>
      </c>
      <c r="L26" s="115">
        <v>2.5135540624799027</v>
      </c>
      <c r="M26" s="115">
        <v>3.5670293874325689</v>
      </c>
      <c r="N26" s="115">
        <v>4.554489747715742</v>
      </c>
      <c r="O26" s="115">
        <v>3.7133499174500959</v>
      </c>
      <c r="P26" s="115">
        <v>3.436864007049742</v>
      </c>
      <c r="Q26" s="115">
        <v>5.3112729761118871</v>
      </c>
      <c r="R26" s="115">
        <v>6.1293726152278776</v>
      </c>
      <c r="S26" s="115">
        <v>5.8026770627097042</v>
      </c>
      <c r="T26" s="115">
        <v>7.6086980362075227</v>
      </c>
      <c r="U26" s="115">
        <v>6.6429748553297072</v>
      </c>
      <c r="V26" s="115">
        <v>7.741277436486607</v>
      </c>
      <c r="W26" s="115">
        <v>2.6996769775493901</v>
      </c>
      <c r="X26" s="115">
        <v>6.938370367804664</v>
      </c>
      <c r="Y26" s="115">
        <v>10.068899033157308</v>
      </c>
      <c r="Z26" s="132"/>
      <c r="AA26" s="132"/>
    </row>
    <row r="27" spans="1:28" ht="11.45" customHeight="1" x14ac:dyDescent="0.2">
      <c r="A27" s="27">
        <f>IF(D27&lt;&gt;"",COUNTA($D$6:D27),"")</f>
        <v>21</v>
      </c>
      <c r="B27" s="66" t="s">
        <v>60</v>
      </c>
      <c r="C27" s="115">
        <v>1.2338047239883032</v>
      </c>
      <c r="D27" s="115">
        <v>-0.56538083681297158</v>
      </c>
      <c r="E27" s="115">
        <v>-0.59485966290507997</v>
      </c>
      <c r="F27" s="115">
        <v>-1.0159256481878414</v>
      </c>
      <c r="G27" s="115">
        <v>-5.4004764700478859E-2</v>
      </c>
      <c r="H27" s="115">
        <v>-0.61037420952824795</v>
      </c>
      <c r="I27" s="115">
        <v>1.3862959870590932</v>
      </c>
      <c r="J27" s="115">
        <v>3.5684950859544879</v>
      </c>
      <c r="K27" s="115">
        <v>3.5685267888392112</v>
      </c>
      <c r="L27" s="115">
        <v>2.3804076362486781</v>
      </c>
      <c r="M27" s="115">
        <v>3.0183665180945396</v>
      </c>
      <c r="N27" s="115">
        <v>3.6341883059469486</v>
      </c>
      <c r="O27" s="115">
        <v>2.1684536315519773</v>
      </c>
      <c r="P27" s="115">
        <v>2.9847466582136812</v>
      </c>
      <c r="Q27" s="115">
        <v>3.4113987158328127</v>
      </c>
      <c r="R27" s="115">
        <v>4.4214777632329589</v>
      </c>
      <c r="S27" s="115">
        <v>3.6662465136744156</v>
      </c>
      <c r="T27" s="115">
        <v>4.9140623738036968</v>
      </c>
      <c r="U27" s="115">
        <v>4.4259326178203908</v>
      </c>
      <c r="V27" s="115">
        <v>4.5025091239256625</v>
      </c>
      <c r="W27" s="115">
        <v>1.5341672601040952</v>
      </c>
      <c r="X27" s="115">
        <v>4.5731913647726401</v>
      </c>
      <c r="Y27" s="115">
        <v>6.9875966873743209</v>
      </c>
      <c r="Z27" s="132"/>
      <c r="AA27" s="132"/>
    </row>
    <row r="28" spans="1:28" ht="11.45" customHeight="1" x14ac:dyDescent="0.2">
      <c r="A28" s="27">
        <f>IF(D28&lt;&gt;"",COUNTA($D$6:D28),"")</f>
        <v>22</v>
      </c>
      <c r="B28" s="66" t="s">
        <v>61</v>
      </c>
      <c r="C28" s="115">
        <v>2.3040197412332719</v>
      </c>
      <c r="D28" s="115">
        <v>2.2502017816859965</v>
      </c>
      <c r="E28" s="115">
        <v>-0.18001248095436073</v>
      </c>
      <c r="F28" s="115">
        <v>1.7276698122900607</v>
      </c>
      <c r="G28" s="115">
        <v>-0.25330900970748038</v>
      </c>
      <c r="H28" s="115">
        <v>0.38484610975455125</v>
      </c>
      <c r="I28" s="115">
        <v>2.9231627731680545</v>
      </c>
      <c r="J28" s="115">
        <v>2.7332285608477322</v>
      </c>
      <c r="K28" s="115">
        <v>4.1296396629961798</v>
      </c>
      <c r="L28" s="115">
        <v>0.21925523589002396</v>
      </c>
      <c r="M28" s="115">
        <v>1.8806233567473438</v>
      </c>
      <c r="N28" s="115">
        <v>4.2654379979572479</v>
      </c>
      <c r="O28" s="115">
        <v>3.5821137564685279</v>
      </c>
      <c r="P28" s="115">
        <v>3.7143901649925226</v>
      </c>
      <c r="Q28" s="115">
        <v>2.8956027715161246</v>
      </c>
      <c r="R28" s="115">
        <v>2.9152714840908169</v>
      </c>
      <c r="S28" s="115">
        <v>4.0790263304156644</v>
      </c>
      <c r="T28" s="115">
        <v>4.3655570891255433</v>
      </c>
      <c r="U28" s="115">
        <v>4.1459975548382157</v>
      </c>
      <c r="V28" s="115">
        <v>3.3013895736761105</v>
      </c>
      <c r="W28" s="115">
        <v>-1.4318477628379422</v>
      </c>
      <c r="X28" s="115">
        <v>2.7224903443956885</v>
      </c>
      <c r="Y28" s="115">
        <v>5.4887320399826791</v>
      </c>
      <c r="Z28" s="58"/>
    </row>
    <row r="29" spans="1:28" ht="11.45" customHeight="1" x14ac:dyDescent="0.2">
      <c r="A29" s="27">
        <f>IF(D29&lt;&gt;"",COUNTA($D$6:D29),"")</f>
        <v>23</v>
      </c>
      <c r="B29" s="66" t="s">
        <v>62</v>
      </c>
      <c r="C29" s="115">
        <v>3.4251925609952747</v>
      </c>
      <c r="D29" s="115">
        <v>2.7313625249328757</v>
      </c>
      <c r="E29" s="115">
        <v>0.14149499064213936</v>
      </c>
      <c r="F29" s="115">
        <v>-8.908828404259303E-2</v>
      </c>
      <c r="G29" s="115">
        <v>0.52302423958963484</v>
      </c>
      <c r="H29" s="115">
        <v>1.8559996595136803</v>
      </c>
      <c r="I29" s="115">
        <v>1.9582606544433543</v>
      </c>
      <c r="J29" s="115">
        <v>3.1016107123543293</v>
      </c>
      <c r="K29" s="115">
        <v>4.8090864425636211</v>
      </c>
      <c r="L29" s="115">
        <v>2.6162183051649821</v>
      </c>
      <c r="M29" s="115">
        <v>1.5464736964429091</v>
      </c>
      <c r="N29" s="115">
        <v>3.7515748332776502</v>
      </c>
      <c r="O29" s="115">
        <v>4.9528680987679063</v>
      </c>
      <c r="P29" s="115">
        <v>4.3501342298214745</v>
      </c>
      <c r="Q29" s="115">
        <v>3.6030330684290406</v>
      </c>
      <c r="R29" s="115">
        <v>3.8141645497926544</v>
      </c>
      <c r="S29" s="115">
        <v>4.5600507886472368</v>
      </c>
      <c r="T29" s="115">
        <v>3.8178764410081856</v>
      </c>
      <c r="U29" s="115">
        <v>4.5539012274881019</v>
      </c>
      <c r="V29" s="115">
        <v>5.8808626358314084</v>
      </c>
      <c r="W29" s="115">
        <v>0.15405468049139015</v>
      </c>
      <c r="X29" s="115">
        <v>3.7897612723588119</v>
      </c>
      <c r="Y29" s="115">
        <v>8.0090933482150461</v>
      </c>
      <c r="Z29" s="58"/>
    </row>
    <row r="30" spans="1:28" ht="11.45" customHeight="1" x14ac:dyDescent="0.2">
      <c r="A30" s="27">
        <f>IF(D30&lt;&gt;"",COUNTA($D$6:D30),"")</f>
        <v>24</v>
      </c>
      <c r="B30" s="66" t="s">
        <v>63</v>
      </c>
      <c r="C30" s="115">
        <v>5.2500746864900592</v>
      </c>
      <c r="D30" s="115">
        <v>2.4511611588477642</v>
      </c>
      <c r="E30" s="115">
        <v>1.1922642866135384</v>
      </c>
      <c r="F30" s="115">
        <v>0.86339409965239988</v>
      </c>
      <c r="G30" s="115">
        <v>-0.11624649222020789</v>
      </c>
      <c r="H30" s="115">
        <v>-0.13542639108188756</v>
      </c>
      <c r="I30" s="115">
        <v>2.2702931356876208</v>
      </c>
      <c r="J30" s="115">
        <v>3.584986774044935</v>
      </c>
      <c r="K30" s="115">
        <v>4.5114923346085929</v>
      </c>
      <c r="L30" s="115">
        <v>-0.31460049567380555</v>
      </c>
      <c r="M30" s="115">
        <v>1.767428415528582</v>
      </c>
      <c r="N30" s="115">
        <v>4.2303556485075156</v>
      </c>
      <c r="O30" s="115">
        <v>3.1513624387388819</v>
      </c>
      <c r="P30" s="115">
        <v>2.3360622016665031</v>
      </c>
      <c r="Q30" s="115">
        <v>3.9133960391816887</v>
      </c>
      <c r="R30" s="115">
        <v>3.6210883430328873</v>
      </c>
      <c r="S30" s="115">
        <v>3.5419339209435017</v>
      </c>
      <c r="T30" s="115">
        <v>4.5352470078832567</v>
      </c>
      <c r="U30" s="115">
        <v>4.6033519759583363</v>
      </c>
      <c r="V30" s="115">
        <v>4.3929533087377548</v>
      </c>
      <c r="W30" s="115">
        <v>-0.72963241796901446</v>
      </c>
      <c r="X30" s="115">
        <v>3.3932812263712502</v>
      </c>
      <c r="Y30" s="115">
        <v>5.693301204392327</v>
      </c>
      <c r="Z30" s="58"/>
    </row>
    <row r="31" spans="1:28" ht="11.45" customHeight="1" x14ac:dyDescent="0.2">
      <c r="A31" s="27">
        <f>IF(D31&lt;&gt;"",COUNTA($D$6:D31),"")</f>
        <v>25</v>
      </c>
      <c r="B31" s="68" t="s">
        <v>64</v>
      </c>
      <c r="C31" s="116">
        <v>0.98239633754801026</v>
      </c>
      <c r="D31" s="116">
        <v>-0.77654755821924659</v>
      </c>
      <c r="E31" s="116">
        <v>-0.16395553604053001</v>
      </c>
      <c r="F31" s="116">
        <v>-0.5701855397501091</v>
      </c>
      <c r="G31" s="116">
        <v>-0.35533576562202313</v>
      </c>
      <c r="H31" s="116">
        <v>-0.18926021463859766</v>
      </c>
      <c r="I31" s="116">
        <v>0.8017448470551839</v>
      </c>
      <c r="J31" s="116">
        <v>3.2252189675911023</v>
      </c>
      <c r="K31" s="116">
        <v>3.038124713569164</v>
      </c>
      <c r="L31" s="116">
        <v>2.6678912880194576</v>
      </c>
      <c r="M31" s="116">
        <v>2.1129176847427207</v>
      </c>
      <c r="N31" s="116">
        <v>2.8522102466026884</v>
      </c>
      <c r="O31" s="116">
        <v>3.2702968949986069</v>
      </c>
      <c r="P31" s="116">
        <v>1.7276682107515156</v>
      </c>
      <c r="Q31" s="116">
        <v>3.6629245562166353</v>
      </c>
      <c r="R31" s="116">
        <v>4.8759617471909165</v>
      </c>
      <c r="S31" s="116">
        <v>3.8351969726904076</v>
      </c>
      <c r="T31" s="116">
        <v>4.1708096353718185</v>
      </c>
      <c r="U31" s="116">
        <v>4.7961690641786072</v>
      </c>
      <c r="V31" s="116">
        <v>5.3759946462176966</v>
      </c>
      <c r="W31" s="116">
        <v>1.2049235480400744</v>
      </c>
      <c r="X31" s="116">
        <v>3.4737373219730605</v>
      </c>
      <c r="Y31" s="116">
        <v>6.9346127142146514</v>
      </c>
    </row>
    <row r="32" spans="1:28" ht="11.45" customHeight="1" x14ac:dyDescent="0.2">
      <c r="A32" s="27">
        <f>IF(D32&lt;&gt;"",COUNTA($D$6:D32),"")</f>
        <v>26</v>
      </c>
      <c r="B32" s="66" t="s">
        <v>65</v>
      </c>
      <c r="C32" s="115">
        <v>4.3684482411655976</v>
      </c>
      <c r="D32" s="115">
        <v>1.0016471456495968</v>
      </c>
      <c r="E32" s="115">
        <v>0.48448622177564937</v>
      </c>
      <c r="F32" s="115">
        <v>1.0248293752957354</v>
      </c>
      <c r="G32" s="115">
        <v>7.9047779611589094E-3</v>
      </c>
      <c r="H32" s="115">
        <v>-1.2874823094043613</v>
      </c>
      <c r="I32" s="115">
        <v>2.7289988146803692</v>
      </c>
      <c r="J32" s="115">
        <v>2.0360301851965299</v>
      </c>
      <c r="K32" s="115">
        <v>3.2756277814762522</v>
      </c>
      <c r="L32" s="115">
        <v>2.1216972721756528</v>
      </c>
      <c r="M32" s="115">
        <v>3.0157222580770053</v>
      </c>
      <c r="N32" s="115">
        <v>4.7714711277038502</v>
      </c>
      <c r="O32" s="115">
        <v>3.9964536958201919</v>
      </c>
      <c r="P32" s="115">
        <v>3.2644911053924837</v>
      </c>
      <c r="Q32" s="115">
        <v>4.4308247572044648</v>
      </c>
      <c r="R32" s="115">
        <v>3.9445549993587083</v>
      </c>
      <c r="S32" s="115">
        <v>3.800446336054264</v>
      </c>
      <c r="T32" s="115">
        <v>3.6076970540661768</v>
      </c>
      <c r="U32" s="115">
        <v>5.0773336267473157</v>
      </c>
      <c r="V32" s="115">
        <v>4.6421576880927855</v>
      </c>
      <c r="W32" s="115">
        <v>-0.21655653355210175</v>
      </c>
      <c r="X32" s="115">
        <v>2.6361041974013508</v>
      </c>
      <c r="Y32" s="115">
        <v>4.6885281989643914</v>
      </c>
      <c r="Z32" s="132"/>
      <c r="AA32" s="132"/>
      <c r="AB32" s="132"/>
    </row>
    <row r="33" spans="1:28" ht="11.45" customHeight="1" x14ac:dyDescent="0.2">
      <c r="A33" s="27">
        <f>IF(D33&lt;&gt;"",COUNTA($D$6:D33),"")</f>
        <v>27</v>
      </c>
      <c r="B33" s="66" t="s">
        <v>66</v>
      </c>
      <c r="C33" s="115">
        <v>3.9716932913415253</v>
      </c>
      <c r="D33" s="115">
        <v>0.78656455517906221</v>
      </c>
      <c r="E33" s="115">
        <v>0.46218679790908046</v>
      </c>
      <c r="F33" s="115">
        <v>-0.21973885403960697</v>
      </c>
      <c r="G33" s="115">
        <v>0.47382797183304493</v>
      </c>
      <c r="H33" s="115">
        <v>-0.31675577711228542</v>
      </c>
      <c r="I33" s="115">
        <v>0.45088992791609278</v>
      </c>
      <c r="J33" s="115">
        <v>2.128930925162833</v>
      </c>
      <c r="K33" s="115">
        <v>3.8613134611509623</v>
      </c>
      <c r="L33" s="115">
        <v>0.69861807680998067</v>
      </c>
      <c r="M33" s="115">
        <v>2.4777349334808076</v>
      </c>
      <c r="N33" s="115">
        <v>4.2930214979094785</v>
      </c>
      <c r="O33" s="115">
        <v>3.9437408666642182</v>
      </c>
      <c r="P33" s="115">
        <v>1.7822598196048116</v>
      </c>
      <c r="Q33" s="115">
        <v>4.1330688991237698</v>
      </c>
      <c r="R33" s="115">
        <v>3.3714519212902183</v>
      </c>
      <c r="S33" s="115">
        <v>3.3741579155704819</v>
      </c>
      <c r="T33" s="115">
        <v>3.8540495894941809</v>
      </c>
      <c r="U33" s="115">
        <v>4.9629041006383003</v>
      </c>
      <c r="V33" s="115">
        <v>4.44940694833475</v>
      </c>
      <c r="W33" s="115">
        <v>-0.15211357704768041</v>
      </c>
      <c r="X33" s="115">
        <v>3.2639069887201178</v>
      </c>
      <c r="Y33" s="115">
        <v>5.5026497625181321</v>
      </c>
      <c r="Z33" s="132"/>
      <c r="AA33" s="132"/>
      <c r="AB33" s="132"/>
    </row>
    <row r="34" spans="1:28" ht="11.45" customHeight="1" x14ac:dyDescent="0.2">
      <c r="A34" s="27">
        <f>IF(D34&lt;&gt;"",COUNTA($D$6:D34),"")</f>
        <v>28</v>
      </c>
      <c r="B34" s="66" t="s">
        <v>67</v>
      </c>
      <c r="C34" s="115">
        <v>4.5332311082372163</v>
      </c>
      <c r="D34" s="115">
        <v>1.2417293474889111</v>
      </c>
      <c r="E34" s="115">
        <v>0.72923190120726433</v>
      </c>
      <c r="F34" s="115">
        <v>0.70474964192652845</v>
      </c>
      <c r="G34" s="115">
        <v>0.57564949398782705</v>
      </c>
      <c r="H34" s="115">
        <v>-0.38781331487749504</v>
      </c>
      <c r="I34" s="115">
        <v>1.5394617424134369</v>
      </c>
      <c r="J34" s="115">
        <v>2.5260825501441646</v>
      </c>
      <c r="K34" s="115">
        <v>3.1422793471015802</v>
      </c>
      <c r="L34" s="115">
        <v>1.3806275185418841</v>
      </c>
      <c r="M34" s="115">
        <v>2.2184341641211063</v>
      </c>
      <c r="N34" s="115">
        <v>3.366964559789912</v>
      </c>
      <c r="O34" s="115">
        <v>3.4229059381748499</v>
      </c>
      <c r="P34" s="115">
        <v>3.8282139446998511</v>
      </c>
      <c r="Q34" s="115">
        <v>3.3119817609603204</v>
      </c>
      <c r="R34" s="115">
        <v>3.5224151071216867</v>
      </c>
      <c r="S34" s="115">
        <v>3.0875976249548782</v>
      </c>
      <c r="T34" s="115">
        <v>3.3421229874066896</v>
      </c>
      <c r="U34" s="115">
        <v>3.8963466121746686</v>
      </c>
      <c r="V34" s="115">
        <v>4.2759919066165262</v>
      </c>
      <c r="W34" s="115">
        <v>-0.17706527856944945</v>
      </c>
      <c r="X34" s="115">
        <v>3.109592759935667</v>
      </c>
      <c r="Y34" s="115">
        <v>6.1310737879654198</v>
      </c>
      <c r="Z34" s="132"/>
      <c r="AA34" s="132"/>
      <c r="AB34" s="132"/>
    </row>
    <row r="35" spans="1:28" ht="11.45" customHeight="1" x14ac:dyDescent="0.2">
      <c r="A35" s="27">
        <f>IF(D35&lt;&gt;"",COUNTA($D$6:D35),"")</f>
        <v>29</v>
      </c>
      <c r="B35" s="66" t="s">
        <v>68</v>
      </c>
      <c r="C35" s="115">
        <v>4.8831459733705573</v>
      </c>
      <c r="D35" s="115">
        <v>3.1657747085982093</v>
      </c>
      <c r="E35" s="115">
        <v>-1.3037272427227298</v>
      </c>
      <c r="F35" s="115">
        <v>0.53285086910912838</v>
      </c>
      <c r="G35" s="115">
        <v>1.4696216894230698</v>
      </c>
      <c r="H35" s="115">
        <v>-7.7945286086018542E-2</v>
      </c>
      <c r="I35" s="115">
        <v>0.71375339854701214</v>
      </c>
      <c r="J35" s="115">
        <v>1.950055642727853</v>
      </c>
      <c r="K35" s="115">
        <v>0.78807305492773816</v>
      </c>
      <c r="L35" s="115">
        <v>-1.5335600761666281</v>
      </c>
      <c r="M35" s="115">
        <v>4.2945189845835907</v>
      </c>
      <c r="N35" s="115">
        <v>4.186647189425253</v>
      </c>
      <c r="O35" s="115">
        <v>1.5899413833403044</v>
      </c>
      <c r="P35" s="115">
        <v>2.105263466447175</v>
      </c>
      <c r="Q35" s="115">
        <v>2.0623612286309103</v>
      </c>
      <c r="R35" s="115">
        <v>2.1393481347367178</v>
      </c>
      <c r="S35" s="115">
        <v>2.5659486554708399</v>
      </c>
      <c r="T35" s="115">
        <v>2.9885756926413247</v>
      </c>
      <c r="U35" s="115">
        <v>3.7764105813453779</v>
      </c>
      <c r="V35" s="115">
        <v>2.33896723503435</v>
      </c>
      <c r="W35" s="115">
        <v>-2.2155877509068596</v>
      </c>
      <c r="X35" s="115">
        <v>2.111589014577735</v>
      </c>
      <c r="Y35" s="115">
        <v>4.5350955687954837</v>
      </c>
      <c r="Z35" s="132"/>
      <c r="AA35" s="132"/>
      <c r="AB35" s="132"/>
    </row>
    <row r="36" spans="1:28" ht="11.45" customHeight="1" x14ac:dyDescent="0.2">
      <c r="A36" s="27">
        <f>IF(D36&lt;&gt;"",COUNTA($D$6:D36),"")</f>
        <v>30</v>
      </c>
      <c r="B36" s="66" t="s">
        <v>69</v>
      </c>
      <c r="C36" s="115">
        <v>0.98032714269115884</v>
      </c>
      <c r="D36" s="115">
        <v>-0.31096387344987958</v>
      </c>
      <c r="E36" s="115">
        <v>-0.20111758548065076</v>
      </c>
      <c r="F36" s="115">
        <v>0.96427005849891079</v>
      </c>
      <c r="G36" s="115">
        <v>0.42389751703022471</v>
      </c>
      <c r="H36" s="115">
        <v>-1.4904229163174412</v>
      </c>
      <c r="I36" s="115">
        <v>2.2278658375987201</v>
      </c>
      <c r="J36" s="115">
        <v>3.3075254811114259</v>
      </c>
      <c r="K36" s="115">
        <v>3.8994500316359653</v>
      </c>
      <c r="L36" s="115">
        <v>0.94208849563312302</v>
      </c>
      <c r="M36" s="115">
        <v>3.6583561963715807</v>
      </c>
      <c r="N36" s="115">
        <v>3.4041641923231785</v>
      </c>
      <c r="O36" s="115">
        <v>3.6657523404263732</v>
      </c>
      <c r="P36" s="115">
        <v>3.2210097085519855</v>
      </c>
      <c r="Q36" s="115">
        <v>3.8441326779208369</v>
      </c>
      <c r="R36" s="115">
        <v>4.8920667498246297</v>
      </c>
      <c r="S36" s="115">
        <v>4.2530972289926501</v>
      </c>
      <c r="T36" s="115">
        <v>4.308686032616003</v>
      </c>
      <c r="U36" s="115">
        <v>4.6292609934788977</v>
      </c>
      <c r="V36" s="115">
        <v>5.2642477426210315</v>
      </c>
      <c r="W36" s="115">
        <v>1.0857160327802899</v>
      </c>
      <c r="X36" s="115">
        <v>3.3564222556617351</v>
      </c>
      <c r="Y36" s="115">
        <v>6.5987431757676092</v>
      </c>
    </row>
    <row r="37" spans="1:28" ht="11.45" customHeight="1" x14ac:dyDescent="0.2">
      <c r="A37" s="27">
        <f>IF(D37&lt;&gt;"",COUNTA($D$6:D37),"")</f>
        <v>31</v>
      </c>
      <c r="B37" s="66" t="s">
        <v>70</v>
      </c>
      <c r="C37" s="115">
        <v>-1.7928656697213452</v>
      </c>
      <c r="D37" s="115">
        <v>-1.0662083875459745</v>
      </c>
      <c r="E37" s="115">
        <v>-0.32234653762084148</v>
      </c>
      <c r="F37" s="115">
        <v>-0.16759909024563685</v>
      </c>
      <c r="G37" s="115">
        <v>0.26655730438941977</v>
      </c>
      <c r="H37" s="115">
        <v>-1.2042038693621711</v>
      </c>
      <c r="I37" s="115">
        <v>1.7728612805382904</v>
      </c>
      <c r="J37" s="115">
        <v>2.1887005325565978</v>
      </c>
      <c r="K37" s="115">
        <v>4.3050103707150242</v>
      </c>
      <c r="L37" s="115">
        <v>2.6511831429450412</v>
      </c>
      <c r="M37" s="115">
        <v>3.3149147828142027</v>
      </c>
      <c r="N37" s="115">
        <v>2.8900511510735063</v>
      </c>
      <c r="O37" s="115">
        <v>3.1466458641309787</v>
      </c>
      <c r="P37" s="115">
        <v>1.4442660588641261</v>
      </c>
      <c r="Q37" s="115">
        <v>3.2246209336495872</v>
      </c>
      <c r="R37" s="115">
        <v>3.5761695611822759</v>
      </c>
      <c r="S37" s="115">
        <v>3.2823144387313468</v>
      </c>
      <c r="T37" s="115">
        <v>3.7162657404383137</v>
      </c>
      <c r="U37" s="115">
        <v>3.5026690413823962</v>
      </c>
      <c r="V37" s="115">
        <v>3.6735763887360382</v>
      </c>
      <c r="W37" s="115">
        <v>1.2595724563689319</v>
      </c>
      <c r="X37" s="115">
        <v>3.4781206488246528</v>
      </c>
      <c r="Y37" s="115">
        <v>5.9871438820477039</v>
      </c>
    </row>
    <row r="38" spans="1:28" ht="11.45" customHeight="1" x14ac:dyDescent="0.2">
      <c r="A38" s="27">
        <f>IF(D38&lt;&gt;"",COUNTA($D$6:D38),"")</f>
        <v>32</v>
      </c>
      <c r="B38" s="66" t="s">
        <v>71</v>
      </c>
      <c r="C38" s="115">
        <v>3.4291256453216215</v>
      </c>
      <c r="D38" s="115">
        <v>1.4723393936572113</v>
      </c>
      <c r="E38" s="115">
        <v>0.43453699625854653</v>
      </c>
      <c r="F38" s="115">
        <v>-0.26944895432942029</v>
      </c>
      <c r="G38" s="115">
        <v>-0.7717996418466877</v>
      </c>
      <c r="H38" s="115">
        <v>-0.60178058505455445</v>
      </c>
      <c r="I38" s="115">
        <v>0.57977565958676103</v>
      </c>
      <c r="J38" s="115">
        <v>2.7333574052955254</v>
      </c>
      <c r="K38" s="115">
        <v>2.8137592339101123</v>
      </c>
      <c r="L38" s="115">
        <v>1.3268911439800652</v>
      </c>
      <c r="M38" s="115">
        <v>1.9065238460478267</v>
      </c>
      <c r="N38" s="115">
        <v>3.2290202284121583</v>
      </c>
      <c r="O38" s="115">
        <v>2.9601374851781341</v>
      </c>
      <c r="P38" s="115">
        <v>2.5759558922711832</v>
      </c>
      <c r="Q38" s="115">
        <v>2.8357791682975058</v>
      </c>
      <c r="R38" s="115">
        <v>3.6214767794420184</v>
      </c>
      <c r="S38" s="115">
        <v>4.0678261046270423</v>
      </c>
      <c r="T38" s="115">
        <v>4.4792332886371673</v>
      </c>
      <c r="U38" s="115">
        <v>5.3787530567528208</v>
      </c>
      <c r="V38" s="115">
        <v>4.85811940163169</v>
      </c>
      <c r="W38" s="115">
        <v>1.2667810874393803</v>
      </c>
      <c r="X38" s="115">
        <v>3.815458982940136</v>
      </c>
      <c r="Y38" s="115">
        <v>6.3987627989796181</v>
      </c>
    </row>
    <row r="39" spans="1:28" ht="11.45" customHeight="1" x14ac:dyDescent="0.2">
      <c r="A39" s="27">
        <f>IF(D39&lt;&gt;"",COUNTA($D$6:D39),"")</f>
        <v>33</v>
      </c>
      <c r="B39" s="66" t="s">
        <v>72</v>
      </c>
      <c r="C39" s="115">
        <v>0.72991908260281035</v>
      </c>
      <c r="D39" s="115">
        <v>0.1473804158512943</v>
      </c>
      <c r="E39" s="115">
        <v>-8.6374026000843651E-2</v>
      </c>
      <c r="F39" s="115">
        <v>-5.2969146840309601E-2</v>
      </c>
      <c r="G39" s="115">
        <v>1.1880104054521639</v>
      </c>
      <c r="H39" s="115">
        <v>-0.58831276823407197</v>
      </c>
      <c r="I39" s="115">
        <v>1.8572958618207487</v>
      </c>
      <c r="J39" s="115">
        <v>2.9551978046364145</v>
      </c>
      <c r="K39" s="115">
        <v>3.5962199820787042</v>
      </c>
      <c r="L39" s="115">
        <v>0.11854299474642462</v>
      </c>
      <c r="M39" s="115">
        <v>3.2316392026205061</v>
      </c>
      <c r="N39" s="115">
        <v>3.4931878018456799</v>
      </c>
      <c r="O39" s="115">
        <v>3.5891367602231998</v>
      </c>
      <c r="P39" s="115">
        <v>2.6565039795170731</v>
      </c>
      <c r="Q39" s="115">
        <v>3.6672897682430787</v>
      </c>
      <c r="R39" s="115">
        <v>3.9887952058521403</v>
      </c>
      <c r="S39" s="115">
        <v>3.2604203545197121</v>
      </c>
      <c r="T39" s="115">
        <v>4.4174202186897364</v>
      </c>
      <c r="U39" s="115">
        <v>3.5413516649404677</v>
      </c>
      <c r="V39" s="115">
        <v>3.2876999957391249</v>
      </c>
      <c r="W39" s="115">
        <v>-0.68881172294338322</v>
      </c>
      <c r="X39" s="115">
        <v>3.0472528443816724</v>
      </c>
      <c r="Y39" s="115">
        <v>6.980423814038204</v>
      </c>
    </row>
    <row r="40" spans="1:28" ht="11.45" customHeight="1" x14ac:dyDescent="0.2">
      <c r="A40" s="27">
        <f>IF(D40&lt;&gt;"",COUNTA($D$6:D40),"")</f>
        <v>34</v>
      </c>
      <c r="B40" s="66" t="s">
        <v>73</v>
      </c>
      <c r="C40" s="115">
        <v>4.0167749374932109</v>
      </c>
      <c r="D40" s="115">
        <v>1.6086980194529017</v>
      </c>
      <c r="E40" s="115">
        <v>0.58856083698621708</v>
      </c>
      <c r="F40" s="115">
        <v>0.31832115067201133</v>
      </c>
      <c r="G40" s="115">
        <v>0.31173963951023537</v>
      </c>
      <c r="H40" s="115">
        <v>-0.1332122996174594</v>
      </c>
      <c r="I40" s="115">
        <v>1.7351126776107288</v>
      </c>
      <c r="J40" s="115">
        <v>2.865823658441585</v>
      </c>
      <c r="K40" s="115">
        <v>3.8553358482544327</v>
      </c>
      <c r="L40" s="115">
        <v>0.49619895291307003</v>
      </c>
      <c r="M40" s="115">
        <v>2.9192132476844082</v>
      </c>
      <c r="N40" s="115">
        <v>4.3472278267107605</v>
      </c>
      <c r="O40" s="115">
        <v>3.9760949800050671</v>
      </c>
      <c r="P40" s="115">
        <v>2.8968737731677585</v>
      </c>
      <c r="Q40" s="115">
        <v>3.9883088637010435</v>
      </c>
      <c r="R40" s="115">
        <v>4.0090719677926501</v>
      </c>
      <c r="S40" s="115">
        <v>3.8894323600362619</v>
      </c>
      <c r="T40" s="115">
        <v>4.3364014178593084</v>
      </c>
      <c r="U40" s="115">
        <v>4.6167494341726636</v>
      </c>
      <c r="V40" s="115">
        <v>4.6301450604145522</v>
      </c>
      <c r="W40" s="115">
        <v>-0.24195019193060496</v>
      </c>
      <c r="X40" s="115">
        <v>3.5114318013403363</v>
      </c>
      <c r="Y40" s="115">
        <v>5.8312940995731282</v>
      </c>
    </row>
    <row r="41" spans="1:28" ht="20.100000000000001" customHeight="1" x14ac:dyDescent="0.2">
      <c r="A41" s="27" t="str">
        <f>IF(D41&lt;&gt;"",COUNTA($D$6:D41),"")</f>
        <v/>
      </c>
      <c r="B41" s="66"/>
      <c r="C41" s="202" t="s">
        <v>85</v>
      </c>
      <c r="D41" s="202"/>
      <c r="E41" s="202"/>
      <c r="F41" s="202"/>
      <c r="G41" s="202"/>
      <c r="H41" s="202" t="s">
        <v>85</v>
      </c>
      <c r="I41" s="202"/>
      <c r="J41" s="202"/>
      <c r="K41" s="202"/>
      <c r="L41" s="202"/>
      <c r="M41" s="202"/>
      <c r="N41" s="202" t="s">
        <v>85</v>
      </c>
      <c r="O41" s="202"/>
      <c r="P41" s="202"/>
      <c r="Q41" s="202"/>
      <c r="R41" s="202"/>
      <c r="S41" s="202"/>
      <c r="T41" s="202" t="s">
        <v>85</v>
      </c>
      <c r="U41" s="202"/>
      <c r="V41" s="202"/>
      <c r="W41" s="202"/>
      <c r="X41" s="202"/>
      <c r="Y41" s="202"/>
    </row>
    <row r="42" spans="1:28" ht="11.45" customHeight="1" x14ac:dyDescent="0.2">
      <c r="A42" s="27">
        <f>IF(D42&lt;&gt;"",COUNTA($D$6:D42),"")</f>
        <v>35</v>
      </c>
      <c r="B42" s="66" t="s">
        <v>57</v>
      </c>
      <c r="C42" s="115">
        <v>14.80022537660207</v>
      </c>
      <c r="D42" s="115">
        <v>15.00723833200102</v>
      </c>
      <c r="E42" s="115">
        <v>15.113938012523251</v>
      </c>
      <c r="F42" s="115">
        <v>15.220896915248778</v>
      </c>
      <c r="G42" s="115">
        <v>15.229336299006505</v>
      </c>
      <c r="H42" s="115">
        <v>15.328745065222057</v>
      </c>
      <c r="I42" s="115">
        <v>15.453140097443642</v>
      </c>
      <c r="J42" s="115">
        <v>15.484013837325072</v>
      </c>
      <c r="K42" s="115">
        <v>15.461873594795907</v>
      </c>
      <c r="L42" s="115">
        <v>15.13812122388644</v>
      </c>
      <c r="M42" s="115">
        <v>15.221269691080591</v>
      </c>
      <c r="N42" s="115">
        <v>15.304766780112043</v>
      </c>
      <c r="O42" s="115">
        <v>15.39127354003846</v>
      </c>
      <c r="P42" s="115">
        <v>15.480398720096165</v>
      </c>
      <c r="Q42" s="115">
        <v>15.435763289826864</v>
      </c>
      <c r="R42" s="115">
        <v>15.427534289899461</v>
      </c>
      <c r="S42" s="115">
        <v>15.428195729660176</v>
      </c>
      <c r="T42" s="115">
        <v>15.458024293956161</v>
      </c>
      <c r="U42" s="115">
        <v>15.381435665644043</v>
      </c>
      <c r="V42" s="115">
        <v>15.274398658805984</v>
      </c>
      <c r="W42" s="115">
        <v>15.044900448401387</v>
      </c>
      <c r="X42" s="115">
        <v>15.03499419190692</v>
      </c>
      <c r="Y42" s="115">
        <v>14.80999978768609</v>
      </c>
      <c r="Z42" s="133"/>
      <c r="AA42" s="133"/>
    </row>
    <row r="43" spans="1:28" ht="11.45" customHeight="1" x14ac:dyDescent="0.2">
      <c r="A43" s="27">
        <f>IF(D43&lt;&gt;"",COUNTA($D$6:D43),"")</f>
        <v>36</v>
      </c>
      <c r="B43" s="66" t="s">
        <v>58</v>
      </c>
      <c r="C43" s="115">
        <v>16.567543359334206</v>
      </c>
      <c r="D43" s="115">
        <v>16.789141052557603</v>
      </c>
      <c r="E43" s="115">
        <v>16.870252124324278</v>
      </c>
      <c r="F43" s="115">
        <v>16.87020026725515</v>
      </c>
      <c r="G43" s="115">
        <v>16.909423359970006</v>
      </c>
      <c r="H43" s="115">
        <v>17.02275077101153</v>
      </c>
      <c r="I43" s="115">
        <v>17.108580729255642</v>
      </c>
      <c r="J43" s="115">
        <v>17.248653094507169</v>
      </c>
      <c r="K43" s="115">
        <v>17.335476705993724</v>
      </c>
      <c r="L43" s="115">
        <v>17.252429521828859</v>
      </c>
      <c r="M43" s="115">
        <v>17.3958432474803</v>
      </c>
      <c r="N43" s="115">
        <v>17.497521413617296</v>
      </c>
      <c r="O43" s="115">
        <v>17.629218111980439</v>
      </c>
      <c r="P43" s="115">
        <v>17.730048796160567</v>
      </c>
      <c r="Q43" s="115">
        <v>17.808825991214363</v>
      </c>
      <c r="R43" s="115">
        <v>17.928979510568663</v>
      </c>
      <c r="S43" s="115">
        <v>18.028556541823399</v>
      </c>
      <c r="T43" s="115">
        <v>18.076333238044388</v>
      </c>
      <c r="U43" s="115">
        <v>18.027436370226425</v>
      </c>
      <c r="V43" s="115">
        <v>18.073702701273529</v>
      </c>
      <c r="W43" s="115">
        <v>18.037254041832767</v>
      </c>
      <c r="X43" s="115">
        <v>18.03782330542418</v>
      </c>
      <c r="Y43" s="115">
        <v>18.064357086322392</v>
      </c>
      <c r="Z43" s="133"/>
      <c r="AA43" s="133"/>
    </row>
    <row r="44" spans="1:28" ht="11.45" customHeight="1" x14ac:dyDescent="0.2">
      <c r="A44" s="27">
        <f>IF(D44&lt;&gt;"",COUNTA($D$6:D44),"")</f>
        <v>37</v>
      </c>
      <c r="B44" s="66" t="s">
        <v>59</v>
      </c>
      <c r="C44" s="115">
        <v>4.2113686206148628</v>
      </c>
      <c r="D44" s="115">
        <v>4.1402330525224667</v>
      </c>
      <c r="E44" s="115">
        <v>4.0791775175316793</v>
      </c>
      <c r="F44" s="115">
        <v>4.0135044810940919</v>
      </c>
      <c r="G44" s="115">
        <v>3.9941426508466575</v>
      </c>
      <c r="H44" s="115">
        <v>3.9686545685854839</v>
      </c>
      <c r="I44" s="115">
        <v>3.9441420210330667</v>
      </c>
      <c r="J44" s="115">
        <v>3.9355495694934479</v>
      </c>
      <c r="K44" s="115">
        <v>3.9348197181116618</v>
      </c>
      <c r="L44" s="115">
        <v>4.0138070703325761</v>
      </c>
      <c r="M44" s="115">
        <v>4.0390716338668806</v>
      </c>
      <c r="N44" s="115">
        <v>4.0470943265952606</v>
      </c>
      <c r="O44" s="115">
        <v>4.0368674176869046</v>
      </c>
      <c r="P44" s="115">
        <v>4.0580524051514679</v>
      </c>
      <c r="Q44" s="115">
        <v>4.1096799174839802</v>
      </c>
      <c r="R44" s="115">
        <v>4.1934587343211422</v>
      </c>
      <c r="S44" s="115">
        <v>4.2706861531938811</v>
      </c>
      <c r="T44" s="115">
        <v>4.4046274399089009</v>
      </c>
      <c r="U44" s="115">
        <v>4.4899366101683436</v>
      </c>
      <c r="V44" s="115">
        <v>4.6234429447561451</v>
      </c>
      <c r="W44" s="115">
        <v>4.7597772597212229</v>
      </c>
      <c r="X44" s="115">
        <v>4.9173585430177731</v>
      </c>
      <c r="Y44" s="115">
        <v>5.1142551509576588</v>
      </c>
      <c r="Z44" s="133"/>
      <c r="AA44" s="133"/>
    </row>
    <row r="45" spans="1:28" ht="11.45" customHeight="1" x14ac:dyDescent="0.2">
      <c r="A45" s="27">
        <f>IF(D45&lt;&gt;"",COUNTA($D$6:D45),"")</f>
        <v>38</v>
      </c>
      <c r="B45" s="66" t="s">
        <v>60</v>
      </c>
      <c r="C45" s="115">
        <v>2.1928641751171734</v>
      </c>
      <c r="D45" s="115">
        <v>2.1459443766086599</v>
      </c>
      <c r="E45" s="115">
        <v>2.1206974246115959</v>
      </c>
      <c r="F45" s="115">
        <v>2.0924918713519021</v>
      </c>
      <c r="G45" s="115">
        <v>2.0848624832508316</v>
      </c>
      <c r="H45" s="115">
        <v>2.0749010437440965</v>
      </c>
      <c r="I45" s="115">
        <v>2.0677868813251243</v>
      </c>
      <c r="J45" s="115">
        <v>2.0819118327231481</v>
      </c>
      <c r="K45" s="115">
        <v>2.0761623816270465</v>
      </c>
      <c r="L45" s="115">
        <v>2.1150884626951405</v>
      </c>
      <c r="M45" s="115">
        <v>2.1171261574235123</v>
      </c>
      <c r="N45" s="115">
        <v>2.1026591260310465</v>
      </c>
      <c r="O45" s="115">
        <v>2.0661040546115355</v>
      </c>
      <c r="P45" s="115">
        <v>2.0678684864880958</v>
      </c>
      <c r="Q45" s="115">
        <v>2.0563962899753556</v>
      </c>
      <c r="R45" s="115">
        <v>2.0645500955200338</v>
      </c>
      <c r="S45" s="115">
        <v>2.0601148189961593</v>
      </c>
      <c r="T45" s="115">
        <v>2.0715206934515229</v>
      </c>
      <c r="U45" s="115">
        <v>2.0677423215763677</v>
      </c>
      <c r="V45" s="115">
        <v>2.0652199297027853</v>
      </c>
      <c r="W45" s="115">
        <v>2.1019896256470449</v>
      </c>
      <c r="X45" s="115">
        <v>2.1235506025210729</v>
      </c>
      <c r="Y45" s="115">
        <v>2.1467523131106803</v>
      </c>
      <c r="Z45" s="133"/>
      <c r="AA45" s="133"/>
    </row>
    <row r="46" spans="1:28" ht="11.45" customHeight="1" x14ac:dyDescent="0.2">
      <c r="A46" s="27">
        <f>IF(D46&lt;&gt;"",COUNTA($D$6:D46),"")</f>
        <v>39</v>
      </c>
      <c r="B46" s="66" t="s">
        <v>61</v>
      </c>
      <c r="C46" s="115">
        <v>1.0460463588513202</v>
      </c>
      <c r="D46" s="115">
        <v>1.052650544199162</v>
      </c>
      <c r="E46" s="115">
        <v>1.0446074912450767</v>
      </c>
      <c r="F46" s="115">
        <v>1.0592829378914701</v>
      </c>
      <c r="G46" s="115">
        <v>1.0533160750362753</v>
      </c>
      <c r="H46" s="115">
        <v>1.0587801463553248</v>
      </c>
      <c r="I46" s="115">
        <v>1.0711444502907592</v>
      </c>
      <c r="J46" s="115">
        <v>1.0697637341513055</v>
      </c>
      <c r="K46" s="115">
        <v>1.0725892054740196</v>
      </c>
      <c r="L46" s="115">
        <v>1.0696334037173585</v>
      </c>
      <c r="M46" s="115">
        <v>1.058839399322514</v>
      </c>
      <c r="N46" s="115">
        <v>1.0580094559215079</v>
      </c>
      <c r="O46" s="115">
        <v>1.0540004973235018</v>
      </c>
      <c r="P46" s="115">
        <v>1.0623745387492201</v>
      </c>
      <c r="Q46" s="115">
        <v>1.0512111383308618</v>
      </c>
      <c r="R46" s="115">
        <v>1.0401561867787981</v>
      </c>
      <c r="S46" s="115">
        <v>1.0420544293313483</v>
      </c>
      <c r="T46" s="115">
        <v>1.0423456200947849</v>
      </c>
      <c r="U46" s="115">
        <v>1.0376552988772976</v>
      </c>
      <c r="V46" s="115">
        <v>1.0244775462236022</v>
      </c>
      <c r="W46" s="115">
        <v>1.0122577469588216</v>
      </c>
      <c r="X46" s="115">
        <v>1.0045425401667651</v>
      </c>
      <c r="Y46" s="115">
        <v>1.0012909673268642</v>
      </c>
      <c r="Z46" s="133"/>
      <c r="AA46" s="133"/>
    </row>
    <row r="47" spans="1:28" ht="11.45" customHeight="1" x14ac:dyDescent="0.2">
      <c r="A47" s="27">
        <f>IF(D47&lt;&gt;"",COUNTA($D$6:D47),"")</f>
        <v>40</v>
      </c>
      <c r="B47" s="66" t="s">
        <v>62</v>
      </c>
      <c r="C47" s="115">
        <v>3.1664072827436498</v>
      </c>
      <c r="D47" s="115">
        <v>3.2013926052162303</v>
      </c>
      <c r="E47" s="115">
        <v>3.1871640161736838</v>
      </c>
      <c r="F47" s="115">
        <v>3.1742204115032884</v>
      </c>
      <c r="G47" s="115">
        <v>3.1809062081270785</v>
      </c>
      <c r="H47" s="115">
        <v>3.2442655773005864</v>
      </c>
      <c r="I47" s="115">
        <v>3.2513816189584599</v>
      </c>
      <c r="J47" s="115">
        <v>3.2588343730979283</v>
      </c>
      <c r="K47" s="115">
        <v>3.2887617253587567</v>
      </c>
      <c r="L47" s="115">
        <v>3.3581398568239353</v>
      </c>
      <c r="M47" s="115">
        <v>3.313348886755318</v>
      </c>
      <c r="N47" s="115">
        <v>3.2944350523987254</v>
      </c>
      <c r="O47" s="115">
        <v>3.3253836622817174</v>
      </c>
      <c r="P47" s="115">
        <v>3.3723496040288858</v>
      </c>
      <c r="Q47" s="115">
        <v>3.359855077578509</v>
      </c>
      <c r="R47" s="115">
        <v>3.3535588895091859</v>
      </c>
      <c r="S47" s="115">
        <v>3.3752065041091299</v>
      </c>
      <c r="T47" s="115">
        <v>3.3584325992146931</v>
      </c>
      <c r="U47" s="115">
        <v>3.3564150306391713</v>
      </c>
      <c r="V47" s="115">
        <v>3.3965366157405761</v>
      </c>
      <c r="W47" s="115">
        <v>3.4100196885530538</v>
      </c>
      <c r="X47" s="115">
        <v>3.4191888108380115</v>
      </c>
      <c r="Y47" s="115">
        <v>3.4895489711909775</v>
      </c>
      <c r="Z47" s="133"/>
      <c r="AA47" s="133"/>
    </row>
    <row r="48" spans="1:28" ht="11.45" customHeight="1" x14ac:dyDescent="0.2">
      <c r="A48" s="27">
        <f>IF(D48&lt;&gt;"",COUNTA($D$6:D48),"")</f>
        <v>41</v>
      </c>
      <c r="B48" s="66" t="s">
        <v>63</v>
      </c>
      <c r="C48" s="115">
        <v>8.8080733915474401</v>
      </c>
      <c r="D48" s="115">
        <v>8.881103331957096</v>
      </c>
      <c r="E48" s="115">
        <v>8.9344051455369549</v>
      </c>
      <c r="F48" s="115">
        <v>8.9829496437323453</v>
      </c>
      <c r="G48" s="115">
        <v>8.9446233433076223</v>
      </c>
      <c r="H48" s="115">
        <v>8.9444250369972558</v>
      </c>
      <c r="I48" s="115">
        <v>8.9914774396785582</v>
      </c>
      <c r="J48" s="115">
        <v>9.0543393183805421</v>
      </c>
      <c r="K48" s="115">
        <v>9.1115445011945226</v>
      </c>
      <c r="L48" s="115">
        <v>9.038032912355181</v>
      </c>
      <c r="M48" s="115">
        <v>8.936886888279739</v>
      </c>
      <c r="N48" s="115">
        <v>8.9268772937869763</v>
      </c>
      <c r="O48" s="115">
        <v>8.8560698048397128</v>
      </c>
      <c r="P48" s="115">
        <v>8.8078021923996541</v>
      </c>
      <c r="Q48" s="115">
        <v>8.8014570816150819</v>
      </c>
      <c r="R48" s="115">
        <v>8.7686251261222967</v>
      </c>
      <c r="S48" s="115">
        <v>8.7392950636212596</v>
      </c>
      <c r="T48" s="115">
        <v>8.7559505190491258</v>
      </c>
      <c r="U48" s="115">
        <v>8.754829212166241</v>
      </c>
      <c r="V48" s="115">
        <v>8.7349824149046498</v>
      </c>
      <c r="W48" s="115">
        <v>8.6922801399834491</v>
      </c>
      <c r="X48" s="115">
        <v>8.6823585508559553</v>
      </c>
      <c r="Y48" s="115">
        <v>8.671037666956499</v>
      </c>
      <c r="Z48" s="133"/>
      <c r="AA48" s="133"/>
    </row>
    <row r="49" spans="1:28" ht="11.45" customHeight="1" x14ac:dyDescent="0.2">
      <c r="A49" s="27">
        <f>IF(D49&lt;&gt;"",COUNTA($D$6:D49),"")</f>
        <v>42</v>
      </c>
      <c r="B49" s="68" t="s">
        <v>64</v>
      </c>
      <c r="C49" s="116">
        <v>1.4726160734129694</v>
      </c>
      <c r="D49" s="116">
        <v>1.4380466807804142</v>
      </c>
      <c r="E49" s="116">
        <v>1.4272884627140698</v>
      </c>
      <c r="F49" s="116">
        <v>1.4146471492058517</v>
      </c>
      <c r="G49" s="116">
        <v>1.4052397127127059</v>
      </c>
      <c r="H49" s="116">
        <v>1.404451054563024</v>
      </c>
      <c r="I49" s="116">
        <v>1.3915659316254501</v>
      </c>
      <c r="J49" s="116">
        <v>1.3964278211278283</v>
      </c>
      <c r="K49" s="116">
        <v>1.385439686961305</v>
      </c>
      <c r="L49" s="116">
        <v>1.415378617789284</v>
      </c>
      <c r="M49" s="116">
        <v>1.4042901779985559</v>
      </c>
      <c r="N49" s="116">
        <v>1.3841704436519238</v>
      </c>
      <c r="O49" s="116">
        <v>1.3747745834915672</v>
      </c>
      <c r="P49" s="116">
        <v>1.3591531750741428</v>
      </c>
      <c r="Q49" s="116">
        <v>1.3549003208882324</v>
      </c>
      <c r="R49" s="116">
        <v>1.3661930785108094</v>
      </c>
      <c r="S49" s="116">
        <v>1.3654798586084667</v>
      </c>
      <c r="T49" s="116">
        <v>1.3633127123329096</v>
      </c>
      <c r="U49" s="116">
        <v>1.3656508184559935</v>
      </c>
      <c r="V49" s="116">
        <v>1.3753857767388955</v>
      </c>
      <c r="W49" s="116">
        <v>1.3953341374628812</v>
      </c>
      <c r="X49" s="116">
        <v>1.3948260158676162</v>
      </c>
      <c r="Y49" s="116">
        <v>1.4093674378599153</v>
      </c>
      <c r="Z49" s="133"/>
      <c r="AA49" s="133"/>
    </row>
    <row r="50" spans="1:28" ht="11.45" customHeight="1" x14ac:dyDescent="0.2">
      <c r="A50" s="27">
        <f>IF(D50&lt;&gt;"",COUNTA($D$6:D50),"")</f>
        <v>43</v>
      </c>
      <c r="B50" s="66" t="s">
        <v>65</v>
      </c>
      <c r="C50" s="115">
        <v>8.4843474387845905</v>
      </c>
      <c r="D50" s="115">
        <v>8.4336585644386268</v>
      </c>
      <c r="E50" s="115">
        <v>8.4249326242063809</v>
      </c>
      <c r="F50" s="115">
        <v>8.4842665935414789</v>
      </c>
      <c r="G50" s="115">
        <v>8.4585685448877719</v>
      </c>
      <c r="H50" s="115">
        <v>8.3608035899722015</v>
      </c>
      <c r="I50" s="115">
        <v>8.442483224113543</v>
      </c>
      <c r="J50" s="115">
        <v>8.3743797741221098</v>
      </c>
      <c r="K50" s="115">
        <v>8.3276349875430551</v>
      </c>
      <c r="L50" s="115">
        <v>8.4623321882006248</v>
      </c>
      <c r="M50" s="115">
        <v>8.4702674539233733</v>
      </c>
      <c r="N50" s="115">
        <v>8.5047049210203856</v>
      </c>
      <c r="O50" s="115">
        <v>8.506370158309899</v>
      </c>
      <c r="P50" s="115">
        <v>8.536760674463066</v>
      </c>
      <c r="Q50" s="115">
        <v>8.5730883378202645</v>
      </c>
      <c r="R50" s="115">
        <v>8.5677704394945895</v>
      </c>
      <c r="S50" s="115">
        <v>8.560431754428345</v>
      </c>
      <c r="T50" s="115">
        <v>8.5006441453999066</v>
      </c>
      <c r="U50" s="115">
        <v>8.5380689587424108</v>
      </c>
      <c r="V50" s="115">
        <v>8.5390492177627273</v>
      </c>
      <c r="W50" s="115">
        <v>8.5412228538665822</v>
      </c>
      <c r="X50" s="115">
        <v>8.4689953906262652</v>
      </c>
      <c r="Y50" s="115">
        <v>8.3775472114542868</v>
      </c>
      <c r="Z50" s="133"/>
      <c r="AA50" s="133"/>
    </row>
    <row r="51" spans="1:28" ht="11.45" customHeight="1" x14ac:dyDescent="0.2">
      <c r="A51" s="27">
        <f>IF(D51&lt;&gt;"",COUNTA($D$6:D51),"")</f>
        <v>44</v>
      </c>
      <c r="B51" s="66" t="s">
        <v>66</v>
      </c>
      <c r="C51" s="115">
        <v>22.607330228938</v>
      </c>
      <c r="D51" s="115">
        <v>22.424410428946651</v>
      </c>
      <c r="E51" s="115">
        <v>22.396237609927777</v>
      </c>
      <c r="F51" s="115">
        <v>22.276114789133945</v>
      </c>
      <c r="G51" s="115">
        <v>22.312109562126398</v>
      </c>
      <c r="H51" s="115">
        <v>22.271102513901671</v>
      </c>
      <c r="I51" s="115">
        <v>21.989969916154735</v>
      </c>
      <c r="J51" s="115">
        <v>21.83244190092163</v>
      </c>
      <c r="K51" s="115">
        <v>21.833698513162144</v>
      </c>
      <c r="L51" s="115">
        <v>21.877675879177097</v>
      </c>
      <c r="M51" s="115">
        <v>21.783830238882626</v>
      </c>
      <c r="N51" s="115">
        <v>21.772513968301475</v>
      </c>
      <c r="O51" s="115">
        <v>21.765739041961137</v>
      </c>
      <c r="P51" s="115">
        <v>21.529965149556389</v>
      </c>
      <c r="Q51" s="115">
        <v>21.559936581458267</v>
      </c>
      <c r="R51" s="115">
        <v>21.427764959256738</v>
      </c>
      <c r="S51" s="115">
        <v>21.321486780286037</v>
      </c>
      <c r="T51" s="115">
        <v>21.222916597759372</v>
      </c>
      <c r="U51" s="115">
        <v>21.293138733851908</v>
      </c>
      <c r="V51" s="115">
        <v>21.25635696610431</v>
      </c>
      <c r="W51" s="115">
        <v>21.275499272497147</v>
      </c>
      <c r="X51" s="115">
        <v>21.224623597422596</v>
      </c>
      <c r="Y51" s="115">
        <v>21.158713486327724</v>
      </c>
      <c r="Z51" s="133"/>
      <c r="AA51" s="133"/>
    </row>
    <row r="52" spans="1:28" ht="11.45" customHeight="1" x14ac:dyDescent="0.2">
      <c r="A52" s="27">
        <f>IF(D52&lt;&gt;"",COUNTA($D$6:D52),"")</f>
        <v>45</v>
      </c>
      <c r="B52" s="66" t="s">
        <v>67</v>
      </c>
      <c r="C52" s="115">
        <v>4.4156860329879937</v>
      </c>
      <c r="D52" s="115">
        <v>4.3997383978846951</v>
      </c>
      <c r="E52" s="115">
        <v>4.4058913428873341</v>
      </c>
      <c r="F52" s="115">
        <v>4.4228629381526314</v>
      </c>
      <c r="G52" s="115">
        <v>4.4344990349701812</v>
      </c>
      <c r="H52" s="115">
        <v>4.4231936953024995</v>
      </c>
      <c r="I52" s="115">
        <v>4.4146872715096928</v>
      </c>
      <c r="J52" s="115">
        <v>4.4001066198115222</v>
      </c>
      <c r="K52" s="115">
        <v>4.36989609085414</v>
      </c>
      <c r="L52" s="115">
        <v>4.4083538730573455</v>
      </c>
      <c r="M52" s="115">
        <v>4.3783372989921201</v>
      </c>
      <c r="N52" s="115">
        <v>4.3372061322732582</v>
      </c>
      <c r="O52" s="115">
        <v>4.3141306849313112</v>
      </c>
      <c r="P52" s="115">
        <v>4.353178744068396</v>
      </c>
      <c r="Q52" s="115">
        <v>4.3248662077856181</v>
      </c>
      <c r="R52" s="115">
        <v>4.3046302247921862</v>
      </c>
      <c r="S52" s="115">
        <v>4.2714064217786341</v>
      </c>
      <c r="T52" s="115">
        <v>4.2307018621507577</v>
      </c>
      <c r="U52" s="115">
        <v>4.2015687684825851</v>
      </c>
      <c r="V52" s="115">
        <v>4.1873472568006678</v>
      </c>
      <c r="W52" s="115">
        <v>4.1900708030657894</v>
      </c>
      <c r="X52" s="115">
        <v>4.1738046380092273</v>
      </c>
      <c r="Y52" s="115">
        <v>4.1856274345122682</v>
      </c>
      <c r="Z52" s="133"/>
      <c r="AA52" s="133"/>
    </row>
    <row r="53" spans="1:28" ht="11.45" customHeight="1" x14ac:dyDescent="0.2">
      <c r="A53" s="27">
        <f>IF(D53&lt;&gt;"",COUNTA($D$6:D53),"")</f>
        <v>46</v>
      </c>
      <c r="B53" s="66" t="s">
        <v>68</v>
      </c>
      <c r="C53" s="115">
        <v>1.304142912865389</v>
      </c>
      <c r="D53" s="115">
        <v>1.3241279197448983</v>
      </c>
      <c r="E53" s="115">
        <v>1.2992182137336581</v>
      </c>
      <c r="F53" s="115">
        <v>1.3019965787858607</v>
      </c>
      <c r="G53" s="115">
        <v>1.317025312940425</v>
      </c>
      <c r="H53" s="115">
        <v>1.3177541644181545</v>
      </c>
      <c r="I53" s="115">
        <v>1.3045247059949023</v>
      </c>
      <c r="J53" s="115">
        <v>1.2929111111295639</v>
      </c>
      <c r="K53" s="115">
        <v>1.2547262830332899</v>
      </c>
      <c r="L53" s="115">
        <v>1.2293841106074084</v>
      </c>
      <c r="M53" s="115">
        <v>1.2458123261642262</v>
      </c>
      <c r="N53" s="115">
        <v>1.2438951373568166</v>
      </c>
      <c r="O53" s="115">
        <v>1.2153489137613973</v>
      </c>
      <c r="P53" s="115">
        <v>1.2059989433384273</v>
      </c>
      <c r="Q53" s="115">
        <v>1.1836628669256057</v>
      </c>
      <c r="R53" s="115">
        <v>1.1623846973320973</v>
      </c>
      <c r="S53" s="115">
        <v>1.1475766733549924</v>
      </c>
      <c r="T53" s="115">
        <v>1.1327521888894665</v>
      </c>
      <c r="U53" s="115">
        <v>1.1236533048188242</v>
      </c>
      <c r="V53" s="115">
        <v>1.0990476853395665</v>
      </c>
      <c r="W53" s="115">
        <v>1.0773038581991465</v>
      </c>
      <c r="X53" s="115">
        <v>1.0627348776642636</v>
      </c>
      <c r="Y53" s="115">
        <v>1.0497187334438354</v>
      </c>
      <c r="Z53" s="133"/>
      <c r="AA53" s="133"/>
    </row>
    <row r="54" spans="1:28" ht="11.45" customHeight="1" x14ac:dyDescent="0.2">
      <c r="A54" s="27">
        <f>IF(D54&lt;&gt;"",COUNTA($D$6:D54),"")</f>
        <v>47</v>
      </c>
      <c r="B54" s="66" t="s">
        <v>69</v>
      </c>
      <c r="C54" s="115">
        <v>3.9035563088935841</v>
      </c>
      <c r="D54" s="115">
        <v>3.8298076196667163</v>
      </c>
      <c r="E54" s="115">
        <v>3.7997414131887135</v>
      </c>
      <c r="F54" s="115">
        <v>3.8242079192837215</v>
      </c>
      <c r="G54" s="115">
        <v>3.8284837402889536</v>
      </c>
      <c r="H54" s="115">
        <v>3.7764538422834977</v>
      </c>
      <c r="I54" s="115">
        <v>3.7947450646093714</v>
      </c>
      <c r="J54" s="115">
        <v>3.811039551466064</v>
      </c>
      <c r="K54" s="115">
        <v>3.8126583503103841</v>
      </c>
      <c r="L54" s="115">
        <v>3.8295746566590871</v>
      </c>
      <c r="M54" s="115">
        <v>3.8570778119458322</v>
      </c>
      <c r="N54" s="115">
        <v>3.8222185263164135</v>
      </c>
      <c r="O54" s="115">
        <v>3.8108101599343933</v>
      </c>
      <c r="P54" s="115">
        <v>3.8228146112891062</v>
      </c>
      <c r="Q54" s="115">
        <v>3.8175144113375628</v>
      </c>
      <c r="R54" s="115">
        <v>3.8499235583645333</v>
      </c>
      <c r="S54" s="115">
        <v>3.8634002124816975</v>
      </c>
      <c r="T54" s="115">
        <v>3.8623739587123236</v>
      </c>
      <c r="U54" s="115">
        <v>3.8628358763412751</v>
      </c>
      <c r="V54" s="115">
        <v>3.8862462863019713</v>
      </c>
      <c r="W54" s="115">
        <v>3.9379678059703913</v>
      </c>
      <c r="X54" s="115">
        <v>3.9320706544202908</v>
      </c>
      <c r="Y54" s="115">
        <v>3.9605845643836997</v>
      </c>
      <c r="Z54" s="133"/>
      <c r="AA54" s="133"/>
    </row>
    <row r="55" spans="1:28" ht="11.45" customHeight="1" x14ac:dyDescent="0.2">
      <c r="A55" s="27">
        <f>IF(D55&lt;&gt;"",COUNTA($D$6:D55),"")</f>
        <v>48</v>
      </c>
      <c r="B55" s="66" t="s">
        <v>70</v>
      </c>
      <c r="C55" s="115">
        <v>2.0533210692758583</v>
      </c>
      <c r="D55" s="115">
        <v>1.9992662315415901</v>
      </c>
      <c r="E55" s="115">
        <v>1.9811613263817933</v>
      </c>
      <c r="F55" s="115">
        <v>1.9715650095976809</v>
      </c>
      <c r="G55" s="115">
        <v>1.9706769788318279</v>
      </c>
      <c r="H55" s="115">
        <v>1.9495430415177435</v>
      </c>
      <c r="I55" s="115">
        <v>1.9502664154269822</v>
      </c>
      <c r="J55" s="115">
        <v>1.93742861911567</v>
      </c>
      <c r="K55" s="115">
        <v>1.9458173290648177</v>
      </c>
      <c r="L55" s="115">
        <v>1.987542345777038</v>
      </c>
      <c r="M55" s="115">
        <v>1.9951840050216216</v>
      </c>
      <c r="N55" s="115">
        <v>1.9673218791532638</v>
      </c>
      <c r="O55" s="115">
        <v>1.9516279507207985</v>
      </c>
      <c r="P55" s="115">
        <v>1.9240765809589031</v>
      </c>
      <c r="Q55" s="115">
        <v>1.9099462034440715</v>
      </c>
      <c r="R55" s="115">
        <v>1.9019967016138533</v>
      </c>
      <c r="S55" s="115">
        <v>1.8908816511454785</v>
      </c>
      <c r="T55" s="115">
        <v>1.8796429735821241</v>
      </c>
      <c r="U55" s="115">
        <v>1.8596263568009701</v>
      </c>
      <c r="V55" s="115">
        <v>1.8426249437481992</v>
      </c>
      <c r="W55" s="115">
        <v>1.8703594783615229</v>
      </c>
      <c r="X55" s="115">
        <v>1.8697575754725508</v>
      </c>
      <c r="Y55" s="115">
        <v>1.8725110267451339</v>
      </c>
      <c r="Z55" s="133"/>
      <c r="AA55" s="133"/>
    </row>
    <row r="56" spans="1:28" ht="11.45" customHeight="1" x14ac:dyDescent="0.2">
      <c r="A56" s="27">
        <f>IF(D56&lt;&gt;"",COUNTA($D$6:D56),"")</f>
        <v>49</v>
      </c>
      <c r="B56" s="66" t="s">
        <v>71</v>
      </c>
      <c r="C56" s="115">
        <v>2.9292507589166572</v>
      </c>
      <c r="D56" s="115">
        <v>2.925319711517345</v>
      </c>
      <c r="E56" s="115">
        <v>2.9208403853039551</v>
      </c>
      <c r="F56" s="115">
        <v>2.9037270341207351</v>
      </c>
      <c r="G56" s="115">
        <v>2.8723617889847746</v>
      </c>
      <c r="H56" s="115">
        <v>2.858884859671122</v>
      </c>
      <c r="I56" s="115">
        <v>2.8264184336583731</v>
      </c>
      <c r="J56" s="115">
        <v>2.8227786916486961</v>
      </c>
      <c r="K56" s="115">
        <v>2.7944687329096798</v>
      </c>
      <c r="L56" s="115">
        <v>2.8175675503654189</v>
      </c>
      <c r="M56" s="115">
        <v>2.7898436618259348</v>
      </c>
      <c r="N56" s="115">
        <v>2.759947090103879</v>
      </c>
      <c r="O56" s="115">
        <v>2.7329794593993784</v>
      </c>
      <c r="P56" s="115">
        <v>2.7244557604328019</v>
      </c>
      <c r="Q56" s="115">
        <v>2.6942599028212726</v>
      </c>
      <c r="R56" s="115">
        <v>2.6842196038863593</v>
      </c>
      <c r="S56" s="115">
        <v>2.6888288117293841</v>
      </c>
      <c r="T56" s="115">
        <v>2.6925096982096703</v>
      </c>
      <c r="U56" s="115">
        <v>2.7121213010836343</v>
      </c>
      <c r="V56" s="115">
        <v>2.7180306311964664</v>
      </c>
      <c r="W56" s="115">
        <v>2.7591378685518637</v>
      </c>
      <c r="X56" s="115">
        <v>2.7672418324834132</v>
      </c>
      <c r="Y56" s="115">
        <v>2.7820798171927854</v>
      </c>
      <c r="Z56" s="133"/>
      <c r="AA56" s="133"/>
    </row>
    <row r="57" spans="1:28" ht="11.45" customHeight="1" x14ac:dyDescent="0.2">
      <c r="A57" s="27">
        <f>IF(D57&lt;&gt;"",COUNTA($D$6:D57),"")</f>
        <v>50</v>
      </c>
      <c r="B57" s="66" t="s">
        <v>72</v>
      </c>
      <c r="C57" s="115">
        <v>2.0372195400175124</v>
      </c>
      <c r="D57" s="115">
        <v>2.0079206233474176</v>
      </c>
      <c r="E57" s="115">
        <v>1.9944477630188548</v>
      </c>
      <c r="F57" s="115">
        <v>1.9870660694776336</v>
      </c>
      <c r="G57" s="115">
        <v>2.0044240368794131</v>
      </c>
      <c r="H57" s="115">
        <v>1.9952897256684925</v>
      </c>
      <c r="I57" s="115">
        <v>1.997686055172508</v>
      </c>
      <c r="J57" s="115">
        <v>1.9994217286857945</v>
      </c>
      <c r="K57" s="115">
        <v>1.9944332330168193</v>
      </c>
      <c r="L57" s="115">
        <v>1.9869383267272065</v>
      </c>
      <c r="M57" s="115">
        <v>1.9929699614875009</v>
      </c>
      <c r="N57" s="115">
        <v>1.9766583051942375</v>
      </c>
      <c r="O57" s="115">
        <v>1.9693019587278493</v>
      </c>
      <c r="P57" s="115">
        <v>1.964701617744713</v>
      </c>
      <c r="Q57" s="115">
        <v>1.9586364480822283</v>
      </c>
      <c r="R57" s="115">
        <v>1.958254608265428</v>
      </c>
      <c r="S57" s="115">
        <v>1.946398102454632</v>
      </c>
      <c r="T57" s="115">
        <v>1.9479095101518165</v>
      </c>
      <c r="U57" s="115">
        <v>1.9278861625214112</v>
      </c>
      <c r="V57" s="115">
        <v>1.9031506404341723</v>
      </c>
      <c r="W57" s="115">
        <v>1.8946255659106768</v>
      </c>
      <c r="X57" s="115">
        <v>1.8861294481031337</v>
      </c>
      <c r="Y57" s="115">
        <v>1.9066092826604215</v>
      </c>
      <c r="Z57" s="133"/>
      <c r="AA57" s="133"/>
    </row>
    <row r="58" spans="1:28" ht="11.45" customHeight="1" x14ac:dyDescent="0.2">
      <c r="A58" s="27">
        <f>IF(D58&lt;&gt;"",COUNTA($D$6:D58),"")</f>
        <v>51</v>
      </c>
      <c r="B58" s="66" t="s">
        <v>73</v>
      </c>
      <c r="C58" s="117">
        <v>100</v>
      </c>
      <c r="D58" s="117">
        <v>100</v>
      </c>
      <c r="E58" s="117">
        <v>100</v>
      </c>
      <c r="F58" s="117">
        <v>100</v>
      </c>
      <c r="G58" s="117">
        <v>100</v>
      </c>
      <c r="H58" s="117">
        <v>100</v>
      </c>
      <c r="I58" s="117">
        <v>100</v>
      </c>
      <c r="J58" s="117">
        <v>100</v>
      </c>
      <c r="K58" s="117">
        <v>100</v>
      </c>
      <c r="L58" s="117">
        <v>100</v>
      </c>
      <c r="M58" s="117">
        <v>100</v>
      </c>
      <c r="N58" s="117">
        <v>100</v>
      </c>
      <c r="O58" s="117">
        <v>100</v>
      </c>
      <c r="P58" s="117">
        <v>100</v>
      </c>
      <c r="Q58" s="117">
        <v>100</v>
      </c>
      <c r="R58" s="117">
        <v>100</v>
      </c>
      <c r="S58" s="117">
        <v>100</v>
      </c>
      <c r="T58" s="117">
        <v>100</v>
      </c>
      <c r="U58" s="117">
        <v>100</v>
      </c>
      <c r="V58" s="117">
        <v>100</v>
      </c>
      <c r="W58" s="117">
        <v>100</v>
      </c>
      <c r="X58" s="117">
        <v>100</v>
      </c>
      <c r="Y58" s="117">
        <v>100</v>
      </c>
    </row>
    <row r="59" spans="1:28" ht="20.100000000000001" customHeight="1" x14ac:dyDescent="0.2">
      <c r="A59" s="27" t="str">
        <f>IF(D59&lt;&gt;"",COUNTA($D$6:D59),"")</f>
        <v/>
      </c>
      <c r="B59" s="66"/>
      <c r="C59" s="202" t="s">
        <v>87</v>
      </c>
      <c r="D59" s="202"/>
      <c r="E59" s="202"/>
      <c r="F59" s="202"/>
      <c r="G59" s="202"/>
      <c r="H59" s="202" t="s">
        <v>87</v>
      </c>
      <c r="I59" s="202"/>
      <c r="J59" s="202"/>
      <c r="K59" s="202"/>
      <c r="L59" s="202"/>
      <c r="M59" s="202"/>
      <c r="N59" s="202" t="s">
        <v>87</v>
      </c>
      <c r="O59" s="202"/>
      <c r="P59" s="202"/>
      <c r="Q59" s="202"/>
      <c r="R59" s="202"/>
      <c r="S59" s="202"/>
      <c r="T59" s="202" t="s">
        <v>87</v>
      </c>
      <c r="U59" s="202"/>
      <c r="V59" s="202"/>
      <c r="W59" s="202"/>
      <c r="X59" s="202"/>
      <c r="Y59" s="202"/>
    </row>
    <row r="60" spans="1:28" ht="11.45" customHeight="1" x14ac:dyDescent="0.2">
      <c r="A60" s="27">
        <f>IF(D60&lt;&gt;"",COUNTA($D$6:D60),"")</f>
        <v>52</v>
      </c>
      <c r="B60" s="66" t="s">
        <v>57</v>
      </c>
      <c r="C60" s="113">
        <v>33439</v>
      </c>
      <c r="D60" s="113">
        <v>34164</v>
      </c>
      <c r="E60" s="113">
        <v>34618</v>
      </c>
      <c r="F60" s="113">
        <v>35386</v>
      </c>
      <c r="G60" s="113">
        <v>35503</v>
      </c>
      <c r="H60" s="113">
        <v>35719</v>
      </c>
      <c r="I60" s="113">
        <v>36422</v>
      </c>
      <c r="J60" s="113">
        <v>36861</v>
      </c>
      <c r="K60" s="113">
        <v>37546</v>
      </c>
      <c r="L60" s="113">
        <v>37160</v>
      </c>
      <c r="M60" s="113">
        <v>38419</v>
      </c>
      <c r="N60" s="113">
        <v>39677</v>
      </c>
      <c r="O60" s="113">
        <v>40837</v>
      </c>
      <c r="P60" s="113">
        <v>41705</v>
      </c>
      <c r="Q60" s="113">
        <v>42659</v>
      </c>
      <c r="R60" s="113">
        <v>43863</v>
      </c>
      <c r="S60" s="113">
        <v>44841</v>
      </c>
      <c r="T60" s="113">
        <v>46099</v>
      </c>
      <c r="U60" s="113">
        <v>47213</v>
      </c>
      <c r="V60" s="113">
        <v>48652</v>
      </c>
      <c r="W60" s="113">
        <v>48209</v>
      </c>
      <c r="X60" s="113">
        <v>49767</v>
      </c>
      <c r="Y60" s="113">
        <v>51154</v>
      </c>
      <c r="Z60" s="136"/>
      <c r="AA60" s="144"/>
      <c r="AB60" s="144"/>
    </row>
    <row r="61" spans="1:28" ht="11.45" customHeight="1" x14ac:dyDescent="0.2">
      <c r="A61" s="27">
        <f>IF(D61&lt;&gt;"",COUNTA($D$6:D61),"")</f>
        <v>53</v>
      </c>
      <c r="B61" s="66" t="s">
        <v>58</v>
      </c>
      <c r="C61" s="113">
        <v>32793</v>
      </c>
      <c r="D61" s="113">
        <v>33483</v>
      </c>
      <c r="E61" s="113">
        <v>33932</v>
      </c>
      <c r="F61" s="113">
        <v>34532</v>
      </c>
      <c r="G61" s="113">
        <v>34805</v>
      </c>
      <c r="H61" s="113">
        <v>34943</v>
      </c>
      <c r="I61" s="113">
        <v>35405</v>
      </c>
      <c r="J61" s="113">
        <v>35996</v>
      </c>
      <c r="K61" s="113">
        <v>36935</v>
      </c>
      <c r="L61" s="113">
        <v>36782</v>
      </c>
      <c r="M61" s="113">
        <v>37856</v>
      </c>
      <c r="N61" s="113">
        <v>38964</v>
      </c>
      <c r="O61" s="113">
        <v>40050</v>
      </c>
      <c r="P61" s="113">
        <v>40849</v>
      </c>
      <c r="Q61" s="113">
        <v>42027</v>
      </c>
      <c r="R61" s="113">
        <v>43192</v>
      </c>
      <c r="S61" s="113">
        <v>44249</v>
      </c>
      <c r="T61" s="113">
        <v>45434</v>
      </c>
      <c r="U61" s="113">
        <v>46472</v>
      </c>
      <c r="V61" s="113">
        <v>48104</v>
      </c>
      <c r="W61" s="113">
        <v>48082</v>
      </c>
      <c r="X61" s="113">
        <v>49606</v>
      </c>
      <c r="Y61" s="113">
        <v>51716</v>
      </c>
      <c r="Z61" s="136"/>
      <c r="AA61" s="136"/>
      <c r="AB61" s="54"/>
    </row>
    <row r="62" spans="1:28" ht="11.45" customHeight="1" x14ac:dyDescent="0.2">
      <c r="A62" s="27">
        <f>IF(D62&lt;&gt;"",COUNTA($D$6:D62),"")</f>
        <v>54</v>
      </c>
      <c r="B62" s="66" t="s">
        <v>59</v>
      </c>
      <c r="C62" s="113">
        <v>32594</v>
      </c>
      <c r="D62" s="113">
        <v>33046</v>
      </c>
      <c r="E62" s="113">
        <v>33440</v>
      </c>
      <c r="F62" s="113">
        <v>33787</v>
      </c>
      <c r="G62" s="113">
        <v>33845</v>
      </c>
      <c r="H62" s="113">
        <v>33872</v>
      </c>
      <c r="I62" s="113">
        <v>33785</v>
      </c>
      <c r="J62" s="113">
        <v>33913</v>
      </c>
      <c r="K62" s="113">
        <v>34520</v>
      </c>
      <c r="L62" s="113">
        <v>34922</v>
      </c>
      <c r="M62" s="113">
        <v>35822</v>
      </c>
      <c r="N62" s="113">
        <v>37045</v>
      </c>
      <c r="O62" s="113">
        <v>37475</v>
      </c>
      <c r="P62" s="113">
        <v>37942</v>
      </c>
      <c r="Q62" s="113">
        <v>39114</v>
      </c>
      <c r="R62" s="113">
        <v>40532</v>
      </c>
      <c r="S62" s="113">
        <v>41604</v>
      </c>
      <c r="T62" s="113">
        <v>43199</v>
      </c>
      <c r="U62" s="113">
        <v>44722</v>
      </c>
      <c r="V62" s="113">
        <v>46827</v>
      </c>
      <c r="W62" s="113">
        <v>48089</v>
      </c>
      <c r="X62" s="113">
        <v>50628</v>
      </c>
      <c r="Y62" s="113">
        <v>53604</v>
      </c>
      <c r="Z62" s="136"/>
      <c r="AA62" s="136"/>
      <c r="AB62" s="54"/>
    </row>
    <row r="63" spans="1:28" ht="11.45" customHeight="1" x14ac:dyDescent="0.2">
      <c r="A63" s="27">
        <f>IF(D63&lt;&gt;"",COUNTA($D$6:D63),"")</f>
        <v>55</v>
      </c>
      <c r="B63" s="66" t="s">
        <v>60</v>
      </c>
      <c r="C63" s="113">
        <v>25030</v>
      </c>
      <c r="D63" s="113">
        <v>25646</v>
      </c>
      <c r="E63" s="113">
        <v>26069</v>
      </c>
      <c r="F63" s="113">
        <v>26319</v>
      </c>
      <c r="G63" s="113">
        <v>26400</v>
      </c>
      <c r="H63" s="113">
        <v>26716</v>
      </c>
      <c r="I63" s="113">
        <v>26962</v>
      </c>
      <c r="J63" s="113">
        <v>27342</v>
      </c>
      <c r="K63" s="113">
        <v>27969</v>
      </c>
      <c r="L63" s="113">
        <v>28311</v>
      </c>
      <c r="M63" s="113">
        <v>29007</v>
      </c>
      <c r="N63" s="113">
        <v>30001</v>
      </c>
      <c r="O63" s="113">
        <v>30534</v>
      </c>
      <c r="P63" s="113">
        <v>31373</v>
      </c>
      <c r="Q63" s="113">
        <v>32337</v>
      </c>
      <c r="R63" s="113">
        <v>33768</v>
      </c>
      <c r="S63" s="113">
        <v>34605</v>
      </c>
      <c r="T63" s="113">
        <v>35653</v>
      </c>
      <c r="U63" s="113">
        <v>36786</v>
      </c>
      <c r="V63" s="113">
        <v>38194</v>
      </c>
      <c r="W63" s="113">
        <v>38966</v>
      </c>
      <c r="X63" s="113">
        <v>40239</v>
      </c>
      <c r="Y63" s="113">
        <v>42520</v>
      </c>
      <c r="Z63" s="136"/>
      <c r="AA63" s="136"/>
      <c r="AB63" s="54"/>
    </row>
    <row r="64" spans="1:28" ht="11.45" customHeight="1" x14ac:dyDescent="0.2">
      <c r="A64" s="27">
        <f>IF(D64&lt;&gt;"",COUNTA($D$6:D64),"")</f>
        <v>56</v>
      </c>
      <c r="B64" s="66" t="s">
        <v>61</v>
      </c>
      <c r="C64" s="113">
        <v>32055</v>
      </c>
      <c r="D64" s="113">
        <v>32763</v>
      </c>
      <c r="E64" s="113">
        <v>32888</v>
      </c>
      <c r="F64" s="113">
        <v>33887</v>
      </c>
      <c r="G64" s="113">
        <v>33976</v>
      </c>
      <c r="H64" s="113">
        <v>34469</v>
      </c>
      <c r="I64" s="113">
        <v>34970</v>
      </c>
      <c r="J64" s="113">
        <v>35163</v>
      </c>
      <c r="K64" s="113">
        <v>36084</v>
      </c>
      <c r="L64" s="113">
        <v>36366</v>
      </c>
      <c r="M64" s="113">
        <v>37132</v>
      </c>
      <c r="N64" s="113">
        <v>38165</v>
      </c>
      <c r="O64" s="113">
        <v>38902</v>
      </c>
      <c r="P64" s="113">
        <v>40142</v>
      </c>
      <c r="Q64" s="113">
        <v>41040</v>
      </c>
      <c r="R64" s="113">
        <v>42039</v>
      </c>
      <c r="S64" s="113">
        <v>43208</v>
      </c>
      <c r="T64" s="113">
        <v>44411</v>
      </c>
      <c r="U64" s="113">
        <v>45261</v>
      </c>
      <c r="V64" s="113">
        <v>46430</v>
      </c>
      <c r="W64" s="113">
        <v>46205</v>
      </c>
      <c r="X64" s="113">
        <v>47331</v>
      </c>
      <c r="Y64" s="113">
        <v>49132</v>
      </c>
    </row>
    <row r="65" spans="1:27" ht="11.45" customHeight="1" x14ac:dyDescent="0.2">
      <c r="A65" s="27">
        <f>IF(D65&lt;&gt;"",COUNTA($D$6:D65),"")</f>
        <v>57</v>
      </c>
      <c r="B65" s="66" t="s">
        <v>62</v>
      </c>
      <c r="C65" s="113">
        <v>37330</v>
      </c>
      <c r="D65" s="113">
        <v>38141</v>
      </c>
      <c r="E65" s="113">
        <v>38580</v>
      </c>
      <c r="F65" s="113">
        <v>39076</v>
      </c>
      <c r="G65" s="113">
        <v>39190</v>
      </c>
      <c r="H65" s="113">
        <v>39587</v>
      </c>
      <c r="I65" s="113">
        <v>40074</v>
      </c>
      <c r="J65" s="113">
        <v>40471</v>
      </c>
      <c r="K65" s="113">
        <v>41260</v>
      </c>
      <c r="L65" s="113">
        <v>41734</v>
      </c>
      <c r="M65" s="113">
        <v>42179</v>
      </c>
      <c r="N65" s="113">
        <v>43228</v>
      </c>
      <c r="O65" s="113">
        <v>44429</v>
      </c>
      <c r="P65" s="113">
        <v>45637</v>
      </c>
      <c r="Q65" s="113">
        <v>46788</v>
      </c>
      <c r="R65" s="113">
        <v>48040</v>
      </c>
      <c r="S65" s="113">
        <v>49179</v>
      </c>
      <c r="T65" s="113">
        <v>50120</v>
      </c>
      <c r="U65" s="113">
        <v>51511</v>
      </c>
      <c r="V65" s="113">
        <v>53444</v>
      </c>
      <c r="W65" s="113">
        <v>53550</v>
      </c>
      <c r="X65" s="113">
        <v>55475</v>
      </c>
      <c r="Y65" s="113">
        <v>58441</v>
      </c>
    </row>
    <row r="66" spans="1:27" ht="11.45" customHeight="1" x14ac:dyDescent="0.2">
      <c r="A66" s="27">
        <f>IF(D66&lt;&gt;"",COUNTA($D$6:D66),"")</f>
        <v>58</v>
      </c>
      <c r="B66" s="66" t="s">
        <v>63</v>
      </c>
      <c r="C66" s="113">
        <v>35171</v>
      </c>
      <c r="D66" s="113">
        <v>35931</v>
      </c>
      <c r="E66" s="113">
        <v>36525</v>
      </c>
      <c r="F66" s="113">
        <v>37470</v>
      </c>
      <c r="G66" s="113">
        <v>37476</v>
      </c>
      <c r="H66" s="113">
        <v>37651</v>
      </c>
      <c r="I66" s="113">
        <v>38342</v>
      </c>
      <c r="J66" s="113">
        <v>39051</v>
      </c>
      <c r="K66" s="113">
        <v>40219</v>
      </c>
      <c r="L66" s="113">
        <v>40073</v>
      </c>
      <c r="M66" s="113">
        <v>40778</v>
      </c>
      <c r="N66" s="113">
        <v>41890</v>
      </c>
      <c r="O66" s="113">
        <v>42660</v>
      </c>
      <c r="P66" s="113">
        <v>43400</v>
      </c>
      <c r="Q66" s="113">
        <v>44485</v>
      </c>
      <c r="R66" s="113">
        <v>45478</v>
      </c>
      <c r="S66" s="113">
        <v>46347</v>
      </c>
      <c r="T66" s="113">
        <v>47438</v>
      </c>
      <c r="U66" s="113">
        <v>48755</v>
      </c>
      <c r="V66" s="113">
        <v>50292</v>
      </c>
      <c r="W66" s="113">
        <v>50264</v>
      </c>
      <c r="X66" s="113">
        <v>51821</v>
      </c>
      <c r="Y66" s="113">
        <v>53946</v>
      </c>
    </row>
    <row r="67" spans="1:27" ht="11.45" customHeight="1" x14ac:dyDescent="0.2">
      <c r="A67" s="27">
        <f>IF(D67&lt;&gt;"",COUNTA($D$6:D67),"")</f>
        <v>59</v>
      </c>
      <c r="B67" s="68" t="s">
        <v>64</v>
      </c>
      <c r="C67" s="114">
        <v>23375</v>
      </c>
      <c r="D67" s="114">
        <v>23905</v>
      </c>
      <c r="E67" s="114">
        <v>24335</v>
      </c>
      <c r="F67" s="114">
        <v>24810</v>
      </c>
      <c r="G67" s="114">
        <v>24922</v>
      </c>
      <c r="H67" s="114">
        <v>25132</v>
      </c>
      <c r="I67" s="114">
        <v>25163</v>
      </c>
      <c r="J67" s="114">
        <v>25482</v>
      </c>
      <c r="K67" s="114">
        <v>26047</v>
      </c>
      <c r="L67" s="114">
        <v>26612</v>
      </c>
      <c r="M67" s="114">
        <v>27347</v>
      </c>
      <c r="N67" s="114">
        <v>28402</v>
      </c>
      <c r="O67" s="114">
        <v>29387</v>
      </c>
      <c r="P67" s="114">
        <v>29865</v>
      </c>
      <c r="Q67" s="114">
        <v>30795</v>
      </c>
      <c r="R67" s="114">
        <v>32170</v>
      </c>
      <c r="S67" s="114">
        <v>33214</v>
      </c>
      <c r="T67" s="114">
        <v>34103</v>
      </c>
      <c r="U67" s="114">
        <v>35339</v>
      </c>
      <c r="V67" s="114">
        <v>36865</v>
      </c>
      <c r="W67" s="114">
        <v>37594</v>
      </c>
      <c r="X67" s="114">
        <v>38754</v>
      </c>
      <c r="Y67" s="114">
        <v>41123</v>
      </c>
    </row>
    <row r="68" spans="1:27" ht="11.45" customHeight="1" x14ac:dyDescent="0.2">
      <c r="A68" s="27">
        <f>IF(D68&lt;&gt;"",COUNTA($D$6:D68),"")</f>
        <v>60</v>
      </c>
      <c r="B68" s="66" t="s">
        <v>65</v>
      </c>
      <c r="C68" s="113">
        <v>29476</v>
      </c>
      <c r="D68" s="113">
        <v>29924</v>
      </c>
      <c r="E68" s="113">
        <v>30099</v>
      </c>
      <c r="F68" s="113">
        <v>30657</v>
      </c>
      <c r="G68" s="113">
        <v>30559</v>
      </c>
      <c r="H68" s="113">
        <v>30392</v>
      </c>
      <c r="I68" s="113">
        <v>31028</v>
      </c>
      <c r="J68" s="113">
        <v>31084</v>
      </c>
      <c r="K68" s="113">
        <v>31595</v>
      </c>
      <c r="L68" s="113">
        <v>31974</v>
      </c>
      <c r="M68" s="113">
        <v>32775</v>
      </c>
      <c r="N68" s="113">
        <v>33761</v>
      </c>
      <c r="O68" s="113">
        <v>34616</v>
      </c>
      <c r="P68" s="113">
        <v>35339</v>
      </c>
      <c r="Q68" s="113">
        <v>36427</v>
      </c>
      <c r="R68" s="113">
        <v>37393</v>
      </c>
      <c r="S68" s="113">
        <v>38166</v>
      </c>
      <c r="T68" s="113">
        <v>39036</v>
      </c>
      <c r="U68" s="113">
        <v>40398</v>
      </c>
      <c r="V68" s="113">
        <v>41782</v>
      </c>
      <c r="W68" s="113">
        <v>41986</v>
      </c>
      <c r="X68" s="113">
        <v>42947</v>
      </c>
      <c r="Y68" s="113">
        <v>44349</v>
      </c>
      <c r="Z68" s="137"/>
      <c r="AA68" s="137"/>
    </row>
    <row r="69" spans="1:27" ht="11.45" customHeight="1" x14ac:dyDescent="0.2">
      <c r="A69" s="27">
        <f>IF(D69&lt;&gt;"",COUNTA($D$6:D69),"")</f>
        <v>61</v>
      </c>
      <c r="B69" s="66" t="s">
        <v>66</v>
      </c>
      <c r="C69" s="113">
        <v>32253</v>
      </c>
      <c r="D69" s="113">
        <v>32677</v>
      </c>
      <c r="E69" s="113">
        <v>33015</v>
      </c>
      <c r="F69" s="113">
        <v>33391</v>
      </c>
      <c r="G69" s="113">
        <v>33474</v>
      </c>
      <c r="H69" s="113">
        <v>33542</v>
      </c>
      <c r="I69" s="113">
        <v>33557</v>
      </c>
      <c r="J69" s="113">
        <v>33709</v>
      </c>
      <c r="K69" s="113">
        <v>34489</v>
      </c>
      <c r="L69" s="113">
        <v>34754</v>
      </c>
      <c r="M69" s="113">
        <v>35563</v>
      </c>
      <c r="N69" s="113">
        <v>36556</v>
      </c>
      <c r="O69" s="113">
        <v>37579</v>
      </c>
      <c r="P69" s="113">
        <v>37977</v>
      </c>
      <c r="Q69" s="113">
        <v>39244</v>
      </c>
      <c r="R69" s="113">
        <v>40083</v>
      </c>
      <c r="S69" s="113">
        <v>40899</v>
      </c>
      <c r="T69" s="113">
        <v>41833</v>
      </c>
      <c r="U69" s="113">
        <v>43170</v>
      </c>
      <c r="V69" s="113">
        <v>44532</v>
      </c>
      <c r="W69" s="113">
        <v>44734</v>
      </c>
      <c r="X69" s="113">
        <v>45980</v>
      </c>
      <c r="Y69" s="113">
        <v>47765</v>
      </c>
      <c r="Z69" s="137"/>
      <c r="AA69" s="137"/>
    </row>
    <row r="70" spans="1:27" ht="11.45" customHeight="1" x14ac:dyDescent="0.2">
      <c r="A70" s="27">
        <f>IF(D70&lt;&gt;"",COUNTA($D$6:D70),"")</f>
        <v>62</v>
      </c>
      <c r="B70" s="66" t="s">
        <v>67</v>
      </c>
      <c r="C70" s="113">
        <v>30654</v>
      </c>
      <c r="D70" s="113">
        <v>31029</v>
      </c>
      <c r="E70" s="113">
        <v>31135</v>
      </c>
      <c r="F70" s="113">
        <v>31671</v>
      </c>
      <c r="G70" s="113">
        <v>31582</v>
      </c>
      <c r="H70" s="113">
        <v>31473</v>
      </c>
      <c r="I70" s="113">
        <v>31773</v>
      </c>
      <c r="J70" s="113">
        <v>31959</v>
      </c>
      <c r="K70" s="113">
        <v>32463</v>
      </c>
      <c r="L70" s="113">
        <v>32865</v>
      </c>
      <c r="M70" s="113">
        <v>33502</v>
      </c>
      <c r="N70" s="113">
        <v>34204</v>
      </c>
      <c r="O70" s="113">
        <v>35012</v>
      </c>
      <c r="P70" s="113">
        <v>36089</v>
      </c>
      <c r="Q70" s="113">
        <v>36935</v>
      </c>
      <c r="R70" s="113">
        <v>37826</v>
      </c>
      <c r="S70" s="113">
        <v>38575</v>
      </c>
      <c r="T70" s="113">
        <v>39444</v>
      </c>
      <c r="U70" s="113">
        <v>40502</v>
      </c>
      <c r="V70" s="113">
        <v>41792</v>
      </c>
      <c r="W70" s="113">
        <v>42145</v>
      </c>
      <c r="X70" s="113">
        <v>43291</v>
      </c>
      <c r="Y70" s="113">
        <v>45338</v>
      </c>
      <c r="Z70" s="137"/>
      <c r="AA70" s="137"/>
    </row>
    <row r="71" spans="1:27" ht="11.45" customHeight="1" x14ac:dyDescent="0.2">
      <c r="A71" s="27">
        <f>IF(D71&lt;&gt;"",COUNTA($D$6:D71),"")</f>
        <v>63</v>
      </c>
      <c r="B71" s="66" t="s">
        <v>68</v>
      </c>
      <c r="C71" s="113">
        <v>30771</v>
      </c>
      <c r="D71" s="113">
        <v>31785</v>
      </c>
      <c r="E71" s="113">
        <v>31521</v>
      </c>
      <c r="F71" s="113">
        <v>32049</v>
      </c>
      <c r="G71" s="113">
        <v>32442</v>
      </c>
      <c r="H71" s="113">
        <v>32413</v>
      </c>
      <c r="I71" s="113">
        <v>32702</v>
      </c>
      <c r="J71" s="113">
        <v>33047</v>
      </c>
      <c r="K71" s="113">
        <v>33004</v>
      </c>
      <c r="L71" s="113">
        <v>32729</v>
      </c>
      <c r="M71" s="113">
        <v>33977</v>
      </c>
      <c r="N71" s="113">
        <v>34926</v>
      </c>
      <c r="O71" s="113">
        <v>35412</v>
      </c>
      <c r="P71" s="113">
        <v>36329</v>
      </c>
      <c r="Q71" s="113">
        <v>36988</v>
      </c>
      <c r="R71" s="113">
        <v>37656</v>
      </c>
      <c r="S71" s="113">
        <v>38351</v>
      </c>
      <c r="T71" s="113">
        <v>39184</v>
      </c>
      <c r="U71" s="113">
        <v>40394</v>
      </c>
      <c r="V71" s="113">
        <v>41337</v>
      </c>
      <c r="W71" s="113">
        <v>41156</v>
      </c>
      <c r="X71" s="113">
        <v>42252</v>
      </c>
      <c r="Y71" s="113">
        <v>43891</v>
      </c>
      <c r="Z71" s="137"/>
      <c r="AA71" s="137"/>
    </row>
    <row r="72" spans="1:27" ht="11.45" customHeight="1" x14ac:dyDescent="0.2">
      <c r="A72" s="27">
        <f>IF(D72&lt;&gt;"",COUNTA($D$6:D72),"")</f>
        <v>64</v>
      </c>
      <c r="B72" s="66" t="s">
        <v>69</v>
      </c>
      <c r="C72" s="113">
        <v>24118</v>
      </c>
      <c r="D72" s="113">
        <v>24655</v>
      </c>
      <c r="E72" s="113">
        <v>24977</v>
      </c>
      <c r="F72" s="113">
        <v>25504</v>
      </c>
      <c r="G72" s="113">
        <v>25768</v>
      </c>
      <c r="H72" s="113">
        <v>25826</v>
      </c>
      <c r="I72" s="113">
        <v>26159</v>
      </c>
      <c r="J72" s="113">
        <v>26547</v>
      </c>
      <c r="K72" s="113">
        <v>27363</v>
      </c>
      <c r="L72" s="113">
        <v>27792</v>
      </c>
      <c r="M72" s="113">
        <v>28670</v>
      </c>
      <c r="N72" s="113">
        <v>29581</v>
      </c>
      <c r="O72" s="113">
        <v>30398</v>
      </c>
      <c r="P72" s="113">
        <v>31140</v>
      </c>
      <c r="Q72" s="113">
        <v>32108</v>
      </c>
      <c r="R72" s="113">
        <v>33632</v>
      </c>
      <c r="S72" s="113">
        <v>34683</v>
      </c>
      <c r="T72" s="113">
        <v>35682</v>
      </c>
      <c r="U72" s="113">
        <v>36874</v>
      </c>
      <c r="V72" s="113">
        <v>38470</v>
      </c>
      <c r="W72" s="113">
        <v>39113</v>
      </c>
      <c r="X72" s="113">
        <v>40347</v>
      </c>
      <c r="Y72" s="113">
        <v>42577</v>
      </c>
    </row>
    <row r="73" spans="1:27" ht="11.45" customHeight="1" x14ac:dyDescent="0.2">
      <c r="A73" s="27">
        <f>IF(D73&lt;&gt;"",COUNTA($D$6:D73),"")</f>
        <v>65</v>
      </c>
      <c r="B73" s="66" t="s">
        <v>70</v>
      </c>
      <c r="C73" s="113">
        <v>23335</v>
      </c>
      <c r="D73" s="113">
        <v>23808</v>
      </c>
      <c r="E73" s="113">
        <v>24264</v>
      </c>
      <c r="F73" s="113">
        <v>24634</v>
      </c>
      <c r="G73" s="113">
        <v>24883</v>
      </c>
      <c r="H73" s="113">
        <v>25065</v>
      </c>
      <c r="I73" s="113">
        <v>25262</v>
      </c>
      <c r="J73" s="113">
        <v>25397</v>
      </c>
      <c r="K73" s="113">
        <v>26198</v>
      </c>
      <c r="L73" s="113">
        <v>26904</v>
      </c>
      <c r="M73" s="113">
        <v>27736</v>
      </c>
      <c r="N73" s="113">
        <v>28665</v>
      </c>
      <c r="O73" s="113">
        <v>29697</v>
      </c>
      <c r="P73" s="113">
        <v>30227</v>
      </c>
      <c r="Q73" s="113">
        <v>31385</v>
      </c>
      <c r="R73" s="113">
        <v>32605</v>
      </c>
      <c r="S73" s="113">
        <v>33549</v>
      </c>
      <c r="T73" s="113">
        <v>34622</v>
      </c>
      <c r="U73" s="113">
        <v>35785</v>
      </c>
      <c r="V73" s="113">
        <v>37049</v>
      </c>
      <c r="W73" s="113">
        <v>37893</v>
      </c>
      <c r="X73" s="113">
        <v>39163</v>
      </c>
      <c r="Y73" s="113">
        <v>41384</v>
      </c>
      <c r="Z73" s="137"/>
      <c r="AA73" s="137"/>
    </row>
    <row r="74" spans="1:27" ht="11.45" customHeight="1" x14ac:dyDescent="0.2">
      <c r="A74" s="27">
        <f>IF(D74&lt;&gt;"",COUNTA($D$6:D74),"")</f>
        <v>66</v>
      </c>
      <c r="B74" s="66" t="s">
        <v>71</v>
      </c>
      <c r="C74" s="113">
        <v>28835</v>
      </c>
      <c r="D74" s="113">
        <v>29275</v>
      </c>
      <c r="E74" s="113">
        <v>29677</v>
      </c>
      <c r="F74" s="113">
        <v>30102</v>
      </c>
      <c r="G74" s="113">
        <v>29928</v>
      </c>
      <c r="H74" s="113">
        <v>29909</v>
      </c>
      <c r="I74" s="113">
        <v>29830</v>
      </c>
      <c r="J74" s="113">
        <v>30160</v>
      </c>
      <c r="K74" s="113">
        <v>30607</v>
      </c>
      <c r="L74" s="113">
        <v>30842</v>
      </c>
      <c r="M74" s="113">
        <v>31440</v>
      </c>
      <c r="N74" s="113">
        <v>32170</v>
      </c>
      <c r="O74" s="113">
        <v>32924</v>
      </c>
      <c r="P74" s="113">
        <v>33534</v>
      </c>
      <c r="Q74" s="113">
        <v>34182</v>
      </c>
      <c r="R74" s="113">
        <v>34994</v>
      </c>
      <c r="S74" s="113">
        <v>35754</v>
      </c>
      <c r="T74" s="113">
        <v>36669</v>
      </c>
      <c r="U74" s="113">
        <v>37964</v>
      </c>
      <c r="V74" s="113">
        <v>39278</v>
      </c>
      <c r="W74" s="113">
        <v>39814</v>
      </c>
      <c r="X74" s="113">
        <v>40926</v>
      </c>
      <c r="Y74" s="113">
        <v>42903</v>
      </c>
      <c r="Z74" s="137"/>
      <c r="AA74" s="137"/>
    </row>
    <row r="75" spans="1:27" ht="11.45" customHeight="1" x14ac:dyDescent="0.2">
      <c r="A75" s="27">
        <f>IF(D75&lt;&gt;"",COUNTA($D$6:D75),"")</f>
        <v>67</v>
      </c>
      <c r="B75" s="66" t="s">
        <v>72</v>
      </c>
      <c r="C75" s="113">
        <v>23313</v>
      </c>
      <c r="D75" s="113">
        <v>23948</v>
      </c>
      <c r="E75" s="113">
        <v>24505</v>
      </c>
      <c r="F75" s="113">
        <v>25143</v>
      </c>
      <c r="G75" s="113">
        <v>25349</v>
      </c>
      <c r="H75" s="113">
        <v>25493</v>
      </c>
      <c r="I75" s="113">
        <v>25805</v>
      </c>
      <c r="J75" s="113">
        <v>26103</v>
      </c>
      <c r="K75" s="113">
        <v>26824</v>
      </c>
      <c r="L75" s="113">
        <v>27112</v>
      </c>
      <c r="M75" s="113">
        <v>27852</v>
      </c>
      <c r="N75" s="113">
        <v>28706</v>
      </c>
      <c r="O75" s="113">
        <v>29701</v>
      </c>
      <c r="P75" s="113">
        <v>30534</v>
      </c>
      <c r="Q75" s="113">
        <v>31660</v>
      </c>
      <c r="R75" s="113">
        <v>32866</v>
      </c>
      <c r="S75" s="113">
        <v>33778</v>
      </c>
      <c r="T75" s="113">
        <v>34943</v>
      </c>
      <c r="U75" s="113">
        <v>36005</v>
      </c>
      <c r="V75" s="113">
        <v>37249</v>
      </c>
      <c r="W75" s="113">
        <v>37666</v>
      </c>
      <c r="X75" s="113">
        <v>38991</v>
      </c>
      <c r="Y75" s="113">
        <v>41418</v>
      </c>
      <c r="Z75" s="137"/>
      <c r="AA75" s="137"/>
    </row>
    <row r="76" spans="1:27" ht="11.45" customHeight="1" x14ac:dyDescent="0.2">
      <c r="A76" s="27">
        <f>IF(D76&lt;&gt;"",COUNTA($D$6:D76),"")</f>
        <v>68</v>
      </c>
      <c r="B76" s="66" t="s">
        <v>73</v>
      </c>
      <c r="C76" s="113">
        <v>31157</v>
      </c>
      <c r="D76" s="113">
        <v>31770</v>
      </c>
      <c r="E76" s="113">
        <v>32161</v>
      </c>
      <c r="F76" s="113">
        <v>32724</v>
      </c>
      <c r="G76" s="113">
        <v>32828</v>
      </c>
      <c r="H76" s="113">
        <v>32945</v>
      </c>
      <c r="I76" s="113">
        <v>33298</v>
      </c>
      <c r="J76" s="113">
        <v>33636</v>
      </c>
      <c r="K76" s="113">
        <v>34399</v>
      </c>
      <c r="L76" s="113">
        <v>34520</v>
      </c>
      <c r="M76" s="113">
        <v>35409</v>
      </c>
      <c r="N76" s="113">
        <v>36465</v>
      </c>
      <c r="O76" s="113">
        <v>37430</v>
      </c>
      <c r="P76" s="113">
        <v>38150</v>
      </c>
      <c r="Q76" s="113">
        <v>39250</v>
      </c>
      <c r="R76" s="113">
        <v>40343</v>
      </c>
      <c r="S76" s="113">
        <v>41270</v>
      </c>
      <c r="T76" s="113">
        <v>42351</v>
      </c>
      <c r="U76" s="113">
        <v>43583</v>
      </c>
      <c r="V76" s="113">
        <v>45073</v>
      </c>
      <c r="W76" s="113">
        <v>45248</v>
      </c>
      <c r="X76" s="113">
        <v>46651</v>
      </c>
      <c r="Y76" s="113">
        <v>48613</v>
      </c>
      <c r="Z76" s="137"/>
      <c r="AA76" s="137"/>
    </row>
    <row r="77" spans="1:27" ht="20.100000000000001" customHeight="1" x14ac:dyDescent="0.2">
      <c r="A77" s="27" t="str">
        <f>IF(D77&lt;&gt;"",COUNTA($D$6:D77),"")</f>
        <v/>
      </c>
      <c r="B77" s="66"/>
      <c r="C77" s="202" t="s">
        <v>39</v>
      </c>
      <c r="D77" s="202"/>
      <c r="E77" s="202"/>
      <c r="F77" s="202"/>
      <c r="G77" s="202"/>
      <c r="H77" s="202" t="s">
        <v>39</v>
      </c>
      <c r="I77" s="202"/>
      <c r="J77" s="202"/>
      <c r="K77" s="202"/>
      <c r="L77" s="202"/>
      <c r="M77" s="202"/>
      <c r="N77" s="202" t="s">
        <v>39</v>
      </c>
      <c r="O77" s="202"/>
      <c r="P77" s="202"/>
      <c r="Q77" s="202"/>
      <c r="R77" s="202"/>
      <c r="S77" s="202"/>
      <c r="T77" s="202" t="s">
        <v>39</v>
      </c>
      <c r="U77" s="202"/>
      <c r="V77" s="202"/>
      <c r="W77" s="202"/>
      <c r="X77" s="202"/>
      <c r="Y77" s="202"/>
    </row>
    <row r="78" spans="1:27" ht="11.45" customHeight="1" x14ac:dyDescent="0.2">
      <c r="A78" s="27">
        <f>IF(D78&lt;&gt;"",COUNTA($D$6:D78),"")</f>
        <v>69</v>
      </c>
      <c r="B78" s="66" t="s">
        <v>57</v>
      </c>
      <c r="C78" s="115">
        <v>107.3241968097057</v>
      </c>
      <c r="D78" s="115">
        <v>107.53541076487249</v>
      </c>
      <c r="E78" s="115">
        <v>107.6396878206523</v>
      </c>
      <c r="F78" s="115">
        <v>108.1347023591248</v>
      </c>
      <c r="G78" s="115">
        <v>108.14853174119651</v>
      </c>
      <c r="H78" s="115">
        <v>108.42009409622101</v>
      </c>
      <c r="I78" s="115">
        <v>109.38194486155319</v>
      </c>
      <c r="J78" s="115">
        <v>109.5879414912594</v>
      </c>
      <c r="K78" s="115">
        <v>109.1485217593535</v>
      </c>
      <c r="L78" s="115">
        <v>107.6477404403245</v>
      </c>
      <c r="M78" s="115">
        <v>108.5006636730775</v>
      </c>
      <c r="N78" s="115">
        <v>108.8084464555053</v>
      </c>
      <c r="O78" s="115">
        <v>109.1023243387657</v>
      </c>
      <c r="P78" s="115">
        <v>109.3184796854522</v>
      </c>
      <c r="Q78" s="115">
        <v>108.68535031847129</v>
      </c>
      <c r="R78" s="115">
        <v>108.7251815680539</v>
      </c>
      <c r="S78" s="115">
        <v>108.6527744124061</v>
      </c>
      <c r="T78" s="115">
        <v>108.8498500625723</v>
      </c>
      <c r="U78" s="115">
        <v>108.32893559415371</v>
      </c>
      <c r="V78" s="115">
        <v>107.94045215539241</v>
      </c>
      <c r="W78" s="115">
        <v>106.5439356435644</v>
      </c>
      <c r="X78" s="115">
        <v>106.67938522218169</v>
      </c>
      <c r="Y78" s="115">
        <v>105.22699689383499</v>
      </c>
      <c r="Z78" s="135"/>
      <c r="AA78" s="135"/>
    </row>
    <row r="79" spans="1:27" ht="11.45" customHeight="1" x14ac:dyDescent="0.2">
      <c r="A79" s="27">
        <f>IF(D79&lt;&gt;"",COUNTA($D$6:D79),"")</f>
        <v>70</v>
      </c>
      <c r="B79" s="66" t="s">
        <v>58</v>
      </c>
      <c r="C79" s="115">
        <v>105.2508264595436</v>
      </c>
      <c r="D79" s="115">
        <v>105.39187913125591</v>
      </c>
      <c r="E79" s="115">
        <v>105.50666956873231</v>
      </c>
      <c r="F79" s="115">
        <v>105.52499694413891</v>
      </c>
      <c r="G79" s="115">
        <v>106.02229803826</v>
      </c>
      <c r="H79" s="115">
        <v>106.0646532098953</v>
      </c>
      <c r="I79" s="115">
        <v>106.327707369812</v>
      </c>
      <c r="J79" s="115">
        <v>107.01629206802239</v>
      </c>
      <c r="K79" s="115">
        <v>107.3723073345155</v>
      </c>
      <c r="L79" s="115">
        <v>106.55272305909619</v>
      </c>
      <c r="M79" s="115">
        <v>106.91067242791379</v>
      </c>
      <c r="N79" s="115">
        <v>106.8531468531469</v>
      </c>
      <c r="O79" s="115">
        <v>106.9997328346246</v>
      </c>
      <c r="P79" s="115">
        <v>107.07470511140239</v>
      </c>
      <c r="Q79" s="115">
        <v>107.07515923566881</v>
      </c>
      <c r="R79" s="115">
        <v>107.0619438316437</v>
      </c>
      <c r="S79" s="115">
        <v>107.2183183910831</v>
      </c>
      <c r="T79" s="115">
        <v>107.2796392056858</v>
      </c>
      <c r="U79" s="115">
        <v>106.62873138609091</v>
      </c>
      <c r="V79" s="115">
        <v>106.7246466842677</v>
      </c>
      <c r="W79" s="115">
        <v>106.2632602545969</v>
      </c>
      <c r="X79" s="115">
        <v>106.3342693618572</v>
      </c>
      <c r="Y79" s="115">
        <v>106.38306625799683</v>
      </c>
      <c r="Z79" s="135"/>
      <c r="AA79" s="135"/>
    </row>
    <row r="80" spans="1:27" ht="11.45" customHeight="1" x14ac:dyDescent="0.2">
      <c r="A80" s="27">
        <f>IF(D80&lt;&gt;"",COUNTA($D$6:D80),"")</f>
        <v>71</v>
      </c>
      <c r="B80" s="66" t="s">
        <v>59</v>
      </c>
      <c r="C80" s="115">
        <v>104.61212568604169</v>
      </c>
      <c r="D80" s="115">
        <v>104.01636764243</v>
      </c>
      <c r="E80" s="115">
        <v>103.9768663909704</v>
      </c>
      <c r="F80" s="115">
        <v>103.2483803935949</v>
      </c>
      <c r="G80" s="115">
        <v>103.0979651516998</v>
      </c>
      <c r="H80" s="115">
        <v>102.8137805433298</v>
      </c>
      <c r="I80" s="115">
        <v>101.46255030332151</v>
      </c>
      <c r="J80" s="115">
        <v>100.8235224164586</v>
      </c>
      <c r="K80" s="115">
        <v>100.35175441146551</v>
      </c>
      <c r="L80" s="115">
        <v>101.1645422943221</v>
      </c>
      <c r="M80" s="115">
        <v>101.1663701318874</v>
      </c>
      <c r="N80" s="115">
        <v>101.5905662964487</v>
      </c>
      <c r="O80" s="115">
        <v>100.1202244189153</v>
      </c>
      <c r="P80" s="115">
        <v>99.454783748361734</v>
      </c>
      <c r="Q80" s="115">
        <v>99.653503184713387</v>
      </c>
      <c r="R80" s="115">
        <v>100.4684827603302</v>
      </c>
      <c r="S80" s="115">
        <v>100.80930457959779</v>
      </c>
      <c r="T80" s="115">
        <v>102.002313994947</v>
      </c>
      <c r="U80" s="115">
        <v>102.6134043090196</v>
      </c>
      <c r="V80" s="115">
        <v>103.8914649568478</v>
      </c>
      <c r="W80" s="115">
        <v>106.27873055162659</v>
      </c>
      <c r="X80" s="115">
        <v>108.52500482304769</v>
      </c>
      <c r="Y80" s="115">
        <v>110.26680106144447</v>
      </c>
      <c r="Z80" s="135"/>
      <c r="AA80" s="135"/>
    </row>
    <row r="81" spans="1:27" ht="11.45" customHeight="1" x14ac:dyDescent="0.2">
      <c r="A81" s="27">
        <f>IF(D81&lt;&gt;"",COUNTA($D$6:D81),"")</f>
        <v>72</v>
      </c>
      <c r="B81" s="66" t="s">
        <v>60</v>
      </c>
      <c r="C81" s="115">
        <v>80.3350771897166</v>
      </c>
      <c r="D81" s="115">
        <v>80.72395341517155</v>
      </c>
      <c r="E81" s="115">
        <v>81.057802929013405</v>
      </c>
      <c r="F81" s="115">
        <v>80.42720938760543</v>
      </c>
      <c r="G81" s="115">
        <v>80.419154380406965</v>
      </c>
      <c r="H81" s="115">
        <v>81.092730308089244</v>
      </c>
      <c r="I81" s="115">
        <v>80.971830139948352</v>
      </c>
      <c r="J81" s="115">
        <v>81.287905815198016</v>
      </c>
      <c r="K81" s="115">
        <v>81.307596151050916</v>
      </c>
      <c r="L81" s="115">
        <v>82.013325608342996</v>
      </c>
      <c r="M81" s="115">
        <v>81.919850885368135</v>
      </c>
      <c r="N81" s="115">
        <v>82.273412861648154</v>
      </c>
      <c r="O81" s="115">
        <v>81.576275714667375</v>
      </c>
      <c r="P81" s="115">
        <v>82.235910878112719</v>
      </c>
      <c r="Q81" s="115">
        <v>82.387261146496826</v>
      </c>
      <c r="R81" s="115">
        <v>83.702253178990162</v>
      </c>
      <c r="S81" s="115">
        <v>83.850254422098374</v>
      </c>
      <c r="T81" s="115">
        <v>84.184552903119169</v>
      </c>
      <c r="U81" s="115">
        <v>84.404469632654937</v>
      </c>
      <c r="V81" s="115">
        <v>84.73809154039003</v>
      </c>
      <c r="W81" s="115">
        <v>86.116513437057989</v>
      </c>
      <c r="X81" s="115">
        <v>86.255385736640164</v>
      </c>
      <c r="Y81" s="115">
        <v>87.466315594594036</v>
      </c>
      <c r="Z81" s="135"/>
      <c r="AA81" s="135"/>
    </row>
    <row r="82" spans="1:27" ht="11.45" customHeight="1" x14ac:dyDescent="0.2">
      <c r="A82" s="27">
        <f>IF(D82&lt;&gt;"",COUNTA($D$6:D82),"")</f>
        <v>73</v>
      </c>
      <c r="B82" s="66" t="s">
        <v>61</v>
      </c>
      <c r="C82" s="115">
        <v>102.8821773598228</v>
      </c>
      <c r="D82" s="115">
        <v>103.1255901794145</v>
      </c>
      <c r="E82" s="115">
        <v>102.2605018500669</v>
      </c>
      <c r="F82" s="115">
        <v>103.5539665077619</v>
      </c>
      <c r="G82" s="115">
        <v>103.4970147435116</v>
      </c>
      <c r="H82" s="115">
        <v>104.62589163757779</v>
      </c>
      <c r="I82" s="115">
        <v>105.0213226019581</v>
      </c>
      <c r="J82" s="115">
        <v>104.5397788084196</v>
      </c>
      <c r="K82" s="115">
        <v>104.8983982092503</v>
      </c>
      <c r="L82" s="115">
        <v>105.3476245654693</v>
      </c>
      <c r="M82" s="115">
        <v>104.8659945211669</v>
      </c>
      <c r="N82" s="115">
        <v>104.6620046620047</v>
      </c>
      <c r="O82" s="115">
        <v>103.9326743254074</v>
      </c>
      <c r="P82" s="115">
        <v>105.22149410222811</v>
      </c>
      <c r="Q82" s="115">
        <v>104.5605095541401</v>
      </c>
      <c r="R82" s="115">
        <v>104.2039511191533</v>
      </c>
      <c r="S82" s="115">
        <v>104.6959050157499</v>
      </c>
      <c r="T82" s="115">
        <v>104.8641118273476</v>
      </c>
      <c r="U82" s="115">
        <v>103.8501250487575</v>
      </c>
      <c r="V82" s="115">
        <v>103.0106715772192</v>
      </c>
      <c r="W82" s="115">
        <v>102.1150106082037</v>
      </c>
      <c r="X82" s="115">
        <v>101.4576322050974</v>
      </c>
      <c r="Y82" s="115">
        <v>101.067615658363</v>
      </c>
      <c r="Z82" s="135"/>
      <c r="AA82" s="135"/>
    </row>
    <row r="83" spans="1:27" ht="11.45" customHeight="1" x14ac:dyDescent="0.2">
      <c r="A83" s="27">
        <f>IF(D83&lt;&gt;"",COUNTA($D$6:D83),"")</f>
        <v>74</v>
      </c>
      <c r="B83" s="66" t="s">
        <v>62</v>
      </c>
      <c r="C83" s="115">
        <v>119.8125621850628</v>
      </c>
      <c r="D83" s="115">
        <v>120.0535096002518</v>
      </c>
      <c r="E83" s="115">
        <v>119.9589565001088</v>
      </c>
      <c r="F83" s="115">
        <v>119.4108299718861</v>
      </c>
      <c r="G83" s="115">
        <v>119.37979773364199</v>
      </c>
      <c r="H83" s="115">
        <v>120.1608741842465</v>
      </c>
      <c r="I83" s="115">
        <v>120.34957054477751</v>
      </c>
      <c r="J83" s="115">
        <v>120.32048995124271</v>
      </c>
      <c r="K83" s="115">
        <v>119.9453472484665</v>
      </c>
      <c r="L83" s="115">
        <v>120.89803012746231</v>
      </c>
      <c r="M83" s="115">
        <v>119.1194329125364</v>
      </c>
      <c r="N83" s="115">
        <v>118.546551487728</v>
      </c>
      <c r="O83" s="115">
        <v>118.69890462196101</v>
      </c>
      <c r="P83" s="115">
        <v>119.6251638269987</v>
      </c>
      <c r="Q83" s="115">
        <v>119.20509554140131</v>
      </c>
      <c r="R83" s="115">
        <v>119.07889844582699</v>
      </c>
      <c r="S83" s="115">
        <v>119.16404167676281</v>
      </c>
      <c r="T83" s="115">
        <v>118.3443130032349</v>
      </c>
      <c r="U83" s="115">
        <v>118.19057889544089</v>
      </c>
      <c r="V83" s="115">
        <v>118.5720941583653</v>
      </c>
      <c r="W83" s="115">
        <v>118.3477722772277</v>
      </c>
      <c r="X83" s="115">
        <v>118.9149214379113</v>
      </c>
      <c r="Y83" s="115">
        <v>120.21681443235349</v>
      </c>
      <c r="Z83" s="135"/>
      <c r="AA83" s="135"/>
    </row>
    <row r="84" spans="1:27" ht="11.45" customHeight="1" x14ac:dyDescent="0.2">
      <c r="A84" s="27">
        <f>IF(D84&lt;&gt;"",COUNTA($D$6:D84),"")</f>
        <v>75</v>
      </c>
      <c r="B84" s="66" t="s">
        <v>63</v>
      </c>
      <c r="C84" s="115">
        <v>112.8831402253105</v>
      </c>
      <c r="D84" s="115">
        <v>113.0972615675165</v>
      </c>
      <c r="E84" s="115">
        <v>113.5692298125058</v>
      </c>
      <c r="F84" s="115">
        <v>114.5031169783645</v>
      </c>
      <c r="G84" s="115">
        <v>114.1586450590959</v>
      </c>
      <c r="H84" s="115">
        <v>114.2844134162999</v>
      </c>
      <c r="I84" s="115">
        <v>115.1480569403568</v>
      </c>
      <c r="J84" s="115">
        <v>116.09882268997499</v>
      </c>
      <c r="K84" s="115">
        <v>116.919096485363</v>
      </c>
      <c r="L84" s="115">
        <v>116.08632676709151</v>
      </c>
      <c r="M84" s="115">
        <v>115.16281171453591</v>
      </c>
      <c r="N84" s="115">
        <v>114.87727958316189</v>
      </c>
      <c r="O84" s="115">
        <v>113.9727491317125</v>
      </c>
      <c r="P84" s="115">
        <v>113.7614678899083</v>
      </c>
      <c r="Q84" s="115">
        <v>113.33757961783439</v>
      </c>
      <c r="R84" s="115">
        <v>112.72835436135141</v>
      </c>
      <c r="S84" s="115">
        <v>112.3019142234068</v>
      </c>
      <c r="T84" s="115">
        <v>112.01152275034831</v>
      </c>
      <c r="U84" s="115">
        <v>111.86701236720739</v>
      </c>
      <c r="V84" s="115">
        <v>111.5789940762763</v>
      </c>
      <c r="W84" s="115">
        <v>111.0855728429986</v>
      </c>
      <c r="X84" s="115">
        <v>111.0822919122848</v>
      </c>
      <c r="Y84" s="115">
        <v>110.97031658198424</v>
      </c>
      <c r="Z84" s="135"/>
      <c r="AA84" s="135"/>
    </row>
    <row r="85" spans="1:27" ht="11.45" customHeight="1" x14ac:dyDescent="0.2">
      <c r="A85" s="27">
        <f>IF(D85&lt;&gt;"",COUNTA($D$6:D85),"")</f>
        <v>76</v>
      </c>
      <c r="B85" s="68" t="s">
        <v>64</v>
      </c>
      <c r="C85" s="116">
        <v>75.023269249285875</v>
      </c>
      <c r="D85" s="116">
        <v>75.243940824677367</v>
      </c>
      <c r="E85" s="116">
        <v>75.666179534218458</v>
      </c>
      <c r="F85" s="116">
        <v>75.815914924825819</v>
      </c>
      <c r="G85" s="116">
        <v>75.916900207140245</v>
      </c>
      <c r="H85" s="116">
        <v>76.284716952496595</v>
      </c>
      <c r="I85" s="116">
        <v>75.56910324944441</v>
      </c>
      <c r="J85" s="116">
        <v>75.758116303960037</v>
      </c>
      <c r="K85" s="116">
        <v>75.720224425128634</v>
      </c>
      <c r="L85" s="116">
        <v>77.091541135573578</v>
      </c>
      <c r="M85" s="116">
        <v>77.23177723177723</v>
      </c>
      <c r="N85" s="116">
        <v>77.888386123680235</v>
      </c>
      <c r="O85" s="116">
        <v>78.51188885920385</v>
      </c>
      <c r="P85" s="116">
        <v>78.283093053735257</v>
      </c>
      <c r="Q85" s="116">
        <v>78.458598726114644</v>
      </c>
      <c r="R85" s="116">
        <v>79.741219046674757</v>
      </c>
      <c r="S85" s="116">
        <v>80.479767385510058</v>
      </c>
      <c r="T85" s="116">
        <v>80.524662935940114</v>
      </c>
      <c r="U85" s="116">
        <v>81.084367758070812</v>
      </c>
      <c r="V85" s="116">
        <v>81.789541410600577</v>
      </c>
      <c r="W85" s="116">
        <v>83.084335219236209</v>
      </c>
      <c r="X85" s="116">
        <v>83.072174229920051</v>
      </c>
      <c r="Y85" s="116">
        <v>84.592598687593863</v>
      </c>
    </row>
    <row r="86" spans="1:27" ht="11.45" customHeight="1" x14ac:dyDescent="0.2">
      <c r="A86" s="27">
        <f>IF(D86&lt;&gt;"",COUNTA($D$6:D86),"")</f>
        <v>77</v>
      </c>
      <c r="B86" s="66" t="s">
        <v>65</v>
      </c>
      <c r="C86" s="115">
        <v>94.604743717302696</v>
      </c>
      <c r="D86" s="115">
        <v>94.18948693736229</v>
      </c>
      <c r="E86" s="115">
        <v>93.588507820030472</v>
      </c>
      <c r="F86" s="115">
        <v>93.683535020168677</v>
      </c>
      <c r="G86" s="115">
        <v>93.088217375411233</v>
      </c>
      <c r="H86" s="115">
        <v>92.250720898467137</v>
      </c>
      <c r="I86" s="115">
        <v>93.182773740164563</v>
      </c>
      <c r="J86" s="115">
        <v>92.412890950172425</v>
      </c>
      <c r="K86" s="115">
        <v>91.848600250007266</v>
      </c>
      <c r="L86" s="115">
        <v>92.624565469293159</v>
      </c>
      <c r="M86" s="115">
        <v>92.56121325086842</v>
      </c>
      <c r="N86" s="115">
        <v>92.584670231729049</v>
      </c>
      <c r="O86" s="115">
        <v>92.481966337162703</v>
      </c>
      <c r="P86" s="115">
        <v>92.631716906946266</v>
      </c>
      <c r="Q86" s="115">
        <v>92.807643312101916</v>
      </c>
      <c r="R86" s="115">
        <v>92.687702947227521</v>
      </c>
      <c r="S86" s="115">
        <v>92.478798158468621</v>
      </c>
      <c r="T86" s="115">
        <v>92.172557908904153</v>
      </c>
      <c r="U86" s="115">
        <v>92.692104719730168</v>
      </c>
      <c r="V86" s="115">
        <v>92.698511303884814</v>
      </c>
      <c r="W86" s="115">
        <v>92.790841584158414</v>
      </c>
      <c r="X86" s="115">
        <v>92.060191635763431</v>
      </c>
      <c r="Y86" s="115">
        <v>91.228683685433936</v>
      </c>
      <c r="Z86" s="133"/>
      <c r="AA86" s="133"/>
    </row>
    <row r="87" spans="1:27" ht="11.45" customHeight="1" x14ac:dyDescent="0.2">
      <c r="A87" s="27">
        <f>IF(D87&lt;&gt;"",COUNTA($D$6:D87),"")</f>
        <v>78</v>
      </c>
      <c r="B87" s="66" t="s">
        <v>66</v>
      </c>
      <c r="C87" s="115">
        <v>103.5176685816991</v>
      </c>
      <c r="D87" s="115">
        <v>102.85489455461131</v>
      </c>
      <c r="E87" s="115">
        <v>102.6553900687168</v>
      </c>
      <c r="F87" s="115">
        <v>102.0382593814937</v>
      </c>
      <c r="G87" s="115">
        <v>101.9678323382478</v>
      </c>
      <c r="H87" s="115">
        <v>101.812111094248</v>
      </c>
      <c r="I87" s="115">
        <v>100.77782449396361</v>
      </c>
      <c r="J87" s="115">
        <v>100.2170293732905</v>
      </c>
      <c r="K87" s="115">
        <v>100.26163551266031</v>
      </c>
      <c r="L87" s="115">
        <v>100.6778679026651</v>
      </c>
      <c r="M87" s="115">
        <v>100.434917676297</v>
      </c>
      <c r="N87" s="115">
        <v>100.2495543672014</v>
      </c>
      <c r="O87" s="115">
        <v>100.3980764092974</v>
      </c>
      <c r="P87" s="115">
        <v>99.546526867627776</v>
      </c>
      <c r="Q87" s="115">
        <v>99.984713375796176</v>
      </c>
      <c r="R87" s="115">
        <v>99.355526361450558</v>
      </c>
      <c r="S87" s="115">
        <v>99.076811243033674</v>
      </c>
      <c r="T87" s="115">
        <v>98.776888385162096</v>
      </c>
      <c r="U87" s="115">
        <v>99.052382809811164</v>
      </c>
      <c r="V87" s="115">
        <v>98.799724890732804</v>
      </c>
      <c r="W87" s="115">
        <v>98.864038189533247</v>
      </c>
      <c r="X87" s="115">
        <v>98.561659985852387</v>
      </c>
      <c r="Y87" s="115">
        <v>98.255610639129458</v>
      </c>
      <c r="Z87" s="133"/>
      <c r="AA87" s="133"/>
    </row>
    <row r="88" spans="1:27" ht="11.45" customHeight="1" x14ac:dyDescent="0.2">
      <c r="A88" s="27">
        <f>IF(D88&lt;&gt;"",COUNTA($D$6:D88),"")</f>
        <v>79</v>
      </c>
      <c r="B88" s="66" t="s">
        <v>67</v>
      </c>
      <c r="C88" s="115">
        <v>98.385595532304137</v>
      </c>
      <c r="D88" s="115">
        <v>97.667610953729934</v>
      </c>
      <c r="E88" s="115">
        <v>96.809800690277044</v>
      </c>
      <c r="F88" s="115">
        <v>96.78217821782178</v>
      </c>
      <c r="G88" s="115">
        <v>96.204459607651998</v>
      </c>
      <c r="H88" s="115">
        <v>95.531947184701764</v>
      </c>
      <c r="I88" s="115">
        <v>95.420145354075316</v>
      </c>
      <c r="J88" s="115">
        <v>95.014270424545131</v>
      </c>
      <c r="K88" s="115">
        <v>94.371929416552817</v>
      </c>
      <c r="L88" s="115">
        <v>95.205677867902665</v>
      </c>
      <c r="M88" s="115">
        <v>94.614363579880816</v>
      </c>
      <c r="N88" s="115">
        <v>93.799533799533805</v>
      </c>
      <c r="O88" s="115">
        <v>93.539941223617419</v>
      </c>
      <c r="P88" s="115">
        <v>94.597640891218873</v>
      </c>
      <c r="Q88" s="115">
        <v>94.101910828025481</v>
      </c>
      <c r="R88" s="115">
        <v>93.760999429888699</v>
      </c>
      <c r="S88" s="115">
        <v>93.469832808335354</v>
      </c>
      <c r="T88" s="115">
        <v>93.135935397039034</v>
      </c>
      <c r="U88" s="115">
        <v>92.930729871738976</v>
      </c>
      <c r="V88" s="115">
        <v>92.720697535109707</v>
      </c>
      <c r="W88" s="115">
        <v>93.142238330975957</v>
      </c>
      <c r="X88" s="115">
        <v>92.797582045400944</v>
      </c>
      <c r="Y88" s="115">
        <v>93.263118918807734</v>
      </c>
      <c r="Z88" s="133"/>
      <c r="AA88" s="133"/>
    </row>
    <row r="89" spans="1:27" ht="11.45" customHeight="1" x14ac:dyDescent="0.2">
      <c r="A89" s="27">
        <f>IF(D89&lt;&gt;"",COUNTA($D$6:D89),"")</f>
        <v>80</v>
      </c>
      <c r="B89" s="66" t="s">
        <v>68</v>
      </c>
      <c r="C89" s="115">
        <v>98.761113072503775</v>
      </c>
      <c r="D89" s="115">
        <v>100.0472143531634</v>
      </c>
      <c r="E89" s="115">
        <v>98.010012126488604</v>
      </c>
      <c r="F89" s="115">
        <v>97.937293729372939</v>
      </c>
      <c r="G89" s="115">
        <v>98.824174485195556</v>
      </c>
      <c r="H89" s="115">
        <v>98.385187433601459</v>
      </c>
      <c r="I89" s="115">
        <v>98.210102708871403</v>
      </c>
      <c r="J89" s="115">
        <v>98.248899988107979</v>
      </c>
      <c r="K89" s="115">
        <v>95.944649553766098</v>
      </c>
      <c r="L89" s="115">
        <v>94.811703360370799</v>
      </c>
      <c r="M89" s="115">
        <v>95.955830438589061</v>
      </c>
      <c r="N89" s="115">
        <v>95.779514603044007</v>
      </c>
      <c r="O89" s="115">
        <v>94.608602725086826</v>
      </c>
      <c r="P89" s="115">
        <v>95.226736566186105</v>
      </c>
      <c r="Q89" s="115">
        <v>94.236942675159227</v>
      </c>
      <c r="R89" s="115">
        <v>93.339612820067913</v>
      </c>
      <c r="S89" s="115">
        <v>92.927065665132062</v>
      </c>
      <c r="T89" s="115">
        <v>92.522018370286403</v>
      </c>
      <c r="U89" s="115">
        <v>92.682926829268297</v>
      </c>
      <c r="V89" s="115">
        <v>91.711224014376683</v>
      </c>
      <c r="W89" s="115">
        <v>90.956506364922205</v>
      </c>
      <c r="X89" s="115">
        <v>90.570405779082975</v>
      </c>
      <c r="Y89" s="115">
        <v>90.286548865529795</v>
      </c>
      <c r="Z89" s="133"/>
      <c r="AA89" s="133"/>
    </row>
    <row r="90" spans="1:27" ht="11.45" customHeight="1" x14ac:dyDescent="0.2">
      <c r="A90" s="27">
        <f>IF(D90&lt;&gt;"",COUNTA($D$6:D90),"")</f>
        <v>81</v>
      </c>
      <c r="B90" s="66" t="s">
        <v>69</v>
      </c>
      <c r="C90" s="115">
        <v>77.40796610713484</v>
      </c>
      <c r="D90" s="115">
        <v>77.604658482845451</v>
      </c>
      <c r="E90" s="115">
        <v>77.662386119834579</v>
      </c>
      <c r="F90" s="115">
        <v>77.936682557144593</v>
      </c>
      <c r="G90" s="115">
        <v>78.493968563421475</v>
      </c>
      <c r="H90" s="115">
        <v>78.39125815753529</v>
      </c>
      <c r="I90" s="115">
        <v>78.560273890323757</v>
      </c>
      <c r="J90" s="115">
        <v>78.924366749910817</v>
      </c>
      <c r="K90" s="115">
        <v>79.545917032471877</v>
      </c>
      <c r="L90" s="115">
        <v>80.5098493626883</v>
      </c>
      <c r="M90" s="115">
        <v>80.968115450874066</v>
      </c>
      <c r="N90" s="115">
        <v>81.121623474564643</v>
      </c>
      <c r="O90" s="115">
        <v>81.212930804167783</v>
      </c>
      <c r="P90" s="115">
        <v>81.625163826998687</v>
      </c>
      <c r="Q90" s="115">
        <v>81.803821656050957</v>
      </c>
      <c r="R90" s="115">
        <v>83.365143891133528</v>
      </c>
      <c r="S90" s="115">
        <v>84.03925369517809</v>
      </c>
      <c r="T90" s="115">
        <v>84.253028263795414</v>
      </c>
      <c r="U90" s="115">
        <v>84.606383222816234</v>
      </c>
      <c r="V90" s="115">
        <v>85.350431522197326</v>
      </c>
      <c r="W90" s="115">
        <v>86.441389674681744</v>
      </c>
      <c r="X90" s="115">
        <v>86.486892028037985</v>
      </c>
      <c r="Y90" s="115">
        <v>87.583568181350671</v>
      </c>
      <c r="Z90" s="133"/>
      <c r="AA90" s="133"/>
    </row>
    <row r="91" spans="1:27" ht="11.45" customHeight="1" x14ac:dyDescent="0.2">
      <c r="A91" s="27">
        <f>IF(D91&lt;&gt;"",COUNTA($D$6:D91),"")</f>
        <v>82</v>
      </c>
      <c r="B91" s="66" t="s">
        <v>70</v>
      </c>
      <c r="C91" s="115">
        <v>74.894887184260355</v>
      </c>
      <c r="D91" s="115">
        <v>74.938621340887636</v>
      </c>
      <c r="E91" s="115">
        <v>75.445415254500787</v>
      </c>
      <c r="F91" s="115">
        <v>75.278083363891952</v>
      </c>
      <c r="G91" s="115">
        <v>75.798099183623734</v>
      </c>
      <c r="H91" s="115">
        <v>76.081347700713309</v>
      </c>
      <c r="I91" s="115">
        <v>75.866418403507723</v>
      </c>
      <c r="J91" s="115">
        <v>75.505410869306701</v>
      </c>
      <c r="K91" s="115">
        <v>76.15919067414751</v>
      </c>
      <c r="L91" s="115">
        <v>77.937427578215534</v>
      </c>
      <c r="M91" s="115">
        <v>78.330367985540406</v>
      </c>
      <c r="N91" s="115">
        <v>78.609625668449198</v>
      </c>
      <c r="O91" s="115">
        <v>79.340101522842644</v>
      </c>
      <c r="P91" s="115">
        <v>79.231979030144174</v>
      </c>
      <c r="Q91" s="115">
        <v>79.961783439490446</v>
      </c>
      <c r="R91" s="115">
        <v>80.819473018863249</v>
      </c>
      <c r="S91" s="115">
        <v>81.29149503271141</v>
      </c>
      <c r="T91" s="115">
        <v>81.750135770111683</v>
      </c>
      <c r="U91" s="115">
        <v>82.107702544570131</v>
      </c>
      <c r="V91" s="115">
        <v>82.197768065138774</v>
      </c>
      <c r="W91" s="115">
        <v>83.745137906647813</v>
      </c>
      <c r="X91" s="115">
        <v>83.948897129750705</v>
      </c>
      <c r="Y91" s="115">
        <v>85.129492111163685</v>
      </c>
      <c r="Z91" s="133"/>
      <c r="AA91" s="133"/>
    </row>
    <row r="92" spans="1:27" ht="11.45" customHeight="1" x14ac:dyDescent="0.2">
      <c r="A92" s="27">
        <f>IF(D92&lt;&gt;"",COUNTA($D$6:D92),"")</f>
        <v>83</v>
      </c>
      <c r="B92" s="66" t="s">
        <v>71</v>
      </c>
      <c r="C92" s="115">
        <v>92.547421125268798</v>
      </c>
      <c r="D92" s="115">
        <v>92.146679257160841</v>
      </c>
      <c r="E92" s="115">
        <v>92.276359565933888</v>
      </c>
      <c r="F92" s="115">
        <v>91.987532086541989</v>
      </c>
      <c r="G92" s="115">
        <v>91.166077738515895</v>
      </c>
      <c r="H92" s="115">
        <v>90.784641068447414</v>
      </c>
      <c r="I92" s="115">
        <v>89.584960057661121</v>
      </c>
      <c r="J92" s="115">
        <v>89.665834225234875</v>
      </c>
      <c r="K92" s="115">
        <v>88.976423733248055</v>
      </c>
      <c r="L92" s="115">
        <v>89.345307068366154</v>
      </c>
      <c r="M92" s="115">
        <v>88.790985342709476</v>
      </c>
      <c r="N92" s="115">
        <v>88.2215823392294</v>
      </c>
      <c r="O92" s="115">
        <v>87.961528185947103</v>
      </c>
      <c r="P92" s="115">
        <v>87.900393184796854</v>
      </c>
      <c r="Q92" s="115">
        <v>87.087898089171972</v>
      </c>
      <c r="R92" s="115">
        <v>86.741194259227129</v>
      </c>
      <c r="S92" s="115">
        <v>86.634359098618845</v>
      </c>
      <c r="T92" s="115">
        <v>86.583551746121699</v>
      </c>
      <c r="U92" s="115">
        <v>87.107358373677812</v>
      </c>
      <c r="V92" s="115">
        <v>87.143079005169383</v>
      </c>
      <c r="W92" s="115">
        <v>87.990629420084858</v>
      </c>
      <c r="X92" s="115">
        <v>87.728022979143006</v>
      </c>
      <c r="Y92" s="115">
        <v>88.254170695081555</v>
      </c>
      <c r="Z92" s="133"/>
      <c r="AA92" s="133"/>
    </row>
    <row r="93" spans="1:27" ht="11.45" customHeight="1" x14ac:dyDescent="0.2">
      <c r="A93" s="27">
        <f>IF(D93&lt;&gt;"",COUNTA($D$6:D93),"")</f>
        <v>84</v>
      </c>
      <c r="B93" s="66" t="s">
        <v>72</v>
      </c>
      <c r="C93" s="115">
        <v>74.824277048496327</v>
      </c>
      <c r="D93" s="115">
        <v>75.379288637079014</v>
      </c>
      <c r="E93" s="115">
        <v>76.194770063119933</v>
      </c>
      <c r="F93" s="115">
        <v>76.83351668500184</v>
      </c>
      <c r="G93" s="115">
        <v>77.217619105641532</v>
      </c>
      <c r="H93" s="115">
        <v>77.380482622552734</v>
      </c>
      <c r="I93" s="115">
        <v>77.497146975794337</v>
      </c>
      <c r="J93" s="115">
        <v>77.604352479486266</v>
      </c>
      <c r="K93" s="115">
        <v>77.979011017762147</v>
      </c>
      <c r="L93" s="115">
        <v>78.539976825028972</v>
      </c>
      <c r="M93" s="115">
        <v>78.657968313140728</v>
      </c>
      <c r="N93" s="115">
        <v>78.722062251474014</v>
      </c>
      <c r="O93" s="115">
        <v>79.350788137857336</v>
      </c>
      <c r="P93" s="115">
        <v>80.036697247706414</v>
      </c>
      <c r="Q93" s="115">
        <v>80.662420382165607</v>
      </c>
      <c r="R93" s="115">
        <v>81.466425402176341</v>
      </c>
      <c r="S93" s="115">
        <v>81.846377513932637</v>
      </c>
      <c r="T93" s="115">
        <v>82.508087176217799</v>
      </c>
      <c r="U93" s="115">
        <v>82.612486519973388</v>
      </c>
      <c r="V93" s="115">
        <v>82.641492689636806</v>
      </c>
      <c r="W93" s="115">
        <v>83.243458274398876</v>
      </c>
      <c r="X93" s="115">
        <v>83.580201924931941</v>
      </c>
      <c r="Y93" s="115">
        <v>85.19943225063254</v>
      </c>
      <c r="Z93" s="133"/>
      <c r="AA93" s="133"/>
    </row>
    <row r="94" spans="1:27" ht="11.45" customHeight="1" x14ac:dyDescent="0.2">
      <c r="A94" s="27">
        <f>IF(D94&lt;&gt;"",COUNTA($D$6:D94),"")</f>
        <v>85</v>
      </c>
      <c r="B94" s="66" t="s">
        <v>73</v>
      </c>
      <c r="C94" s="117">
        <v>100</v>
      </c>
      <c r="D94" s="117">
        <v>100</v>
      </c>
      <c r="E94" s="117">
        <v>100</v>
      </c>
      <c r="F94" s="117">
        <v>100</v>
      </c>
      <c r="G94" s="117">
        <v>100</v>
      </c>
      <c r="H94" s="117">
        <v>100</v>
      </c>
      <c r="I94" s="117">
        <v>100</v>
      </c>
      <c r="J94" s="117">
        <v>100</v>
      </c>
      <c r="K94" s="117">
        <v>100</v>
      </c>
      <c r="L94" s="117">
        <v>100</v>
      </c>
      <c r="M94" s="117">
        <v>100</v>
      </c>
      <c r="N94" s="117">
        <v>100</v>
      </c>
      <c r="O94" s="117">
        <v>100</v>
      </c>
      <c r="P94" s="117">
        <v>100</v>
      </c>
      <c r="Q94" s="117">
        <v>100</v>
      </c>
      <c r="R94" s="117">
        <v>100</v>
      </c>
      <c r="S94" s="117">
        <v>100</v>
      </c>
      <c r="T94" s="117">
        <v>100</v>
      </c>
      <c r="U94" s="117">
        <v>100</v>
      </c>
      <c r="V94" s="117">
        <v>100</v>
      </c>
      <c r="W94" s="117">
        <v>100</v>
      </c>
      <c r="X94" s="117">
        <v>100</v>
      </c>
      <c r="Y94" s="117">
        <v>100</v>
      </c>
    </row>
    <row r="95" spans="1:27" ht="12" customHeight="1" x14ac:dyDescent="0.2">
      <c r="C95" s="72"/>
      <c r="D95" s="72"/>
      <c r="E95" s="72"/>
      <c r="F95" s="72"/>
      <c r="G95" s="72"/>
      <c r="H95" s="72"/>
      <c r="I95" s="72"/>
      <c r="J95" s="72"/>
      <c r="K95" s="72"/>
      <c r="L95" s="72"/>
      <c r="M95" s="72"/>
      <c r="N95" s="72"/>
      <c r="O95" s="72"/>
      <c r="P95" s="72"/>
      <c r="Q95" s="72"/>
      <c r="R95" s="72"/>
      <c r="S95" s="72"/>
      <c r="T95" s="72"/>
      <c r="U95" s="59"/>
      <c r="V95" s="59"/>
      <c r="W95" s="59"/>
      <c r="X95" s="59"/>
    </row>
  </sheetData>
  <mergeCells count="50">
    <mergeCell ref="N41:S41"/>
    <mergeCell ref="T41:Y41"/>
    <mergeCell ref="H59:M59"/>
    <mergeCell ref="N59:S59"/>
    <mergeCell ref="T59:Y59"/>
    <mergeCell ref="N1:S1"/>
    <mergeCell ref="T1:Y1"/>
    <mergeCell ref="H5:M5"/>
    <mergeCell ref="N5:S5"/>
    <mergeCell ref="T5:Y5"/>
    <mergeCell ref="Y2:Y3"/>
    <mergeCell ref="U2:U3"/>
    <mergeCell ref="V2:V3"/>
    <mergeCell ref="W2:W3"/>
    <mergeCell ref="N2:N3"/>
    <mergeCell ref="O2:O3"/>
    <mergeCell ref="P2:P3"/>
    <mergeCell ref="Q2:Q3"/>
    <mergeCell ref="M2:M3"/>
    <mergeCell ref="X2:X3"/>
    <mergeCell ref="C77:G77"/>
    <mergeCell ref="T2:T3"/>
    <mergeCell ref="C41:G41"/>
    <mergeCell ref="C59:G59"/>
    <mergeCell ref="L2:L3"/>
    <mergeCell ref="S2:S3"/>
    <mergeCell ref="R2:R3"/>
    <mergeCell ref="C23:G23"/>
    <mergeCell ref="C5:G5"/>
    <mergeCell ref="H23:M23"/>
    <mergeCell ref="N23:S23"/>
    <mergeCell ref="T23:Y23"/>
    <mergeCell ref="H77:M77"/>
    <mergeCell ref="N77:S77"/>
    <mergeCell ref="T77:Y77"/>
    <mergeCell ref="H41:M41"/>
    <mergeCell ref="A1:B1"/>
    <mergeCell ref="A2:A3"/>
    <mergeCell ref="B2:B3"/>
    <mergeCell ref="C1:G1"/>
    <mergeCell ref="H1:M1"/>
    <mergeCell ref="E2:E3"/>
    <mergeCell ref="F2:F3"/>
    <mergeCell ref="G2:G3"/>
    <mergeCell ref="I2:I3"/>
    <mergeCell ref="C2:C3"/>
    <mergeCell ref="H2:H3"/>
    <mergeCell ref="D2:D3"/>
    <mergeCell ref="K2:K3"/>
    <mergeCell ref="J2:J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rowBreaks count="1" manualBreakCount="1">
    <brk id="58"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B55"/>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x14ac:dyDescent="0.2"/>
  <cols>
    <col min="1" max="1" width="3.28515625" style="42" customWidth="1"/>
    <col min="2" max="2" width="43" style="50" customWidth="1"/>
    <col min="3" max="7" width="9" style="50" customWidth="1"/>
    <col min="8" max="25" width="7.5703125" style="50" customWidth="1"/>
    <col min="26" max="16384" width="11.42578125" style="50"/>
  </cols>
  <sheetData>
    <row r="1" spans="1:28" s="82" customFormat="1" ht="35.1" customHeight="1" x14ac:dyDescent="0.2">
      <c r="A1" s="205" t="s">
        <v>113</v>
      </c>
      <c r="B1" s="206"/>
      <c r="C1" s="192" t="s">
        <v>119</v>
      </c>
      <c r="D1" s="192"/>
      <c r="E1" s="192"/>
      <c r="F1" s="192"/>
      <c r="G1" s="193"/>
      <c r="H1" s="191" t="s">
        <v>119</v>
      </c>
      <c r="I1" s="192"/>
      <c r="J1" s="192"/>
      <c r="K1" s="192"/>
      <c r="L1" s="192"/>
      <c r="M1" s="193"/>
      <c r="N1" s="191" t="s">
        <v>119</v>
      </c>
      <c r="O1" s="192"/>
      <c r="P1" s="192"/>
      <c r="Q1" s="192"/>
      <c r="R1" s="192"/>
      <c r="S1" s="193"/>
      <c r="T1" s="191" t="s">
        <v>119</v>
      </c>
      <c r="U1" s="192"/>
      <c r="V1" s="192"/>
      <c r="W1" s="192"/>
      <c r="X1" s="192"/>
      <c r="Y1" s="193"/>
      <c r="Z1" s="81"/>
      <c r="AA1" s="81"/>
      <c r="AB1" s="81"/>
    </row>
    <row r="2" spans="1:28" ht="11.45" customHeight="1" x14ac:dyDescent="0.2">
      <c r="A2" s="188" t="s">
        <v>40</v>
      </c>
      <c r="B2" s="189" t="s">
        <v>84</v>
      </c>
      <c r="C2" s="189">
        <v>2000</v>
      </c>
      <c r="D2" s="189">
        <v>2001</v>
      </c>
      <c r="E2" s="189">
        <v>2002</v>
      </c>
      <c r="F2" s="189">
        <v>2003</v>
      </c>
      <c r="G2" s="190">
        <v>2004</v>
      </c>
      <c r="H2" s="188">
        <v>2005</v>
      </c>
      <c r="I2" s="189">
        <v>2006</v>
      </c>
      <c r="J2" s="189">
        <v>2007</v>
      </c>
      <c r="K2" s="189">
        <v>2008</v>
      </c>
      <c r="L2" s="189">
        <v>2009</v>
      </c>
      <c r="M2" s="190">
        <v>2010</v>
      </c>
      <c r="N2" s="188">
        <v>2011</v>
      </c>
      <c r="O2" s="189">
        <v>2012</v>
      </c>
      <c r="P2" s="189">
        <v>2013</v>
      </c>
      <c r="Q2" s="189">
        <v>2014</v>
      </c>
      <c r="R2" s="189">
        <v>2015</v>
      </c>
      <c r="S2" s="190">
        <v>2016</v>
      </c>
      <c r="T2" s="188">
        <v>2017</v>
      </c>
      <c r="U2" s="189">
        <v>2018</v>
      </c>
      <c r="V2" s="189">
        <v>2019</v>
      </c>
      <c r="W2" s="189">
        <v>2020</v>
      </c>
      <c r="X2" s="189">
        <v>2021</v>
      </c>
      <c r="Y2" s="190">
        <v>2022</v>
      </c>
      <c r="Z2" s="83"/>
      <c r="AA2" s="83"/>
      <c r="AB2" s="83"/>
    </row>
    <row r="3" spans="1:28" s="65" customFormat="1" ht="11.45" customHeight="1" x14ac:dyDescent="0.2">
      <c r="A3" s="188"/>
      <c r="B3" s="189"/>
      <c r="C3" s="189"/>
      <c r="D3" s="189"/>
      <c r="E3" s="189"/>
      <c r="F3" s="189"/>
      <c r="G3" s="190"/>
      <c r="H3" s="188"/>
      <c r="I3" s="189"/>
      <c r="J3" s="189"/>
      <c r="K3" s="189"/>
      <c r="L3" s="189"/>
      <c r="M3" s="190"/>
      <c r="N3" s="188"/>
      <c r="O3" s="189"/>
      <c r="P3" s="189"/>
      <c r="Q3" s="189"/>
      <c r="R3" s="189"/>
      <c r="S3" s="190"/>
      <c r="T3" s="188"/>
      <c r="U3" s="189"/>
      <c r="V3" s="189"/>
      <c r="W3" s="189"/>
      <c r="X3" s="189"/>
      <c r="Y3" s="190"/>
      <c r="Z3" s="83"/>
      <c r="AA3" s="83"/>
      <c r="AB3" s="83"/>
    </row>
    <row r="4" spans="1:28" s="73" customFormat="1" ht="11.45" customHeight="1" x14ac:dyDescent="0.15">
      <c r="A4" s="26">
        <v>1</v>
      </c>
      <c r="B4" s="24">
        <v>2</v>
      </c>
      <c r="C4" s="24">
        <v>3</v>
      </c>
      <c r="D4" s="24">
        <v>4</v>
      </c>
      <c r="E4" s="24">
        <v>5</v>
      </c>
      <c r="F4" s="24">
        <v>6</v>
      </c>
      <c r="G4" s="25">
        <v>7</v>
      </c>
      <c r="H4" s="26">
        <v>8</v>
      </c>
      <c r="I4" s="24">
        <v>9</v>
      </c>
      <c r="J4" s="24">
        <v>10</v>
      </c>
      <c r="K4" s="24">
        <v>11</v>
      </c>
      <c r="L4" s="24">
        <v>12</v>
      </c>
      <c r="M4" s="25">
        <v>13</v>
      </c>
      <c r="N4" s="26">
        <v>14</v>
      </c>
      <c r="O4" s="24">
        <v>15</v>
      </c>
      <c r="P4" s="24">
        <v>16</v>
      </c>
      <c r="Q4" s="24">
        <v>17</v>
      </c>
      <c r="R4" s="24">
        <v>18</v>
      </c>
      <c r="S4" s="25">
        <v>19</v>
      </c>
      <c r="T4" s="26">
        <v>20</v>
      </c>
      <c r="U4" s="24">
        <v>21</v>
      </c>
      <c r="V4" s="24">
        <v>22</v>
      </c>
      <c r="W4" s="24">
        <v>23</v>
      </c>
      <c r="X4" s="24">
        <v>24</v>
      </c>
      <c r="Y4" s="25">
        <v>25</v>
      </c>
      <c r="Z4" s="94"/>
      <c r="AA4" s="94"/>
      <c r="AB4" s="94"/>
    </row>
    <row r="5" spans="1:28" ht="20.100000000000001" customHeight="1" x14ac:dyDescent="0.2">
      <c r="A5" s="64"/>
      <c r="B5" s="52"/>
      <c r="C5" s="203" t="s">
        <v>123</v>
      </c>
      <c r="D5" s="204"/>
      <c r="E5" s="204"/>
      <c r="F5" s="204"/>
      <c r="G5" s="204"/>
      <c r="H5" s="204" t="s">
        <v>123</v>
      </c>
      <c r="I5" s="204"/>
      <c r="J5" s="204"/>
      <c r="K5" s="204"/>
      <c r="L5" s="204"/>
      <c r="M5" s="204"/>
      <c r="N5" s="204" t="s">
        <v>123</v>
      </c>
      <c r="O5" s="204"/>
      <c r="P5" s="204"/>
      <c r="Q5" s="204"/>
      <c r="R5" s="204"/>
      <c r="S5" s="204"/>
      <c r="T5" s="204" t="s">
        <v>123</v>
      </c>
      <c r="U5" s="204"/>
      <c r="V5" s="204"/>
      <c r="W5" s="204"/>
      <c r="X5" s="204"/>
      <c r="Y5" s="204"/>
      <c r="Z5" s="83"/>
      <c r="AA5" s="83"/>
      <c r="AB5" s="83"/>
    </row>
    <row r="6" spans="1:28" ht="11.45" customHeight="1" x14ac:dyDescent="0.2">
      <c r="A6" s="27">
        <f>IF(D6&lt;&gt;"",COUNTA($D6:D$6),"")</f>
        <v>1</v>
      </c>
      <c r="B6" s="53" t="s">
        <v>102</v>
      </c>
      <c r="C6" s="118">
        <v>15.43</v>
      </c>
      <c r="D6" s="98">
        <v>15.92</v>
      </c>
      <c r="E6" s="98">
        <v>16.329999999999998</v>
      </c>
      <c r="F6" s="98">
        <v>16.8</v>
      </c>
      <c r="G6" s="98">
        <v>16.88</v>
      </c>
      <c r="H6" s="98">
        <v>17.23</v>
      </c>
      <c r="I6" s="98">
        <v>16.89</v>
      </c>
      <c r="J6" s="98">
        <v>17.14</v>
      </c>
      <c r="K6" s="98">
        <v>17.91</v>
      </c>
      <c r="L6" s="98">
        <v>18.690000000000001</v>
      </c>
      <c r="M6" s="98">
        <v>18.97</v>
      </c>
      <c r="N6" s="98">
        <v>19.649999999999999</v>
      </c>
      <c r="O6" s="98">
        <v>20.65</v>
      </c>
      <c r="P6" s="98">
        <v>21.41</v>
      </c>
      <c r="Q6" s="98">
        <v>22</v>
      </c>
      <c r="R6" s="98">
        <v>22.86</v>
      </c>
      <c r="S6" s="98">
        <v>23.75</v>
      </c>
      <c r="T6" s="98">
        <v>24.41</v>
      </c>
      <c r="U6" s="98">
        <v>25.53</v>
      </c>
      <c r="V6" s="98">
        <v>26.82</v>
      </c>
      <c r="W6" s="98">
        <v>28.14</v>
      </c>
      <c r="X6" s="98">
        <v>28.93</v>
      </c>
      <c r="Y6" s="98">
        <v>31.11</v>
      </c>
      <c r="Z6" s="85"/>
      <c r="AA6" s="85"/>
      <c r="AB6" s="83"/>
    </row>
    <row r="7" spans="1:28" ht="11.45" customHeight="1" x14ac:dyDescent="0.2">
      <c r="A7" s="27" t="str">
        <f>IF(D7&lt;&gt;"",COUNTA($D$6:D7),"")</f>
        <v/>
      </c>
      <c r="B7" s="52" t="s">
        <v>42</v>
      </c>
      <c r="C7" s="119"/>
      <c r="D7" s="96"/>
      <c r="E7" s="96"/>
      <c r="F7" s="96"/>
      <c r="G7" s="96"/>
      <c r="H7" s="96"/>
      <c r="I7" s="96"/>
      <c r="J7" s="96"/>
      <c r="K7" s="96"/>
      <c r="L7" s="96"/>
      <c r="M7" s="96"/>
      <c r="N7" s="96"/>
      <c r="O7" s="96"/>
      <c r="P7" s="96"/>
      <c r="Q7" s="96"/>
      <c r="R7" s="96"/>
      <c r="S7" s="96"/>
      <c r="T7" s="96"/>
      <c r="U7" s="130"/>
      <c r="V7" s="130"/>
      <c r="W7" s="130"/>
      <c r="X7" s="130"/>
      <c r="Y7" s="130"/>
      <c r="Z7" s="85"/>
      <c r="AA7" s="85"/>
      <c r="AB7" s="83"/>
    </row>
    <row r="8" spans="1:28" ht="11.45" customHeight="1" x14ac:dyDescent="0.2">
      <c r="A8" s="27">
        <f>IF(D8&lt;&gt;"",COUNTA($D$6:D8),"")</f>
        <v>2</v>
      </c>
      <c r="B8" s="53" t="s">
        <v>43</v>
      </c>
      <c r="C8" s="118">
        <v>12.34</v>
      </c>
      <c r="D8" s="98">
        <v>12.58</v>
      </c>
      <c r="E8" s="98">
        <v>12.71</v>
      </c>
      <c r="F8" s="98">
        <v>12.86</v>
      </c>
      <c r="G8" s="98">
        <v>12.61</v>
      </c>
      <c r="H8" s="98">
        <v>12.88</v>
      </c>
      <c r="I8" s="98">
        <v>12.85</v>
      </c>
      <c r="J8" s="98">
        <v>12.99</v>
      </c>
      <c r="K8" s="98">
        <v>13.8</v>
      </c>
      <c r="L8" s="98">
        <v>14.17</v>
      </c>
      <c r="M8" s="98">
        <v>14.24</v>
      </c>
      <c r="N8" s="98">
        <v>14.64</v>
      </c>
      <c r="O8" s="98">
        <v>15.32</v>
      </c>
      <c r="P8" s="98">
        <v>15.8</v>
      </c>
      <c r="Q8" s="98">
        <v>16.22</v>
      </c>
      <c r="R8" s="98">
        <v>16.37</v>
      </c>
      <c r="S8" s="98">
        <v>16.97</v>
      </c>
      <c r="T8" s="98">
        <v>17.48</v>
      </c>
      <c r="U8" s="98">
        <v>17.93</v>
      </c>
      <c r="V8" s="98">
        <v>18.25</v>
      </c>
      <c r="W8" s="98">
        <v>18.61</v>
      </c>
      <c r="X8" s="98">
        <v>18.82</v>
      </c>
      <c r="Y8" s="98">
        <v>19.88</v>
      </c>
      <c r="Z8" s="131"/>
      <c r="AA8" s="85"/>
      <c r="AB8" s="83"/>
    </row>
    <row r="9" spans="1:28" ht="11.45" customHeight="1" x14ac:dyDescent="0.2">
      <c r="A9" s="27">
        <f>IF(D9&lt;&gt;"",COUNTA($D$6:D9),"")</f>
        <v>3</v>
      </c>
      <c r="B9" s="53" t="s">
        <v>101</v>
      </c>
      <c r="C9" s="118">
        <v>15.52</v>
      </c>
      <c r="D9" s="98">
        <v>16.170000000000002</v>
      </c>
      <c r="E9" s="98">
        <v>16.52</v>
      </c>
      <c r="F9" s="98">
        <v>17.059999999999999</v>
      </c>
      <c r="G9" s="98">
        <v>17.149999999999999</v>
      </c>
      <c r="H9" s="98">
        <v>17.64</v>
      </c>
      <c r="I9" s="98">
        <v>17.420000000000002</v>
      </c>
      <c r="J9" s="98">
        <v>18.02</v>
      </c>
      <c r="K9" s="98">
        <v>18.53</v>
      </c>
      <c r="L9" s="98">
        <v>19.52</v>
      </c>
      <c r="M9" s="98">
        <v>19.68</v>
      </c>
      <c r="N9" s="98">
        <v>20.190000000000001</v>
      </c>
      <c r="O9" s="98">
        <v>20.76</v>
      </c>
      <c r="P9" s="98">
        <v>21.53</v>
      </c>
      <c r="Q9" s="98">
        <v>22.23</v>
      </c>
      <c r="R9" s="98">
        <v>22.9</v>
      </c>
      <c r="S9" s="98">
        <v>23.53</v>
      </c>
      <c r="T9" s="98">
        <v>24.52</v>
      </c>
      <c r="U9" s="98">
        <v>25.69</v>
      </c>
      <c r="V9" s="98">
        <v>27.07</v>
      </c>
      <c r="W9" s="98">
        <v>27.69</v>
      </c>
      <c r="X9" s="98">
        <v>28.46</v>
      </c>
      <c r="Y9" s="98">
        <v>31.16</v>
      </c>
      <c r="Z9" s="131"/>
      <c r="AA9" s="85"/>
      <c r="AB9" s="83"/>
    </row>
    <row r="10" spans="1:28" ht="11.45" customHeight="1" x14ac:dyDescent="0.2">
      <c r="A10" s="27" t="str">
        <f>IF(D10&lt;&gt;"",COUNTA($D$6:D10),"")</f>
        <v/>
      </c>
      <c r="B10" s="55" t="s">
        <v>44</v>
      </c>
      <c r="C10" s="119"/>
      <c r="D10" s="96"/>
      <c r="E10" s="96"/>
      <c r="F10" s="96"/>
      <c r="G10" s="96"/>
      <c r="H10" s="96"/>
      <c r="I10" s="96"/>
      <c r="J10" s="96"/>
      <c r="K10" s="96"/>
      <c r="L10" s="96"/>
      <c r="M10" s="96"/>
      <c r="N10" s="96"/>
      <c r="O10" s="96"/>
      <c r="P10" s="96"/>
      <c r="Q10" s="96"/>
      <c r="R10" s="96"/>
      <c r="S10" s="96"/>
      <c r="T10" s="96"/>
      <c r="U10" s="96"/>
      <c r="V10" s="96"/>
      <c r="W10" s="96"/>
      <c r="X10" s="96"/>
      <c r="Y10" s="96"/>
      <c r="Z10" s="131"/>
      <c r="AA10" s="85"/>
      <c r="AB10" s="83"/>
    </row>
    <row r="11" spans="1:28" ht="11.45" customHeight="1" x14ac:dyDescent="0.2">
      <c r="A11" s="27">
        <f>IF(D11&lt;&gt;"",COUNTA($D$6:D11),"")</f>
        <v>4</v>
      </c>
      <c r="B11" s="87" t="s">
        <v>100</v>
      </c>
      <c r="C11" s="119">
        <v>16.79</v>
      </c>
      <c r="D11" s="96">
        <v>17.32</v>
      </c>
      <c r="E11" s="96">
        <v>17.7</v>
      </c>
      <c r="F11" s="96">
        <v>18.09</v>
      </c>
      <c r="G11" s="96">
        <v>17.98</v>
      </c>
      <c r="H11" s="96">
        <v>18.46</v>
      </c>
      <c r="I11" s="96">
        <v>18.420000000000002</v>
      </c>
      <c r="J11" s="96">
        <v>18.91</v>
      </c>
      <c r="K11" s="96">
        <v>19.45</v>
      </c>
      <c r="L11" s="96">
        <v>20.38</v>
      </c>
      <c r="M11" s="96">
        <v>20.399999999999999</v>
      </c>
      <c r="N11" s="96">
        <v>20.92</v>
      </c>
      <c r="O11" s="96">
        <v>21.47</v>
      </c>
      <c r="P11" s="96">
        <v>22.18</v>
      </c>
      <c r="Q11" s="96">
        <v>22.73</v>
      </c>
      <c r="R11" s="96">
        <v>23.42</v>
      </c>
      <c r="S11" s="96">
        <v>24.16</v>
      </c>
      <c r="T11" s="96">
        <v>25.11</v>
      </c>
      <c r="U11" s="96">
        <v>26.38</v>
      </c>
      <c r="V11" s="96">
        <v>27.86</v>
      </c>
      <c r="W11" s="96">
        <v>28.35</v>
      </c>
      <c r="X11" s="96">
        <v>29.15</v>
      </c>
      <c r="Y11" s="96">
        <v>31.96</v>
      </c>
      <c r="Z11" s="131"/>
      <c r="AA11" s="85"/>
      <c r="AB11" s="83"/>
    </row>
    <row r="12" spans="1:28" ht="11.45" customHeight="1" x14ac:dyDescent="0.2">
      <c r="A12" s="27" t="str">
        <f>IF(D12&lt;&gt;"",COUNTA($D$6:D12),"")</f>
        <v/>
      </c>
      <c r="B12" s="55" t="s">
        <v>120</v>
      </c>
      <c r="C12" s="119"/>
      <c r="D12" s="96"/>
      <c r="E12" s="96"/>
      <c r="F12" s="96"/>
      <c r="G12" s="96"/>
      <c r="H12" s="96"/>
      <c r="I12" s="96"/>
      <c r="J12" s="96"/>
      <c r="K12" s="96"/>
      <c r="L12" s="96"/>
      <c r="M12" s="96"/>
      <c r="N12" s="96"/>
      <c r="O12" s="96"/>
      <c r="P12" s="96"/>
      <c r="Q12" s="96"/>
      <c r="R12" s="96"/>
      <c r="S12" s="96"/>
      <c r="T12" s="96"/>
      <c r="U12" s="96"/>
      <c r="V12" s="96"/>
      <c r="W12" s="96"/>
      <c r="X12" s="96"/>
      <c r="Y12" s="96"/>
      <c r="Z12" s="131"/>
      <c r="AA12" s="85"/>
      <c r="AB12" s="83"/>
    </row>
    <row r="13" spans="1:28" ht="11.45" customHeight="1" x14ac:dyDescent="0.2">
      <c r="A13" s="27">
        <f>IF(D13&lt;&gt;"",COUNTA($D$6:D13),"")</f>
        <v>5</v>
      </c>
      <c r="B13" s="55" t="s">
        <v>47</v>
      </c>
      <c r="C13" s="119">
        <v>16.350000000000001</v>
      </c>
      <c r="D13" s="96">
        <v>16.850000000000001</v>
      </c>
      <c r="E13" s="96">
        <v>17.22</v>
      </c>
      <c r="F13" s="96">
        <v>17.54</v>
      </c>
      <c r="G13" s="96">
        <v>17.47</v>
      </c>
      <c r="H13" s="96">
        <v>18.010000000000002</v>
      </c>
      <c r="I13" s="96">
        <v>17.97</v>
      </c>
      <c r="J13" s="96">
        <v>18.55</v>
      </c>
      <c r="K13" s="96">
        <v>19.100000000000001</v>
      </c>
      <c r="L13" s="96">
        <v>19.89</v>
      </c>
      <c r="M13" s="96">
        <v>19.809999999999999</v>
      </c>
      <c r="N13" s="96">
        <v>20.37</v>
      </c>
      <c r="O13" s="96">
        <v>20.82</v>
      </c>
      <c r="P13" s="96">
        <v>21.41</v>
      </c>
      <c r="Q13" s="96">
        <v>21.86</v>
      </c>
      <c r="R13" s="96">
        <v>22.57</v>
      </c>
      <c r="S13" s="96">
        <v>23.36</v>
      </c>
      <c r="T13" s="96">
        <v>24.34</v>
      </c>
      <c r="U13" s="96">
        <v>25.65</v>
      </c>
      <c r="V13" s="96">
        <v>27.13</v>
      </c>
      <c r="W13" s="96">
        <v>27.46</v>
      </c>
      <c r="X13" s="96">
        <v>28.13</v>
      </c>
      <c r="Y13" s="96">
        <v>30.91</v>
      </c>
      <c r="Z13" s="131"/>
      <c r="AA13" s="85"/>
      <c r="AB13" s="83"/>
    </row>
    <row r="14" spans="1:28" ht="11.45" customHeight="1" x14ac:dyDescent="0.2">
      <c r="A14" s="27">
        <f>IF(D14&lt;&gt;"",COUNTA($D$6:D14),"")</f>
        <v>6</v>
      </c>
      <c r="B14" s="55" t="s">
        <v>55</v>
      </c>
      <c r="C14" s="119">
        <v>14.17</v>
      </c>
      <c r="D14" s="96">
        <v>14.74</v>
      </c>
      <c r="E14" s="96">
        <v>14.9</v>
      </c>
      <c r="F14" s="96">
        <v>15.44</v>
      </c>
      <c r="G14" s="96">
        <v>15.71</v>
      </c>
      <c r="H14" s="96">
        <v>16.11</v>
      </c>
      <c r="I14" s="96">
        <v>15.53</v>
      </c>
      <c r="J14" s="96">
        <v>16.28</v>
      </c>
      <c r="K14" s="96">
        <v>16.64</v>
      </c>
      <c r="L14" s="96">
        <v>17.79</v>
      </c>
      <c r="M14" s="96">
        <v>18.25</v>
      </c>
      <c r="N14" s="96">
        <v>18.73</v>
      </c>
      <c r="O14" s="96">
        <v>19.309999999999999</v>
      </c>
      <c r="P14" s="96">
        <v>20.18</v>
      </c>
      <c r="Q14" s="96">
        <v>21.19</v>
      </c>
      <c r="R14" s="96">
        <v>21.78</v>
      </c>
      <c r="S14" s="96">
        <v>22.17</v>
      </c>
      <c r="T14" s="96">
        <v>23.23</v>
      </c>
      <c r="U14" s="96">
        <v>24.2</v>
      </c>
      <c r="V14" s="96">
        <v>25.34</v>
      </c>
      <c r="W14" s="96">
        <v>26.29</v>
      </c>
      <c r="X14" s="96">
        <v>27.02</v>
      </c>
      <c r="Y14" s="96">
        <v>29.51</v>
      </c>
      <c r="Z14" s="131"/>
      <c r="AA14" s="85"/>
      <c r="AB14" s="83"/>
    </row>
    <row r="15" spans="1:28" ht="11.45" customHeight="1" x14ac:dyDescent="0.2">
      <c r="A15" s="27">
        <f>IF(D15&lt;&gt;"",COUNTA($D$6:D15),"")</f>
        <v>7</v>
      </c>
      <c r="B15" s="53" t="s">
        <v>103</v>
      </c>
      <c r="C15" s="118">
        <v>15.57</v>
      </c>
      <c r="D15" s="98">
        <v>16.010000000000002</v>
      </c>
      <c r="E15" s="98">
        <v>16.45</v>
      </c>
      <c r="F15" s="98">
        <v>16.920000000000002</v>
      </c>
      <c r="G15" s="98">
        <v>17.010000000000002</v>
      </c>
      <c r="H15" s="98">
        <v>17.329999999999998</v>
      </c>
      <c r="I15" s="98">
        <v>16.93</v>
      </c>
      <c r="J15" s="98">
        <v>17.09</v>
      </c>
      <c r="K15" s="98">
        <v>17.920000000000002</v>
      </c>
      <c r="L15" s="98">
        <v>18.66</v>
      </c>
      <c r="M15" s="98">
        <v>18.98</v>
      </c>
      <c r="N15" s="98">
        <v>19.71</v>
      </c>
      <c r="O15" s="98">
        <v>20.85</v>
      </c>
      <c r="P15" s="98">
        <v>21.62</v>
      </c>
      <c r="Q15" s="98">
        <v>22.2</v>
      </c>
      <c r="R15" s="98">
        <v>23.14</v>
      </c>
      <c r="S15" s="98">
        <v>24.09</v>
      </c>
      <c r="T15" s="98">
        <v>24.66</v>
      </c>
      <c r="U15" s="98">
        <v>25.78</v>
      </c>
      <c r="V15" s="98">
        <v>27.07</v>
      </c>
      <c r="W15" s="98">
        <v>28.64</v>
      </c>
      <c r="X15" s="98">
        <v>29.44</v>
      </c>
      <c r="Y15" s="98">
        <v>31.5</v>
      </c>
      <c r="Z15" s="131"/>
      <c r="AA15" s="85"/>
      <c r="AB15" s="83"/>
    </row>
    <row r="16" spans="1:28" ht="11.45" customHeight="1" x14ac:dyDescent="0.2">
      <c r="A16" s="27" t="str">
        <f>IF(D16&lt;&gt;"",COUNTA($D$6:D16),"")</f>
        <v/>
      </c>
      <c r="B16" s="55" t="s">
        <v>44</v>
      </c>
      <c r="C16" s="119"/>
      <c r="D16" s="96"/>
      <c r="E16" s="96"/>
      <c r="F16" s="96"/>
      <c r="G16" s="96"/>
      <c r="H16" s="96"/>
      <c r="I16" s="96"/>
      <c r="J16" s="96"/>
      <c r="K16" s="96"/>
      <c r="L16" s="96"/>
      <c r="M16" s="96"/>
      <c r="N16" s="96"/>
      <c r="O16" s="96"/>
      <c r="P16" s="96"/>
      <c r="Q16" s="96"/>
      <c r="R16" s="96"/>
      <c r="S16" s="96"/>
      <c r="T16" s="96"/>
      <c r="U16" s="96"/>
      <c r="V16" s="96"/>
      <c r="W16" s="96"/>
      <c r="X16" s="96"/>
      <c r="Y16" s="96"/>
      <c r="Z16" s="131"/>
      <c r="AA16" s="85"/>
      <c r="AB16" s="83"/>
    </row>
    <row r="17" spans="1:28" ht="22.5" customHeight="1" x14ac:dyDescent="0.2">
      <c r="A17" s="27">
        <f>IF(D17&lt;&gt;"",COUNTA($D$6:D17),"")</f>
        <v>8</v>
      </c>
      <c r="B17" s="55" t="s">
        <v>137</v>
      </c>
      <c r="C17" s="119">
        <v>13.65</v>
      </c>
      <c r="D17" s="96">
        <v>14.17</v>
      </c>
      <c r="E17" s="96">
        <v>14.22</v>
      </c>
      <c r="F17" s="96">
        <v>14.61</v>
      </c>
      <c r="G17" s="96">
        <v>14.56</v>
      </c>
      <c r="H17" s="96">
        <v>14.79</v>
      </c>
      <c r="I17" s="96">
        <v>15</v>
      </c>
      <c r="J17" s="96">
        <v>15.15</v>
      </c>
      <c r="K17" s="96">
        <v>15.6</v>
      </c>
      <c r="L17" s="96">
        <v>15.96</v>
      </c>
      <c r="M17" s="96">
        <v>16.16</v>
      </c>
      <c r="N17" s="96">
        <v>16.5</v>
      </c>
      <c r="O17" s="96">
        <v>17.079999999999998</v>
      </c>
      <c r="P17" s="96">
        <v>17.739999999999998</v>
      </c>
      <c r="Q17" s="96">
        <v>18.43</v>
      </c>
      <c r="R17" s="96">
        <v>19.350000000000001</v>
      </c>
      <c r="S17" s="96">
        <v>20.05</v>
      </c>
      <c r="T17" s="96">
        <v>20.62</v>
      </c>
      <c r="U17" s="96">
        <v>21.67</v>
      </c>
      <c r="V17" s="96">
        <v>22.77</v>
      </c>
      <c r="W17" s="96">
        <v>23.87</v>
      </c>
      <c r="X17" s="96">
        <v>24.8</v>
      </c>
      <c r="Y17" s="96">
        <v>26.98</v>
      </c>
      <c r="Z17" s="131"/>
      <c r="AA17" s="85"/>
      <c r="AB17" s="83"/>
    </row>
    <row r="18" spans="1:28" ht="11.45" customHeight="1" x14ac:dyDescent="0.2">
      <c r="A18" s="27" t="str">
        <f>IF(D18&lt;&gt;"",COUNTA($D$6:D18),"")</f>
        <v/>
      </c>
      <c r="B18" s="55" t="s">
        <v>45</v>
      </c>
      <c r="C18" s="119"/>
      <c r="D18" s="96"/>
      <c r="E18" s="96"/>
      <c r="F18" s="96"/>
      <c r="G18" s="96"/>
      <c r="H18" s="96"/>
      <c r="I18" s="96"/>
      <c r="J18" s="96"/>
      <c r="K18" s="96"/>
      <c r="L18" s="96"/>
      <c r="M18" s="96"/>
      <c r="N18" s="96"/>
      <c r="O18" s="96"/>
      <c r="P18" s="96"/>
      <c r="Q18" s="96"/>
      <c r="R18" s="96"/>
      <c r="S18" s="96"/>
      <c r="T18" s="96"/>
      <c r="U18" s="96"/>
      <c r="V18" s="96"/>
      <c r="W18" s="96"/>
      <c r="X18" s="96"/>
      <c r="Y18" s="96"/>
      <c r="Z18" s="131"/>
      <c r="AA18" s="85"/>
      <c r="AB18" s="83"/>
    </row>
    <row r="19" spans="1:28" ht="11.45" customHeight="1" x14ac:dyDescent="0.2">
      <c r="A19" s="27">
        <f>IF(D19&lt;&gt;"",COUNTA($D$6:D19),"")</f>
        <v>9</v>
      </c>
      <c r="B19" s="55" t="s">
        <v>98</v>
      </c>
      <c r="C19" s="119">
        <v>12.93</v>
      </c>
      <c r="D19" s="96">
        <v>13.4</v>
      </c>
      <c r="E19" s="96">
        <v>13.4</v>
      </c>
      <c r="F19" s="96">
        <v>13.78</v>
      </c>
      <c r="G19" s="96">
        <v>13.76</v>
      </c>
      <c r="H19" s="96">
        <v>13.99</v>
      </c>
      <c r="I19" s="96">
        <v>14.17</v>
      </c>
      <c r="J19" s="96">
        <v>14.43</v>
      </c>
      <c r="K19" s="96">
        <v>14.97</v>
      </c>
      <c r="L19" s="96">
        <v>15.37</v>
      </c>
      <c r="M19" s="96">
        <v>15.62</v>
      </c>
      <c r="N19" s="96">
        <v>16.010000000000002</v>
      </c>
      <c r="O19" s="96">
        <v>16.559999999999999</v>
      </c>
      <c r="P19" s="96">
        <v>17.23</v>
      </c>
      <c r="Q19" s="96">
        <v>17.899999999999999</v>
      </c>
      <c r="R19" s="96">
        <v>18.809999999999999</v>
      </c>
      <c r="S19" s="96">
        <v>19.510000000000002</v>
      </c>
      <c r="T19" s="96">
        <v>20.09</v>
      </c>
      <c r="U19" s="96">
        <v>21.1</v>
      </c>
      <c r="V19" s="96">
        <v>22.12</v>
      </c>
      <c r="W19" s="96">
        <v>23.16</v>
      </c>
      <c r="X19" s="96">
        <v>24</v>
      </c>
      <c r="Y19" s="96" t="s">
        <v>0</v>
      </c>
      <c r="Z19" s="131"/>
      <c r="AA19" s="85"/>
      <c r="AB19" s="83"/>
    </row>
    <row r="20" spans="1:28" ht="11.45" customHeight="1" x14ac:dyDescent="0.2">
      <c r="A20" s="27">
        <f>IF(D20&lt;&gt;"",COUNTA($D$6:D20),"")</f>
        <v>10</v>
      </c>
      <c r="B20" s="55" t="s">
        <v>52</v>
      </c>
      <c r="C20" s="119">
        <v>23.39</v>
      </c>
      <c r="D20" s="96">
        <v>24.18</v>
      </c>
      <c r="E20" s="96">
        <v>25.15</v>
      </c>
      <c r="F20" s="96">
        <v>25.9</v>
      </c>
      <c r="G20" s="96">
        <v>25.59</v>
      </c>
      <c r="H20" s="96">
        <v>25.98</v>
      </c>
      <c r="I20" s="96">
        <v>26.65</v>
      </c>
      <c r="J20" s="96">
        <v>25.15</v>
      </c>
      <c r="K20" s="96">
        <v>24.76</v>
      </c>
      <c r="L20" s="96">
        <v>25.4</v>
      </c>
      <c r="M20" s="96">
        <v>25.6</v>
      </c>
      <c r="N20" s="96">
        <v>25.27</v>
      </c>
      <c r="O20" s="96">
        <v>26.96</v>
      </c>
      <c r="P20" s="96">
        <v>27.72</v>
      </c>
      <c r="Q20" s="96">
        <v>28.74</v>
      </c>
      <c r="R20" s="96">
        <v>29.24</v>
      </c>
      <c r="S20" s="96">
        <v>29.76</v>
      </c>
      <c r="T20" s="96">
        <v>30.16</v>
      </c>
      <c r="U20" s="96">
        <v>31.74</v>
      </c>
      <c r="V20" s="96">
        <v>33.450000000000003</v>
      </c>
      <c r="W20" s="96">
        <v>34.99</v>
      </c>
      <c r="X20" s="96">
        <v>36.729999999999997</v>
      </c>
      <c r="Y20" s="96" t="s">
        <v>0</v>
      </c>
      <c r="Z20" s="131"/>
      <c r="AA20" s="85"/>
      <c r="AB20" s="83"/>
    </row>
    <row r="21" spans="1:28" ht="22.5" customHeight="1" x14ac:dyDescent="0.2">
      <c r="A21" s="27">
        <f>IF(D21&lt;&gt;"",COUNTA($D$6:D21),"")</f>
        <v>11</v>
      </c>
      <c r="B21" s="55" t="s">
        <v>141</v>
      </c>
      <c r="C21" s="119">
        <v>14.5</v>
      </c>
      <c r="D21" s="96">
        <v>14.76</v>
      </c>
      <c r="E21" s="96">
        <v>15.14</v>
      </c>
      <c r="F21" s="96">
        <v>15.68</v>
      </c>
      <c r="G21" s="96">
        <v>15.61</v>
      </c>
      <c r="H21" s="96">
        <v>15.61</v>
      </c>
      <c r="I21" s="96">
        <v>15.06</v>
      </c>
      <c r="J21" s="96">
        <v>15.44</v>
      </c>
      <c r="K21" s="96">
        <v>16.39</v>
      </c>
      <c r="L21" s="96">
        <v>16.899999999999999</v>
      </c>
      <c r="M21" s="96">
        <v>17.100000000000001</v>
      </c>
      <c r="N21" s="96">
        <v>17.62</v>
      </c>
      <c r="O21" s="96">
        <v>18.63</v>
      </c>
      <c r="P21" s="96">
        <v>19.850000000000001</v>
      </c>
      <c r="Q21" s="96">
        <v>19.97</v>
      </c>
      <c r="R21" s="96">
        <v>21.21</v>
      </c>
      <c r="S21" s="96">
        <v>21.85</v>
      </c>
      <c r="T21" s="96">
        <v>22.09</v>
      </c>
      <c r="U21" s="96">
        <v>23.36</v>
      </c>
      <c r="V21" s="96">
        <v>24.71</v>
      </c>
      <c r="W21" s="96">
        <v>26.11</v>
      </c>
      <c r="X21" s="96">
        <v>26.65</v>
      </c>
      <c r="Y21" s="96">
        <v>27.21</v>
      </c>
      <c r="Z21" s="131"/>
      <c r="AA21" s="85"/>
      <c r="AB21" s="83"/>
    </row>
    <row r="22" spans="1:28" ht="11.45" customHeight="1" x14ac:dyDescent="0.2">
      <c r="A22" s="27" t="str">
        <f>IF(D22&lt;&gt;"",COUNTA($D$6:D22),"")</f>
        <v/>
      </c>
      <c r="B22" s="55" t="s">
        <v>45</v>
      </c>
      <c r="C22" s="119"/>
      <c r="D22" s="96"/>
      <c r="E22" s="96"/>
      <c r="F22" s="96"/>
      <c r="G22" s="96"/>
      <c r="H22" s="96"/>
      <c r="I22" s="96"/>
      <c r="J22" s="96"/>
      <c r="K22" s="96"/>
      <c r="L22" s="96"/>
      <c r="M22" s="96"/>
      <c r="N22" s="96"/>
      <c r="O22" s="96"/>
      <c r="P22" s="96"/>
      <c r="Q22" s="96"/>
      <c r="R22" s="96"/>
      <c r="S22" s="96"/>
      <c r="T22" s="96"/>
      <c r="U22" s="96"/>
      <c r="V22" s="96"/>
      <c r="W22" s="96"/>
      <c r="X22" s="96"/>
      <c r="Y22" s="96"/>
      <c r="Z22" s="131"/>
      <c r="AA22" s="85"/>
      <c r="AB22" s="83"/>
    </row>
    <row r="23" spans="1:28" ht="11.45" customHeight="1" x14ac:dyDescent="0.2">
      <c r="A23" s="27">
        <f>IF(D23&lt;&gt;"",COUNTA($D$6:D23),"")</f>
        <v>12</v>
      </c>
      <c r="B23" s="55" t="s">
        <v>53</v>
      </c>
      <c r="C23" s="119">
        <v>25.29</v>
      </c>
      <c r="D23" s="96">
        <v>25.65</v>
      </c>
      <c r="E23" s="96">
        <v>26.41</v>
      </c>
      <c r="F23" s="96">
        <v>27.99</v>
      </c>
      <c r="G23" s="96">
        <v>28.17</v>
      </c>
      <c r="H23" s="96">
        <v>28.76</v>
      </c>
      <c r="I23" s="96">
        <v>28.14</v>
      </c>
      <c r="J23" s="96">
        <v>30.05</v>
      </c>
      <c r="K23" s="96">
        <v>31.35</v>
      </c>
      <c r="L23" s="96">
        <v>32.82</v>
      </c>
      <c r="M23" s="96">
        <v>31.82</v>
      </c>
      <c r="N23" s="96">
        <v>32.270000000000003</v>
      </c>
      <c r="O23" s="96">
        <v>34.200000000000003</v>
      </c>
      <c r="P23" s="96">
        <v>35.56</v>
      </c>
      <c r="Q23" s="96">
        <v>35.5</v>
      </c>
      <c r="R23" s="96">
        <v>35.76</v>
      </c>
      <c r="S23" s="96">
        <v>36.76</v>
      </c>
      <c r="T23" s="96">
        <v>35.31</v>
      </c>
      <c r="U23" s="96">
        <v>36.81</v>
      </c>
      <c r="V23" s="96">
        <v>37.6</v>
      </c>
      <c r="W23" s="96">
        <v>39.11</v>
      </c>
      <c r="X23" s="96">
        <v>38.68</v>
      </c>
      <c r="Y23" s="96" t="s">
        <v>0</v>
      </c>
      <c r="Z23" s="131"/>
      <c r="AA23" s="85"/>
      <c r="AB23" s="83"/>
    </row>
    <row r="24" spans="1:28" ht="11.45" customHeight="1" x14ac:dyDescent="0.2">
      <c r="A24" s="27">
        <f>IF(D24&lt;&gt;"",COUNTA($D$6:D24),"")</f>
        <v>13</v>
      </c>
      <c r="B24" s="55" t="s">
        <v>54</v>
      </c>
      <c r="C24" s="119">
        <v>19.670000000000002</v>
      </c>
      <c r="D24" s="96">
        <v>20.59</v>
      </c>
      <c r="E24" s="96">
        <v>20.93</v>
      </c>
      <c r="F24" s="96">
        <v>21.75</v>
      </c>
      <c r="G24" s="96">
        <v>21.14</v>
      </c>
      <c r="H24" s="96">
        <v>23.09</v>
      </c>
      <c r="I24" s="96">
        <v>22.2</v>
      </c>
      <c r="J24" s="96">
        <v>22.75</v>
      </c>
      <c r="K24" s="96">
        <v>24.96</v>
      </c>
      <c r="L24" s="96">
        <v>26.11</v>
      </c>
      <c r="M24" s="96">
        <v>25.97</v>
      </c>
      <c r="N24" s="96">
        <v>27.12</v>
      </c>
      <c r="O24" s="96">
        <v>27.81</v>
      </c>
      <c r="P24" s="96">
        <v>27.24</v>
      </c>
      <c r="Q24" s="96">
        <v>26.76</v>
      </c>
      <c r="R24" s="96">
        <v>28.32</v>
      </c>
      <c r="S24" s="96">
        <v>28.9</v>
      </c>
      <c r="T24" s="96">
        <v>29.39</v>
      </c>
      <c r="U24" s="96">
        <v>29.51</v>
      </c>
      <c r="V24" s="96">
        <v>30.13</v>
      </c>
      <c r="W24" s="96">
        <v>31.86</v>
      </c>
      <c r="X24" s="96">
        <v>32.049999999999997</v>
      </c>
      <c r="Y24" s="96" t="s">
        <v>0</v>
      </c>
      <c r="Z24" s="131"/>
      <c r="AA24" s="85"/>
      <c r="AB24" s="83"/>
    </row>
    <row r="25" spans="1:28" ht="11.45" customHeight="1" x14ac:dyDescent="0.2">
      <c r="A25" s="27">
        <f>IF(D25&lt;&gt;"",COUNTA($D$6:D25),"")</f>
        <v>14</v>
      </c>
      <c r="B25" s="55" t="s">
        <v>97</v>
      </c>
      <c r="C25" s="119">
        <v>11.18</v>
      </c>
      <c r="D25" s="96">
        <v>11.44</v>
      </c>
      <c r="E25" s="96">
        <v>11.78</v>
      </c>
      <c r="F25" s="96">
        <v>12.22</v>
      </c>
      <c r="G25" s="96">
        <v>12.24</v>
      </c>
      <c r="H25" s="96">
        <v>12.13</v>
      </c>
      <c r="I25" s="96">
        <v>11.95</v>
      </c>
      <c r="J25" s="96">
        <v>12.36</v>
      </c>
      <c r="K25" s="96">
        <v>13.21</v>
      </c>
      <c r="L25" s="96">
        <v>13.53</v>
      </c>
      <c r="M25" s="96">
        <v>14.14</v>
      </c>
      <c r="N25" s="96">
        <v>14.73</v>
      </c>
      <c r="O25" s="96">
        <v>15.68</v>
      </c>
      <c r="P25" s="96">
        <v>17.03</v>
      </c>
      <c r="Q25" s="96">
        <v>17.309999999999999</v>
      </c>
      <c r="R25" s="96">
        <v>18.68</v>
      </c>
      <c r="S25" s="96">
        <v>19.34</v>
      </c>
      <c r="T25" s="96">
        <v>19.88</v>
      </c>
      <c r="U25" s="96">
        <v>21.32</v>
      </c>
      <c r="V25" s="96">
        <v>22.81</v>
      </c>
      <c r="W25" s="96">
        <v>24.04</v>
      </c>
      <c r="X25" s="96">
        <v>24.66</v>
      </c>
      <c r="Y25" s="96" t="s">
        <v>0</v>
      </c>
      <c r="Z25" s="131"/>
      <c r="AA25" s="85"/>
      <c r="AB25" s="83"/>
    </row>
    <row r="26" spans="1:28" ht="22.5" customHeight="1" x14ac:dyDescent="0.2">
      <c r="A26" s="27">
        <f>IF(D26&lt;&gt;"",COUNTA($D$6:D26),"")</f>
        <v>15</v>
      </c>
      <c r="B26" s="55" t="s">
        <v>142</v>
      </c>
      <c r="C26" s="119">
        <v>17.13</v>
      </c>
      <c r="D26" s="96">
        <v>17.57</v>
      </c>
      <c r="E26" s="96">
        <v>18.239999999999998</v>
      </c>
      <c r="F26" s="96">
        <v>18.7</v>
      </c>
      <c r="G26" s="96">
        <v>18.95</v>
      </c>
      <c r="H26" s="96">
        <v>19.41</v>
      </c>
      <c r="I26" s="96">
        <v>18.72</v>
      </c>
      <c r="J26" s="96">
        <v>18.88</v>
      </c>
      <c r="K26" s="96">
        <v>19.899999999999999</v>
      </c>
      <c r="L26" s="96">
        <v>20.98</v>
      </c>
      <c r="M26" s="96">
        <v>21.41</v>
      </c>
      <c r="N26" s="96">
        <v>22.56</v>
      </c>
      <c r="O26" s="96">
        <v>24.11</v>
      </c>
      <c r="P26" s="96">
        <v>24.78</v>
      </c>
      <c r="Q26" s="96">
        <v>25.37</v>
      </c>
      <c r="R26" s="96">
        <v>26.2</v>
      </c>
      <c r="S26" s="96">
        <v>27.43</v>
      </c>
      <c r="T26" s="96">
        <v>28.11</v>
      </c>
      <c r="U26" s="96">
        <v>29.28</v>
      </c>
      <c r="V26" s="96">
        <v>30.65</v>
      </c>
      <c r="W26" s="96">
        <v>32.36</v>
      </c>
      <c r="X26" s="96">
        <v>33.090000000000003</v>
      </c>
      <c r="Y26" s="96">
        <v>35.729999999999997</v>
      </c>
      <c r="Z26" s="131"/>
      <c r="AA26" s="85"/>
      <c r="AB26" s="83"/>
    </row>
    <row r="27" spans="1:28" ht="11.45" customHeight="1" x14ac:dyDescent="0.2">
      <c r="A27" s="27" t="str">
        <f>IF(D27&lt;&gt;"",COUNTA($D$6:D27),"")</f>
        <v/>
      </c>
      <c r="B27" s="55" t="s">
        <v>45</v>
      </c>
      <c r="C27" s="119"/>
      <c r="D27" s="96"/>
      <c r="E27" s="96"/>
      <c r="F27" s="96"/>
      <c r="G27" s="96"/>
      <c r="H27" s="96"/>
      <c r="I27" s="96"/>
      <c r="J27" s="96"/>
      <c r="K27" s="96"/>
      <c r="L27" s="96"/>
      <c r="M27" s="96"/>
      <c r="N27" s="96"/>
      <c r="O27" s="96"/>
      <c r="P27" s="96"/>
      <c r="Q27" s="96"/>
      <c r="R27" s="96"/>
      <c r="S27" s="96"/>
      <c r="T27" s="96"/>
      <c r="U27" s="96"/>
      <c r="V27" s="96"/>
      <c r="W27" s="96"/>
      <c r="X27" s="96"/>
      <c r="Y27" s="96"/>
      <c r="Z27" s="85"/>
      <c r="AA27" s="85"/>
      <c r="AB27" s="83"/>
    </row>
    <row r="28" spans="1:28" ht="22.5" customHeight="1" x14ac:dyDescent="0.2">
      <c r="A28" s="27">
        <f>IF(D28&lt;&gt;"",COUNTA($D$6:D28),"")</f>
        <v>16</v>
      </c>
      <c r="B28" s="55" t="s">
        <v>151</v>
      </c>
      <c r="C28" s="119">
        <v>17.97</v>
      </c>
      <c r="D28" s="96">
        <v>18.510000000000002</v>
      </c>
      <c r="E28" s="96">
        <v>19.22</v>
      </c>
      <c r="F28" s="96">
        <v>19.739999999999998</v>
      </c>
      <c r="G28" s="96">
        <v>20.12</v>
      </c>
      <c r="H28" s="96">
        <v>20.65</v>
      </c>
      <c r="I28" s="96">
        <v>19.850000000000001</v>
      </c>
      <c r="J28" s="96">
        <v>20.09</v>
      </c>
      <c r="K28" s="96">
        <v>21.17</v>
      </c>
      <c r="L28" s="96">
        <v>22.33</v>
      </c>
      <c r="M28" s="96">
        <v>22.7</v>
      </c>
      <c r="N28" s="96">
        <v>23.81</v>
      </c>
      <c r="O28" s="96">
        <v>25.47</v>
      </c>
      <c r="P28" s="96">
        <v>26.07</v>
      </c>
      <c r="Q28" s="96">
        <v>26.52</v>
      </c>
      <c r="R28" s="96">
        <v>27.29</v>
      </c>
      <c r="S28" s="96">
        <v>28.57</v>
      </c>
      <c r="T28" s="96">
        <v>29.26</v>
      </c>
      <c r="U28" s="96">
        <v>30.36</v>
      </c>
      <c r="V28" s="96">
        <v>31.79</v>
      </c>
      <c r="W28" s="96">
        <v>33.46</v>
      </c>
      <c r="X28" s="96">
        <v>34.119999999999997</v>
      </c>
      <c r="Y28" s="96" t="s">
        <v>0</v>
      </c>
      <c r="Z28" s="85"/>
      <c r="AA28" s="85"/>
      <c r="AB28" s="83"/>
    </row>
    <row r="29" spans="1:28" ht="11.45" customHeight="1" x14ac:dyDescent="0.2">
      <c r="A29" s="27">
        <f>IF(D29&lt;&gt;"",COUNTA($D$6:D29),"")</f>
        <v>17</v>
      </c>
      <c r="B29" s="55" t="s">
        <v>147</v>
      </c>
      <c r="C29" s="119">
        <v>13.42</v>
      </c>
      <c r="D29" s="96">
        <v>13.22</v>
      </c>
      <c r="E29" s="96">
        <v>13.5</v>
      </c>
      <c r="F29" s="96">
        <v>13.59</v>
      </c>
      <c r="G29" s="96">
        <v>13.12</v>
      </c>
      <c r="H29" s="96">
        <v>13.03</v>
      </c>
      <c r="I29" s="96">
        <v>12.62</v>
      </c>
      <c r="J29" s="96">
        <v>12.42</v>
      </c>
      <c r="K29" s="96">
        <v>12.99</v>
      </c>
      <c r="L29" s="96">
        <v>13.39</v>
      </c>
      <c r="M29" s="96">
        <v>13.99</v>
      </c>
      <c r="N29" s="96">
        <v>14.88</v>
      </c>
      <c r="O29" s="96">
        <v>15.83</v>
      </c>
      <c r="P29" s="96">
        <v>16.600000000000001</v>
      </c>
      <c r="Q29" s="96">
        <v>17.809999999999999</v>
      </c>
      <c r="R29" s="96">
        <v>18.68</v>
      </c>
      <c r="S29" s="96">
        <v>19.48</v>
      </c>
      <c r="T29" s="96">
        <v>20.14</v>
      </c>
      <c r="U29" s="96">
        <v>21.43</v>
      </c>
      <c r="V29" s="96">
        <v>22.19</v>
      </c>
      <c r="W29" s="96">
        <v>23.65</v>
      </c>
      <c r="X29" s="96">
        <v>24.57</v>
      </c>
      <c r="Y29" s="96" t="s">
        <v>0</v>
      </c>
      <c r="Z29" s="85"/>
      <c r="AA29" s="85"/>
      <c r="AB29" s="83"/>
    </row>
    <row r="30" spans="1:28" ht="20.100000000000001" customHeight="1" x14ac:dyDescent="0.2">
      <c r="A30" s="27" t="str">
        <f>IF(D30&lt;&gt;"",COUNTA($D$6:D30),"")</f>
        <v/>
      </c>
      <c r="B30" s="52"/>
      <c r="C30" s="201" t="s">
        <v>39</v>
      </c>
      <c r="D30" s="202"/>
      <c r="E30" s="202"/>
      <c r="F30" s="202"/>
      <c r="G30" s="202"/>
      <c r="H30" s="202" t="s">
        <v>39</v>
      </c>
      <c r="I30" s="202"/>
      <c r="J30" s="202"/>
      <c r="K30" s="202"/>
      <c r="L30" s="202"/>
      <c r="M30" s="202"/>
      <c r="N30" s="202" t="s">
        <v>39</v>
      </c>
      <c r="O30" s="202"/>
      <c r="P30" s="202"/>
      <c r="Q30" s="202"/>
      <c r="R30" s="202"/>
      <c r="S30" s="202"/>
      <c r="T30" s="202" t="s">
        <v>39</v>
      </c>
      <c r="U30" s="202"/>
      <c r="V30" s="202"/>
      <c r="W30" s="202"/>
      <c r="X30" s="202"/>
      <c r="Y30" s="202"/>
      <c r="Z30" s="74"/>
      <c r="AA30" s="74"/>
      <c r="AB30" s="74"/>
    </row>
    <row r="31" spans="1:28" ht="11.45" customHeight="1" x14ac:dyDescent="0.2">
      <c r="A31" s="27">
        <f>IF(D31&lt;&gt;"",COUNTA($D$6:D31),"")</f>
        <v>18</v>
      </c>
      <c r="B31" s="53" t="s">
        <v>107</v>
      </c>
      <c r="C31" s="120">
        <v>68.183826778612456</v>
      </c>
      <c r="D31" s="102">
        <v>68.739205526770306</v>
      </c>
      <c r="E31" s="102">
        <v>69.282986847687738</v>
      </c>
      <c r="F31" s="102">
        <v>69.767441860465127</v>
      </c>
      <c r="G31" s="102">
        <v>69.867549668874176</v>
      </c>
      <c r="H31" s="102">
        <v>70.556920556920559</v>
      </c>
      <c r="I31" s="102">
        <v>69.706974824597609</v>
      </c>
      <c r="J31" s="102">
        <v>70.188370188370186</v>
      </c>
      <c r="K31" s="102">
        <v>71.383021123953768</v>
      </c>
      <c r="L31" s="102">
        <v>71.774193548387103</v>
      </c>
      <c r="M31" s="102">
        <v>72.321768966831868</v>
      </c>
      <c r="N31" s="102">
        <v>72.939866369710472</v>
      </c>
      <c r="O31" s="102">
        <v>73.723670117815075</v>
      </c>
      <c r="P31" s="102">
        <v>74.443671766342135</v>
      </c>
      <c r="Q31" s="102">
        <v>74.753652735304115</v>
      </c>
      <c r="R31" s="102">
        <v>75.7455268389662</v>
      </c>
      <c r="S31" s="102">
        <v>76.761473820297354</v>
      </c>
      <c r="T31" s="102">
        <v>76.736875196479104</v>
      </c>
      <c r="U31" s="102">
        <v>77.645985401459853</v>
      </c>
      <c r="V31" s="102">
        <v>78.512880562060886</v>
      </c>
      <c r="W31" s="102">
        <v>79.334648999154211</v>
      </c>
      <c r="X31" s="102">
        <v>80.338794779227996</v>
      </c>
      <c r="Y31" s="102">
        <v>82.893685051958443</v>
      </c>
      <c r="Z31" s="89"/>
      <c r="AA31" s="89"/>
      <c r="AB31" s="90"/>
    </row>
    <row r="32" spans="1:28" ht="11.45" customHeight="1" x14ac:dyDescent="0.2">
      <c r="A32" s="27" t="str">
        <f>IF(D32&lt;&gt;"",COUNTA($D$6:D32),"")</f>
        <v/>
      </c>
      <c r="B32" s="52" t="s">
        <v>42</v>
      </c>
      <c r="C32" s="121"/>
      <c r="D32" s="100"/>
      <c r="E32" s="100"/>
      <c r="F32" s="100"/>
      <c r="G32" s="100"/>
      <c r="H32" s="100"/>
      <c r="I32" s="100"/>
      <c r="J32" s="100"/>
      <c r="K32" s="100"/>
      <c r="L32" s="100"/>
      <c r="M32" s="100"/>
      <c r="N32" s="100"/>
      <c r="O32" s="100"/>
      <c r="P32" s="100"/>
      <c r="Q32" s="100"/>
      <c r="R32" s="100"/>
      <c r="S32" s="100"/>
      <c r="T32" s="100"/>
      <c r="U32" s="102"/>
      <c r="V32" s="102"/>
      <c r="W32" s="102"/>
      <c r="X32" s="102"/>
      <c r="Y32" s="102"/>
      <c r="Z32" s="91"/>
      <c r="AA32" s="91"/>
      <c r="AB32" s="92"/>
    </row>
    <row r="33" spans="1:28" ht="11.45" customHeight="1" x14ac:dyDescent="0.2">
      <c r="A33" s="27">
        <f>IF(D33&lt;&gt;"",COUNTA($D$6:D33),"")</f>
        <v>19</v>
      </c>
      <c r="B33" s="53" t="s">
        <v>43</v>
      </c>
      <c r="C33" s="120">
        <v>91.002949852507371</v>
      </c>
      <c r="D33" s="102">
        <v>93.116210214655808</v>
      </c>
      <c r="E33" s="102">
        <v>93.870014771048744</v>
      </c>
      <c r="F33" s="102">
        <v>94.281524926686217</v>
      </c>
      <c r="G33" s="102">
        <v>93.964232488822645</v>
      </c>
      <c r="H33" s="102">
        <v>98.245614035087726</v>
      </c>
      <c r="I33" s="102">
        <v>99.612403100775197</v>
      </c>
      <c r="J33" s="102">
        <v>100</v>
      </c>
      <c r="K33" s="102">
        <v>104.38729198184571</v>
      </c>
      <c r="L33" s="102">
        <v>105.11869436201781</v>
      </c>
      <c r="M33" s="102">
        <v>105.0147492625369</v>
      </c>
      <c r="N33" s="102">
        <v>103.31686661961891</v>
      </c>
      <c r="O33" s="102">
        <v>105.0034270047978</v>
      </c>
      <c r="P33" s="102">
        <v>104.15293342122609</v>
      </c>
      <c r="Q33" s="102">
        <v>104.78036175710589</v>
      </c>
      <c r="R33" s="102">
        <v>104.333970681963</v>
      </c>
      <c r="S33" s="102">
        <v>102.97330097087379</v>
      </c>
      <c r="T33" s="102">
        <v>104.48296473401081</v>
      </c>
      <c r="U33" s="102">
        <v>106.4094955489614</v>
      </c>
      <c r="V33" s="102">
        <v>105.3087132140796</v>
      </c>
      <c r="W33" s="102">
        <v>105.08187464709199</v>
      </c>
      <c r="X33" s="102">
        <v>106.08793686583989</v>
      </c>
      <c r="Y33" s="102">
        <v>106.8242880171951</v>
      </c>
      <c r="Z33" s="133"/>
      <c r="AA33" s="91"/>
      <c r="AB33" s="92"/>
    </row>
    <row r="34" spans="1:28" ht="11.45" customHeight="1" x14ac:dyDescent="0.2">
      <c r="A34" s="27">
        <f>IF(D34&lt;&gt;"",COUNTA($D$6:D34),"")</f>
        <v>20</v>
      </c>
      <c r="B34" s="53" t="s">
        <v>101</v>
      </c>
      <c r="C34" s="120">
        <v>61.0062893081761</v>
      </c>
      <c r="D34" s="102">
        <v>61.97776926025297</v>
      </c>
      <c r="E34" s="102">
        <v>62.26912928759895</v>
      </c>
      <c r="F34" s="102">
        <v>62.697537669974281</v>
      </c>
      <c r="G34" s="102">
        <v>62.614092734574669</v>
      </c>
      <c r="H34" s="102">
        <v>63</v>
      </c>
      <c r="I34" s="102">
        <v>61.251758087201132</v>
      </c>
      <c r="J34" s="102">
        <v>62.374524056767051</v>
      </c>
      <c r="K34" s="102">
        <v>63.30714041680902</v>
      </c>
      <c r="L34" s="102">
        <v>63.603779732811986</v>
      </c>
      <c r="M34" s="102">
        <v>63.813229571984436</v>
      </c>
      <c r="N34" s="102">
        <v>64.319847085058939</v>
      </c>
      <c r="O34" s="102">
        <v>63.778801843317979</v>
      </c>
      <c r="P34" s="102">
        <v>64.268656716417908</v>
      </c>
      <c r="Q34" s="102">
        <v>65.401588702559579</v>
      </c>
      <c r="R34" s="102">
        <v>65.842438182863717</v>
      </c>
      <c r="S34" s="102">
        <v>65.984296130117784</v>
      </c>
      <c r="T34" s="102">
        <v>67.086183310533514</v>
      </c>
      <c r="U34" s="102">
        <v>68.433670751198719</v>
      </c>
      <c r="V34" s="102">
        <v>69.786027326630574</v>
      </c>
      <c r="W34" s="102">
        <v>70.4400915797507</v>
      </c>
      <c r="X34" s="102">
        <v>71.741870431056213</v>
      </c>
      <c r="Y34" s="102">
        <v>75.084337349397586</v>
      </c>
      <c r="Z34" s="133"/>
      <c r="AA34" s="89"/>
      <c r="AB34" s="90"/>
    </row>
    <row r="35" spans="1:28" ht="11.45" customHeight="1" x14ac:dyDescent="0.2">
      <c r="A35" s="27" t="str">
        <f>IF(D35&lt;&gt;"",COUNTA($D$6:D35),"")</f>
        <v/>
      </c>
      <c r="B35" s="55" t="s">
        <v>44</v>
      </c>
      <c r="C35" s="121"/>
      <c r="D35" s="100"/>
      <c r="E35" s="100"/>
      <c r="F35" s="100"/>
      <c r="G35" s="100"/>
      <c r="H35" s="100"/>
      <c r="I35" s="100"/>
      <c r="J35" s="100"/>
      <c r="K35" s="100"/>
      <c r="L35" s="100"/>
      <c r="M35" s="100"/>
      <c r="N35" s="100"/>
      <c r="O35" s="100"/>
      <c r="P35" s="100"/>
      <c r="Q35" s="100"/>
      <c r="R35" s="100"/>
      <c r="S35" s="100"/>
      <c r="T35" s="100"/>
      <c r="U35" s="100"/>
      <c r="V35" s="100"/>
      <c r="W35" s="100"/>
      <c r="X35" s="100"/>
      <c r="Y35" s="100"/>
      <c r="Z35" s="133"/>
      <c r="AA35" s="89"/>
      <c r="AB35" s="90"/>
    </row>
    <row r="36" spans="1:28" ht="11.45" customHeight="1" x14ac:dyDescent="0.2">
      <c r="A36" s="27">
        <f>IF(D36&lt;&gt;"",COUNTA($D$6:D36),"")</f>
        <v>21</v>
      </c>
      <c r="B36" s="55" t="s">
        <v>100</v>
      </c>
      <c r="C36" s="121">
        <v>61.93286610106972</v>
      </c>
      <c r="D36" s="100">
        <v>62.617498192335503</v>
      </c>
      <c r="E36" s="100">
        <v>63.124108416547791</v>
      </c>
      <c r="F36" s="100">
        <v>62.987465181058496</v>
      </c>
      <c r="G36" s="100">
        <v>62.19301279833968</v>
      </c>
      <c r="H36" s="100">
        <v>62.42813662495773</v>
      </c>
      <c r="I36" s="100">
        <v>60.872438863185721</v>
      </c>
      <c r="J36" s="100">
        <v>61.336360687641907</v>
      </c>
      <c r="K36" s="100">
        <v>62.339743589743591</v>
      </c>
      <c r="L36" s="100">
        <v>62.134146341463421</v>
      </c>
      <c r="M36" s="100">
        <v>61.893203883495147</v>
      </c>
      <c r="N36" s="100">
        <v>62.578522285372422</v>
      </c>
      <c r="O36" s="100">
        <v>62.01617562102831</v>
      </c>
      <c r="P36" s="100">
        <v>62.163677130044853</v>
      </c>
      <c r="Q36" s="100">
        <v>62.824765063571043</v>
      </c>
      <c r="R36" s="100">
        <v>63.246016743181201</v>
      </c>
      <c r="S36" s="100">
        <v>63.595683074493287</v>
      </c>
      <c r="T36" s="100">
        <v>64.500385306961206</v>
      </c>
      <c r="U36" s="100">
        <v>65.982991495747868</v>
      </c>
      <c r="V36" s="100">
        <v>67.441297506656994</v>
      </c>
      <c r="W36" s="100">
        <v>67.677249940319896</v>
      </c>
      <c r="X36" s="100">
        <v>69.141366223908918</v>
      </c>
      <c r="Y36" s="100">
        <v>72.586872586872587</v>
      </c>
      <c r="Z36" s="133"/>
      <c r="AA36" s="89"/>
      <c r="AB36" s="90"/>
    </row>
    <row r="37" spans="1:28" ht="11.45" customHeight="1" x14ac:dyDescent="0.2">
      <c r="A37" s="27" t="str">
        <f>IF(D37&lt;&gt;"",COUNTA($D$6:D37),"")</f>
        <v/>
      </c>
      <c r="B37" s="55" t="s">
        <v>120</v>
      </c>
      <c r="C37" s="121"/>
      <c r="D37" s="100"/>
      <c r="E37" s="100"/>
      <c r="F37" s="100"/>
      <c r="G37" s="100"/>
      <c r="H37" s="100"/>
      <c r="I37" s="100"/>
      <c r="J37" s="100"/>
      <c r="K37" s="100"/>
      <c r="L37" s="100"/>
      <c r="M37" s="100"/>
      <c r="N37" s="100"/>
      <c r="O37" s="100"/>
      <c r="P37" s="100"/>
      <c r="Q37" s="100"/>
      <c r="R37" s="100"/>
      <c r="S37" s="100"/>
      <c r="T37" s="100"/>
      <c r="U37" s="100"/>
      <c r="V37" s="100"/>
      <c r="W37" s="100"/>
      <c r="X37" s="100"/>
      <c r="Y37" s="100"/>
      <c r="Z37" s="133"/>
      <c r="AA37" s="89"/>
      <c r="AB37" s="90"/>
    </row>
    <row r="38" spans="1:28" ht="11.45" customHeight="1" x14ac:dyDescent="0.2">
      <c r="A38" s="27">
        <f>IF(D38&lt;&gt;"",COUNTA($D$6:D38),"")</f>
        <v>22</v>
      </c>
      <c r="B38" s="55" t="s">
        <v>47</v>
      </c>
      <c r="C38" s="121">
        <v>60.78066914498141</v>
      </c>
      <c r="D38" s="100">
        <v>61.250454380225371</v>
      </c>
      <c r="E38" s="100">
        <v>61.764705882352942</v>
      </c>
      <c r="F38" s="100">
        <v>61.414565826330531</v>
      </c>
      <c r="G38" s="100">
        <v>60.871080139372829</v>
      </c>
      <c r="H38" s="100">
        <v>61.34196185286104</v>
      </c>
      <c r="I38" s="100">
        <v>59.720837487537388</v>
      </c>
      <c r="J38" s="100">
        <v>60.541775456919062</v>
      </c>
      <c r="K38" s="100">
        <v>61.257216164207833</v>
      </c>
      <c r="L38" s="100">
        <v>61.012269938650313</v>
      </c>
      <c r="M38" s="100">
        <v>60.396341463414643</v>
      </c>
      <c r="N38" s="100">
        <v>61.244738424533978</v>
      </c>
      <c r="O38" s="100">
        <v>60.52325581395349</v>
      </c>
      <c r="P38" s="100">
        <v>60.36086833944178</v>
      </c>
      <c r="Q38" s="100">
        <v>60.570795234136881</v>
      </c>
      <c r="R38" s="100">
        <v>61.215080010848929</v>
      </c>
      <c r="S38" s="100">
        <v>61.717305151915461</v>
      </c>
      <c r="T38" s="100">
        <v>62.748130961588039</v>
      </c>
      <c r="U38" s="100">
        <v>64.447236180904525</v>
      </c>
      <c r="V38" s="100">
        <v>65.961585217602718</v>
      </c>
      <c r="W38" s="100">
        <v>65.898728101751857</v>
      </c>
      <c r="X38" s="100">
        <v>67.120019088523037</v>
      </c>
      <c r="Y38" s="100">
        <v>70.651428571428568</v>
      </c>
      <c r="Z38" s="133"/>
      <c r="AA38" s="89"/>
      <c r="AB38" s="90"/>
    </row>
    <row r="39" spans="1:28" ht="11.45" customHeight="1" x14ac:dyDescent="0.2">
      <c r="A39" s="27">
        <f>IF(D39&lt;&gt;"",COUNTA($D$6:D39),"")</f>
        <v>23</v>
      </c>
      <c r="B39" s="55" t="s">
        <v>55</v>
      </c>
      <c r="C39" s="121">
        <v>70.392449080973677</v>
      </c>
      <c r="D39" s="100">
        <v>71.242145964233927</v>
      </c>
      <c r="E39" s="100">
        <v>70.851165002377556</v>
      </c>
      <c r="F39" s="100">
        <v>71.713887598699486</v>
      </c>
      <c r="G39" s="100">
        <v>73.171867722403363</v>
      </c>
      <c r="H39" s="100">
        <v>74.617878647522005</v>
      </c>
      <c r="I39" s="100">
        <v>73.35852621634389</v>
      </c>
      <c r="J39" s="100">
        <v>76.647834274952913</v>
      </c>
      <c r="K39" s="100">
        <v>77.575757575757578</v>
      </c>
      <c r="L39" s="100">
        <v>78.129117259552046</v>
      </c>
      <c r="M39" s="100">
        <v>79.938677179150247</v>
      </c>
      <c r="N39" s="100">
        <v>79.702127659574472</v>
      </c>
      <c r="O39" s="100">
        <v>78.752039151712893</v>
      </c>
      <c r="P39" s="100">
        <v>81.239935587761664</v>
      </c>
      <c r="Q39" s="100">
        <v>83.821202531645568</v>
      </c>
      <c r="R39" s="100">
        <v>84.287925696594414</v>
      </c>
      <c r="S39" s="100">
        <v>83.691959229898075</v>
      </c>
      <c r="T39" s="100">
        <v>85.060417429512995</v>
      </c>
      <c r="U39" s="100">
        <v>85.998578535891966</v>
      </c>
      <c r="V39" s="100">
        <v>86.662106703146364</v>
      </c>
      <c r="W39" s="100">
        <v>87.168435013262595</v>
      </c>
      <c r="X39" s="100">
        <v>87.415076027175672</v>
      </c>
      <c r="Y39" s="100">
        <v>90.355174525413346</v>
      </c>
      <c r="Z39" s="133"/>
      <c r="AA39" s="89"/>
      <c r="AB39" s="90"/>
    </row>
    <row r="40" spans="1:28" ht="11.45" customHeight="1" x14ac:dyDescent="0.2">
      <c r="A40" s="27">
        <f>IF(D40&lt;&gt;"",COUNTA($D$6:D40),"")</f>
        <v>24</v>
      </c>
      <c r="B40" s="53" t="s">
        <v>103</v>
      </c>
      <c r="C40" s="120">
        <v>72.723026623073324</v>
      </c>
      <c r="D40" s="102">
        <v>73.005015959872324</v>
      </c>
      <c r="E40" s="102">
        <v>73.470299240732473</v>
      </c>
      <c r="F40" s="102">
        <v>74.080560420315237</v>
      </c>
      <c r="G40" s="102">
        <v>74.247053688345702</v>
      </c>
      <c r="H40" s="102">
        <v>75.086655112651655</v>
      </c>
      <c r="I40" s="102">
        <v>74.680194089104546</v>
      </c>
      <c r="J40" s="102">
        <v>75.054896794027229</v>
      </c>
      <c r="K40" s="102">
        <v>76.125743415463035</v>
      </c>
      <c r="L40" s="102">
        <v>76.381498158002458</v>
      </c>
      <c r="M40" s="102">
        <v>77.029220779220779</v>
      </c>
      <c r="N40" s="102">
        <v>77.659574468085111</v>
      </c>
      <c r="O40" s="102">
        <v>78.887627695800234</v>
      </c>
      <c r="P40" s="102">
        <v>79.808047249907716</v>
      </c>
      <c r="Q40" s="102">
        <v>79.741379310344826</v>
      </c>
      <c r="R40" s="102">
        <v>80.909090909090907</v>
      </c>
      <c r="S40" s="102">
        <v>82.134333446982609</v>
      </c>
      <c r="T40" s="102">
        <v>81.601588352084704</v>
      </c>
      <c r="U40" s="102">
        <v>82.311621966794377</v>
      </c>
      <c r="V40" s="102">
        <v>82.96046582899173</v>
      </c>
      <c r="W40" s="102">
        <v>83.596030356100414</v>
      </c>
      <c r="X40" s="102">
        <v>84.379478360561762</v>
      </c>
      <c r="Y40" s="102">
        <v>86.705202312138724</v>
      </c>
      <c r="Z40" s="133"/>
      <c r="AA40" s="89"/>
      <c r="AB40" s="90"/>
    </row>
    <row r="41" spans="1:28" ht="11.45" customHeight="1" x14ac:dyDescent="0.2">
      <c r="A41" s="27" t="str">
        <f>IF(D41&lt;&gt;"",COUNTA($D$6:D41),"")</f>
        <v/>
      </c>
      <c r="B41" s="55" t="s">
        <v>44</v>
      </c>
      <c r="C41" s="121"/>
      <c r="D41" s="100"/>
      <c r="E41" s="100"/>
      <c r="F41" s="100"/>
      <c r="G41" s="100"/>
      <c r="H41" s="100"/>
      <c r="I41" s="100"/>
      <c r="J41" s="100"/>
      <c r="K41" s="100"/>
      <c r="L41" s="100"/>
      <c r="M41" s="100"/>
      <c r="N41" s="100"/>
      <c r="O41" s="100"/>
      <c r="P41" s="100"/>
      <c r="Q41" s="100"/>
      <c r="R41" s="100"/>
      <c r="S41" s="100"/>
      <c r="T41" s="100"/>
      <c r="U41" s="100"/>
      <c r="V41" s="100"/>
      <c r="W41" s="100"/>
      <c r="X41" s="100"/>
      <c r="Y41" s="100"/>
      <c r="Z41" s="133"/>
      <c r="AA41" s="89"/>
      <c r="AB41" s="90"/>
    </row>
    <row r="42" spans="1:28" ht="22.5" customHeight="1" x14ac:dyDescent="0.2">
      <c r="A42" s="27">
        <f>IF(D42&lt;&gt;"",COUNTA($D$6:D42),"")</f>
        <v>25</v>
      </c>
      <c r="B42" s="55" t="s">
        <v>137</v>
      </c>
      <c r="C42" s="121">
        <v>68.974229408792326</v>
      </c>
      <c r="D42" s="100">
        <v>69.528949950932287</v>
      </c>
      <c r="E42" s="100">
        <v>68.629343629343623</v>
      </c>
      <c r="F42" s="100">
        <v>68.752941176470586</v>
      </c>
      <c r="G42" s="100">
        <v>68.776570618800193</v>
      </c>
      <c r="H42" s="100">
        <v>68.822708236389019</v>
      </c>
      <c r="I42" s="100">
        <v>69.962686567164184</v>
      </c>
      <c r="J42" s="100">
        <v>70.041608876560346</v>
      </c>
      <c r="K42" s="100">
        <v>70.080862533692724</v>
      </c>
      <c r="L42" s="100">
        <v>69.969311705392371</v>
      </c>
      <c r="M42" s="100">
        <v>69.865974924340676</v>
      </c>
      <c r="N42" s="100">
        <v>70.033955857385394</v>
      </c>
      <c r="O42" s="100">
        <v>69.12181303116148</v>
      </c>
      <c r="P42" s="100">
        <v>70.313119302417761</v>
      </c>
      <c r="Q42" s="100">
        <v>70.993836671802782</v>
      </c>
      <c r="R42" s="100">
        <v>72.58064516129032</v>
      </c>
      <c r="S42" s="100">
        <v>72.856104651162795</v>
      </c>
      <c r="T42" s="100">
        <v>73.198438054668088</v>
      </c>
      <c r="U42" s="100">
        <v>74.212328767123296</v>
      </c>
      <c r="V42" s="100">
        <v>74.704724409448815</v>
      </c>
      <c r="W42" s="100">
        <v>74.92153170119272</v>
      </c>
      <c r="X42" s="100">
        <v>75.933864053888556</v>
      </c>
      <c r="Y42" s="100">
        <v>80.059347181008903</v>
      </c>
      <c r="Z42" s="135"/>
      <c r="AA42" s="89"/>
      <c r="AB42" s="90"/>
    </row>
    <row r="43" spans="1:28" ht="11.45" customHeight="1" x14ac:dyDescent="0.2">
      <c r="A43" s="27" t="str">
        <f>IF(D43&lt;&gt;"",COUNTA($D$6:D43),"")</f>
        <v/>
      </c>
      <c r="B43" s="55" t="s">
        <v>45</v>
      </c>
      <c r="C43" s="121"/>
      <c r="D43" s="100"/>
      <c r="E43" s="100"/>
      <c r="F43" s="100"/>
      <c r="G43" s="100"/>
      <c r="H43" s="100"/>
      <c r="I43" s="100"/>
      <c r="J43" s="100"/>
      <c r="K43" s="100"/>
      <c r="L43" s="100"/>
      <c r="M43" s="100"/>
      <c r="N43" s="100"/>
      <c r="O43" s="100"/>
      <c r="P43" s="100"/>
      <c r="Q43" s="100"/>
      <c r="R43" s="100"/>
      <c r="S43" s="100"/>
      <c r="T43" s="100"/>
      <c r="U43" s="100"/>
      <c r="V43" s="100"/>
      <c r="W43" s="100"/>
      <c r="X43" s="100"/>
      <c r="Y43" s="100"/>
      <c r="Z43" s="135"/>
      <c r="AA43" s="89"/>
      <c r="AB43" s="90"/>
    </row>
    <row r="44" spans="1:28" ht="11.45" customHeight="1" x14ac:dyDescent="0.2">
      <c r="A44" s="27">
        <f>IF(D44&lt;&gt;"",COUNTA($D$6:D44),"")</f>
        <v>26</v>
      </c>
      <c r="B44" s="55" t="s">
        <v>98</v>
      </c>
      <c r="C44" s="121">
        <v>70.195439739413686</v>
      </c>
      <c r="D44" s="100">
        <v>70.899470899470899</v>
      </c>
      <c r="E44" s="100">
        <v>69.864442127215852</v>
      </c>
      <c r="F44" s="100">
        <v>70.162932790224033</v>
      </c>
      <c r="G44" s="100">
        <v>70.491803278688536</v>
      </c>
      <c r="H44" s="100">
        <v>70.656565656565661</v>
      </c>
      <c r="I44" s="100">
        <v>71.78318135764944</v>
      </c>
      <c r="J44" s="100">
        <v>72.695214105793454</v>
      </c>
      <c r="K44" s="100">
        <v>73.418342324668956</v>
      </c>
      <c r="L44" s="100">
        <v>73.611111111111114</v>
      </c>
      <c r="M44" s="100">
        <v>73.818525519848777</v>
      </c>
      <c r="N44" s="100">
        <v>74.292343387471007</v>
      </c>
      <c r="O44" s="100">
        <v>73.632725655847054</v>
      </c>
      <c r="P44" s="100">
        <v>74.815458098132865</v>
      </c>
      <c r="Q44" s="100">
        <v>75.847457627118644</v>
      </c>
      <c r="R44" s="100">
        <v>77.695167286245351</v>
      </c>
      <c r="S44" s="100">
        <v>77.853152434158019</v>
      </c>
      <c r="T44" s="100">
        <v>78.507229386479096</v>
      </c>
      <c r="U44" s="100">
        <v>79.924242424242436</v>
      </c>
      <c r="V44" s="100">
        <v>80.671043034281553</v>
      </c>
      <c r="W44" s="100">
        <v>81.206171107994393</v>
      </c>
      <c r="X44" s="100">
        <v>82.787167988961713</v>
      </c>
      <c r="Y44" s="100" t="s">
        <v>0</v>
      </c>
      <c r="Z44" s="135"/>
      <c r="AA44" s="89"/>
      <c r="AB44" s="90"/>
    </row>
    <row r="45" spans="1:28" ht="11.45" customHeight="1" x14ac:dyDescent="0.2">
      <c r="A45" s="27">
        <f>IF(D45&lt;&gt;"",COUNTA($D$6:D45),"")</f>
        <v>27</v>
      </c>
      <c r="B45" s="55" t="s">
        <v>52</v>
      </c>
      <c r="C45" s="121">
        <v>76.638269986893846</v>
      </c>
      <c r="D45" s="100">
        <v>77.00636942675159</v>
      </c>
      <c r="E45" s="100">
        <v>78.227060653188175</v>
      </c>
      <c r="F45" s="100">
        <v>77.777777777777786</v>
      </c>
      <c r="G45" s="100">
        <v>75.912192227825571</v>
      </c>
      <c r="H45" s="100">
        <v>75.942706810874014</v>
      </c>
      <c r="I45" s="100">
        <v>78.497790868924895</v>
      </c>
      <c r="J45" s="100">
        <v>72.856315179606028</v>
      </c>
      <c r="K45" s="100">
        <v>69.200670765790946</v>
      </c>
      <c r="L45" s="100">
        <v>68.853347790729202</v>
      </c>
      <c r="M45" s="100">
        <v>67.49274980226734</v>
      </c>
      <c r="N45" s="100">
        <v>65.212903225806457</v>
      </c>
      <c r="O45" s="100">
        <v>65.484576147680343</v>
      </c>
      <c r="P45" s="100">
        <v>67.248908296943227</v>
      </c>
      <c r="Q45" s="100">
        <v>66.868310842252214</v>
      </c>
      <c r="R45" s="100">
        <v>66.064166290103927</v>
      </c>
      <c r="S45" s="100">
        <v>66.192170818505346</v>
      </c>
      <c r="T45" s="100">
        <v>65.465595832428903</v>
      </c>
      <c r="U45" s="100">
        <v>65.646328852119964</v>
      </c>
      <c r="V45" s="100">
        <v>65.937315198107626</v>
      </c>
      <c r="W45" s="100">
        <v>66.940883872202036</v>
      </c>
      <c r="X45" s="100">
        <v>67.968171724648414</v>
      </c>
      <c r="Y45" s="100" t="s">
        <v>0</v>
      </c>
      <c r="Z45" s="135"/>
      <c r="AA45" s="89"/>
      <c r="AB45" s="90"/>
    </row>
    <row r="46" spans="1:28" ht="22.5" customHeight="1" x14ac:dyDescent="0.2">
      <c r="A46" s="27">
        <f>IF(D46&lt;&gt;"",COUNTA($D$6:D46),"")</f>
        <v>28</v>
      </c>
      <c r="B46" s="55" t="s">
        <v>141</v>
      </c>
      <c r="C46" s="121">
        <v>61.59728122344945</v>
      </c>
      <c r="D46" s="100">
        <v>61.5</v>
      </c>
      <c r="E46" s="100">
        <v>61.320372620494133</v>
      </c>
      <c r="F46" s="100">
        <v>62.370723945902952</v>
      </c>
      <c r="G46" s="100">
        <v>61.311861743912019</v>
      </c>
      <c r="H46" s="100">
        <v>60.668480373105332</v>
      </c>
      <c r="I46" s="100">
        <v>60.676873489121682</v>
      </c>
      <c r="J46" s="100">
        <v>62.232970576380502</v>
      </c>
      <c r="K46" s="100">
        <v>62.990007686395082</v>
      </c>
      <c r="L46" s="100">
        <v>62.755291496472339</v>
      </c>
      <c r="M46" s="100">
        <v>63.403781979977751</v>
      </c>
      <c r="N46" s="100">
        <v>62.928571428571431</v>
      </c>
      <c r="O46" s="100">
        <v>63.109756097560982</v>
      </c>
      <c r="P46" s="100">
        <v>65.946843853820596</v>
      </c>
      <c r="Q46" s="100">
        <v>64.357073799548829</v>
      </c>
      <c r="R46" s="100">
        <v>65.992532669570636</v>
      </c>
      <c r="S46" s="100">
        <v>67.189421894218953</v>
      </c>
      <c r="T46" s="100">
        <v>65.510083036773423</v>
      </c>
      <c r="U46" s="100">
        <v>66.590649942987454</v>
      </c>
      <c r="V46" s="100">
        <v>67.550574084199013</v>
      </c>
      <c r="W46" s="100">
        <v>67.853430353430355</v>
      </c>
      <c r="X46" s="100">
        <v>68.421052631578945</v>
      </c>
      <c r="Y46" s="100">
        <v>66.495601173020532</v>
      </c>
      <c r="Z46" s="62"/>
      <c r="AA46" s="89"/>
      <c r="AB46" s="90"/>
    </row>
    <row r="47" spans="1:28" ht="11.45" customHeight="1" x14ac:dyDescent="0.2">
      <c r="A47" s="27" t="str">
        <f>IF(D47&lt;&gt;"",COUNTA($D$6:D47),"")</f>
        <v/>
      </c>
      <c r="B47" s="55" t="s">
        <v>45</v>
      </c>
      <c r="C47" s="121"/>
      <c r="D47" s="100"/>
      <c r="E47" s="100"/>
      <c r="F47" s="100"/>
      <c r="G47" s="100"/>
      <c r="H47" s="100"/>
      <c r="I47" s="100"/>
      <c r="J47" s="100"/>
      <c r="K47" s="100"/>
      <c r="L47" s="100"/>
      <c r="M47" s="100"/>
      <c r="N47" s="100"/>
      <c r="O47" s="100"/>
      <c r="P47" s="100"/>
      <c r="Q47" s="100"/>
      <c r="R47" s="100"/>
      <c r="S47" s="100"/>
      <c r="T47" s="100"/>
      <c r="U47" s="100"/>
      <c r="V47" s="100"/>
      <c r="W47" s="100"/>
      <c r="X47" s="100"/>
      <c r="Y47" s="100"/>
      <c r="Z47" s="135"/>
      <c r="AA47" s="89"/>
      <c r="AB47" s="90"/>
    </row>
    <row r="48" spans="1:28" ht="11.45" customHeight="1" x14ac:dyDescent="0.2">
      <c r="A48" s="27">
        <f>IF(D48&lt;&gt;"",COUNTA($D$6:D48),"")</f>
        <v>29</v>
      </c>
      <c r="B48" s="55" t="s">
        <v>53</v>
      </c>
      <c r="C48" s="121">
        <v>74.055636896046849</v>
      </c>
      <c r="D48" s="100">
        <v>73.348584501000857</v>
      </c>
      <c r="E48" s="100">
        <v>73.422296358076181</v>
      </c>
      <c r="F48" s="100">
        <v>76.371077762619379</v>
      </c>
      <c r="G48" s="100">
        <v>74.681866383881228</v>
      </c>
      <c r="H48" s="100">
        <v>74.585062240663902</v>
      </c>
      <c r="I48" s="100">
        <v>73.376792698826605</v>
      </c>
      <c r="J48" s="100">
        <v>75.464590657960827</v>
      </c>
      <c r="K48" s="100">
        <v>75.035902345619917</v>
      </c>
      <c r="L48" s="100">
        <v>77.864768683274022</v>
      </c>
      <c r="M48" s="100">
        <v>76.306954436450837</v>
      </c>
      <c r="N48" s="100">
        <v>73.945921173235561</v>
      </c>
      <c r="O48" s="100">
        <v>75.513358357253253</v>
      </c>
      <c r="P48" s="100">
        <v>76.309012875536482</v>
      </c>
      <c r="Q48" s="100">
        <v>73.697321984637739</v>
      </c>
      <c r="R48" s="100">
        <v>73.33880229696473</v>
      </c>
      <c r="S48" s="100">
        <v>72.777667788556727</v>
      </c>
      <c r="T48" s="100">
        <v>69.85163204747775</v>
      </c>
      <c r="U48" s="100">
        <v>70.938523800346886</v>
      </c>
      <c r="V48" s="100">
        <v>70.057760387553571</v>
      </c>
      <c r="W48" s="100">
        <v>70.481167777978015</v>
      </c>
      <c r="X48" s="100">
        <v>69.306575882458347</v>
      </c>
      <c r="Y48" s="100" t="s">
        <v>0</v>
      </c>
      <c r="Z48" s="135"/>
      <c r="AA48" s="89"/>
      <c r="AB48" s="90"/>
    </row>
    <row r="49" spans="1:28" ht="11.45" customHeight="1" x14ac:dyDescent="0.2">
      <c r="A49" s="27">
        <f>IF(D49&lt;&gt;"",COUNTA($D$6:D49),"")</f>
        <v>30</v>
      </c>
      <c r="B49" s="55" t="s">
        <v>54</v>
      </c>
      <c r="C49" s="121">
        <v>90.353697749196144</v>
      </c>
      <c r="D49" s="100">
        <v>92.456219128872917</v>
      </c>
      <c r="E49" s="100">
        <v>92.692648361381757</v>
      </c>
      <c r="F49" s="100">
        <v>91.578947368421055</v>
      </c>
      <c r="G49" s="100">
        <v>92.556917688266196</v>
      </c>
      <c r="H49" s="100">
        <v>98.759623609923011</v>
      </c>
      <c r="I49" s="100">
        <v>97.926775474194969</v>
      </c>
      <c r="J49" s="100">
        <v>100.4858657243816</v>
      </c>
      <c r="K49" s="100">
        <v>108.8055797733217</v>
      </c>
      <c r="L49" s="100">
        <v>109.4300083822297</v>
      </c>
      <c r="M49" s="100">
        <v>108.1632653061225</v>
      </c>
      <c r="N49" s="100">
        <v>107.4059405940594</v>
      </c>
      <c r="O49" s="100">
        <v>106.1855670103093</v>
      </c>
      <c r="P49" s="100">
        <v>105.74534161490681</v>
      </c>
      <c r="Q49" s="100">
        <v>101.09557990177559</v>
      </c>
      <c r="R49" s="100">
        <v>102.9443838604144</v>
      </c>
      <c r="S49" s="100">
        <v>100.1733102253033</v>
      </c>
      <c r="T49" s="100">
        <v>98.524974857525976</v>
      </c>
      <c r="U49" s="100">
        <v>93.150252525252526</v>
      </c>
      <c r="V49" s="100">
        <v>91.719939117199388</v>
      </c>
      <c r="W49" s="100">
        <v>90.976584808680755</v>
      </c>
      <c r="X49" s="100">
        <v>88.904299583911225</v>
      </c>
      <c r="Y49" s="100" t="s">
        <v>0</v>
      </c>
      <c r="Z49" s="135"/>
      <c r="AA49" s="89"/>
      <c r="AB49" s="90"/>
    </row>
    <row r="50" spans="1:28" ht="11.45" customHeight="1" x14ac:dyDescent="0.2">
      <c r="A50" s="27">
        <f>IF(D50&lt;&gt;"",COUNTA($D$6:D50),"")</f>
        <v>31</v>
      </c>
      <c r="B50" s="55" t="s">
        <v>97</v>
      </c>
      <c r="C50" s="121">
        <v>57.718120805369132</v>
      </c>
      <c r="D50" s="100">
        <v>57.806973218797367</v>
      </c>
      <c r="E50" s="100">
        <v>57.773418342324668</v>
      </c>
      <c r="F50" s="100">
        <v>58.66538646183389</v>
      </c>
      <c r="G50" s="100">
        <v>57.708628005657708</v>
      </c>
      <c r="H50" s="100">
        <v>56.444858073522568</v>
      </c>
      <c r="I50" s="100">
        <v>57.701593433124103</v>
      </c>
      <c r="J50" s="100">
        <v>59.767891682785297</v>
      </c>
      <c r="K50" s="100">
        <v>60.26459854014599</v>
      </c>
      <c r="L50" s="100">
        <v>59.212253829321661</v>
      </c>
      <c r="M50" s="100">
        <v>60.843373493975911</v>
      </c>
      <c r="N50" s="100">
        <v>60.792406108130422</v>
      </c>
      <c r="O50" s="100">
        <v>60.72811773818745</v>
      </c>
      <c r="P50" s="100">
        <v>64.728240212846828</v>
      </c>
      <c r="Q50" s="100">
        <v>63.592946362968412</v>
      </c>
      <c r="R50" s="100">
        <v>65.360391882435266</v>
      </c>
      <c r="S50" s="100">
        <v>67.269565217391303</v>
      </c>
      <c r="T50" s="100">
        <v>65.201705477205635</v>
      </c>
      <c r="U50" s="100">
        <v>66.687519549577729</v>
      </c>
      <c r="V50" s="100">
        <v>68.1505826112937</v>
      </c>
      <c r="W50" s="100">
        <v>68.276057938085771</v>
      </c>
      <c r="X50" s="100">
        <v>68.979020979020973</v>
      </c>
      <c r="Y50" s="100" t="s">
        <v>0</v>
      </c>
      <c r="Z50" s="135"/>
      <c r="AA50" s="89"/>
      <c r="AB50" s="90"/>
    </row>
    <row r="51" spans="1:28" ht="22.5" customHeight="1" x14ac:dyDescent="0.2">
      <c r="A51" s="27">
        <f>IF(D51&lt;&gt;"",COUNTA($D$6:D51),"")</f>
        <v>32</v>
      </c>
      <c r="B51" s="55" t="s">
        <v>142</v>
      </c>
      <c r="C51" s="121">
        <v>78.326474622770917</v>
      </c>
      <c r="D51" s="100">
        <v>78.648164726947186</v>
      </c>
      <c r="E51" s="100">
        <v>80.105401844532281</v>
      </c>
      <c r="F51" s="100">
        <v>80.812445980985316</v>
      </c>
      <c r="G51" s="100">
        <v>81.610680447889749</v>
      </c>
      <c r="H51" s="100">
        <v>83.772119119551149</v>
      </c>
      <c r="I51" s="100">
        <v>82.649006622516566</v>
      </c>
      <c r="J51" s="100">
        <v>83.208461877479067</v>
      </c>
      <c r="K51" s="100">
        <v>85.188356164383563</v>
      </c>
      <c r="L51" s="100">
        <v>85.45824847250509</v>
      </c>
      <c r="M51" s="100">
        <v>86.715269339813688</v>
      </c>
      <c r="N51" s="100">
        <v>88.435907487259897</v>
      </c>
      <c r="O51" s="100">
        <v>91.882621951219505</v>
      </c>
      <c r="P51" s="100">
        <v>91.540450683413368</v>
      </c>
      <c r="Q51" s="100">
        <v>91.555395164200647</v>
      </c>
      <c r="R51" s="100">
        <v>92.481468408048016</v>
      </c>
      <c r="S51" s="100">
        <v>94.164092001373149</v>
      </c>
      <c r="T51" s="100">
        <v>93.575233022636482</v>
      </c>
      <c r="U51" s="100">
        <v>94.208494208494216</v>
      </c>
      <c r="V51" s="100">
        <v>94.744976816074185</v>
      </c>
      <c r="W51" s="100">
        <v>95.064629847238535</v>
      </c>
      <c r="X51" s="100">
        <v>95.718831356667636</v>
      </c>
      <c r="Y51" s="100">
        <v>98.947659927997776</v>
      </c>
      <c r="Z51" s="62"/>
      <c r="AA51" s="89"/>
      <c r="AB51" s="90"/>
    </row>
    <row r="52" spans="1:28" ht="12" customHeight="1" x14ac:dyDescent="0.2">
      <c r="A52" s="27" t="str">
        <f>IF(D52&lt;&gt;"",COUNTA($D$6:D52),"")</f>
        <v/>
      </c>
      <c r="B52" s="55" t="s">
        <v>45</v>
      </c>
      <c r="C52" s="121"/>
      <c r="D52" s="100"/>
      <c r="E52" s="100"/>
      <c r="F52" s="100"/>
      <c r="G52" s="100"/>
      <c r="H52" s="100"/>
      <c r="I52" s="100"/>
      <c r="J52" s="100"/>
      <c r="K52" s="100"/>
      <c r="L52" s="100"/>
      <c r="M52" s="100"/>
      <c r="N52" s="100"/>
      <c r="O52" s="100"/>
      <c r="P52" s="100"/>
      <c r="Q52" s="100"/>
      <c r="R52" s="100"/>
      <c r="S52" s="100"/>
      <c r="T52" s="100"/>
      <c r="U52" s="100"/>
      <c r="V52" s="100"/>
      <c r="W52" s="100"/>
      <c r="X52" s="100"/>
      <c r="Y52" s="100"/>
    </row>
    <row r="53" spans="1:28" ht="22.5" customHeight="1" x14ac:dyDescent="0.2">
      <c r="A53" s="27">
        <f>IF(D53&lt;&gt;"",COUNTA($D$6:D53),"")</f>
        <v>33</v>
      </c>
      <c r="B53" s="55" t="s">
        <v>151</v>
      </c>
      <c r="C53" s="121">
        <v>78.989010989010993</v>
      </c>
      <c r="D53" s="100">
        <v>79.544477868500223</v>
      </c>
      <c r="E53" s="100">
        <v>81.097046413502113</v>
      </c>
      <c r="F53" s="100">
        <v>82.181515403830133</v>
      </c>
      <c r="G53" s="100">
        <v>83.347141673570846</v>
      </c>
      <c r="H53" s="100">
        <v>85.436491518411245</v>
      </c>
      <c r="I53" s="100">
        <v>84.038950042337007</v>
      </c>
      <c r="J53" s="100">
        <v>84.803714647530597</v>
      </c>
      <c r="K53" s="100">
        <v>86.691236691236696</v>
      </c>
      <c r="L53" s="100">
        <v>86.954828660436135</v>
      </c>
      <c r="M53" s="100">
        <v>88.258164852255049</v>
      </c>
      <c r="N53" s="100">
        <v>89.747455710516391</v>
      </c>
      <c r="O53" s="100">
        <v>93.365102639296197</v>
      </c>
      <c r="P53" s="100">
        <v>92.676857447564871</v>
      </c>
      <c r="Q53" s="100">
        <v>92.307692307692307</v>
      </c>
      <c r="R53" s="100">
        <v>93.13993174061433</v>
      </c>
      <c r="S53" s="100">
        <v>94.980053191489361</v>
      </c>
      <c r="T53" s="100">
        <v>94.295842732839191</v>
      </c>
      <c r="U53" s="100">
        <v>94.697442295695566</v>
      </c>
      <c r="V53" s="100">
        <v>95.293764988009585</v>
      </c>
      <c r="W53" s="100">
        <v>95.682013154132108</v>
      </c>
      <c r="X53" s="100">
        <v>96.221094190637345</v>
      </c>
      <c r="Y53" s="100" t="s">
        <v>0</v>
      </c>
      <c r="Z53" s="89"/>
      <c r="AA53" s="89"/>
      <c r="AB53" s="90"/>
    </row>
    <row r="54" spans="1:28" ht="12" customHeight="1" x14ac:dyDescent="0.2">
      <c r="A54" s="27">
        <f>IF(D54&lt;&gt;"",COUNTA($D$6:D54),"")</f>
        <v>34</v>
      </c>
      <c r="B54" s="55" t="s">
        <v>147</v>
      </c>
      <c r="C54" s="121">
        <v>75.350926445816967</v>
      </c>
      <c r="D54" s="100">
        <v>73.200442967884825</v>
      </c>
      <c r="E54" s="100">
        <v>73.25013564839935</v>
      </c>
      <c r="F54" s="100">
        <v>71.715039577836407</v>
      </c>
      <c r="G54" s="100">
        <v>69.491525423728817</v>
      </c>
      <c r="H54" s="100">
        <v>70.508658008658017</v>
      </c>
      <c r="I54" s="100">
        <v>69.762299613045883</v>
      </c>
      <c r="J54" s="100">
        <v>68.543046357615907</v>
      </c>
      <c r="K54" s="100">
        <v>70.216216216216225</v>
      </c>
      <c r="L54" s="100">
        <v>69.414204250907204</v>
      </c>
      <c r="M54" s="100">
        <v>71.051295073641441</v>
      </c>
      <c r="N54" s="100">
        <v>72.303206997084544</v>
      </c>
      <c r="O54" s="100">
        <v>74.705049551675316</v>
      </c>
      <c r="P54" s="100">
        <v>76.146788990825684</v>
      </c>
      <c r="Q54" s="100">
        <v>79.050155348424326</v>
      </c>
      <c r="R54" s="100">
        <v>80.206097037355093</v>
      </c>
      <c r="S54" s="100">
        <v>80.695940347970179</v>
      </c>
      <c r="T54" s="100">
        <v>81.144238517324737</v>
      </c>
      <c r="U54" s="100">
        <v>82.837263239273284</v>
      </c>
      <c r="V54" s="100">
        <v>82.337662337662337</v>
      </c>
      <c r="W54" s="100">
        <v>82.346796657381617</v>
      </c>
      <c r="X54" s="100">
        <v>83.885285080232165</v>
      </c>
      <c r="Y54" s="100" t="s">
        <v>0</v>
      </c>
    </row>
    <row r="55" spans="1:28" ht="12" customHeight="1" x14ac:dyDescent="0.2">
      <c r="R55" s="59"/>
      <c r="S55" s="59"/>
      <c r="T55" s="59"/>
    </row>
  </sheetData>
  <mergeCells count="38">
    <mergeCell ref="T1:Y1"/>
    <mergeCell ref="H5:M5"/>
    <mergeCell ref="N5:S5"/>
    <mergeCell ref="T5:Y5"/>
    <mergeCell ref="H30:M30"/>
    <mergeCell ref="N30:S30"/>
    <mergeCell ref="T30:Y30"/>
    <mergeCell ref="Y2:Y3"/>
    <mergeCell ref="V2:V3"/>
    <mergeCell ref="W2:W3"/>
    <mergeCell ref="S2:S3"/>
    <mergeCell ref="U2:U3"/>
    <mergeCell ref="T2:T3"/>
    <mergeCell ref="R2:R3"/>
    <mergeCell ref="X2:X3"/>
    <mergeCell ref="N2:N3"/>
    <mergeCell ref="C30:G30"/>
    <mergeCell ref="F2:F3"/>
    <mergeCell ref="M2:M3"/>
    <mergeCell ref="C5:G5"/>
    <mergeCell ref="K2:K3"/>
    <mergeCell ref="L2:L3"/>
    <mergeCell ref="I2:I3"/>
    <mergeCell ref="D2:D3"/>
    <mergeCell ref="E2:E3"/>
    <mergeCell ref="J2:J3"/>
    <mergeCell ref="H1:M1"/>
    <mergeCell ref="N1:S1"/>
    <mergeCell ref="A1:B1"/>
    <mergeCell ref="A2:A3"/>
    <mergeCell ref="B2:B3"/>
    <mergeCell ref="C2:C3"/>
    <mergeCell ref="H2:H3"/>
    <mergeCell ref="G2:G3"/>
    <mergeCell ref="C1:G1"/>
    <mergeCell ref="O2:O3"/>
    <mergeCell ref="Q2:Q3"/>
    <mergeCell ref="P2:P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B58"/>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x14ac:dyDescent="0.2"/>
  <cols>
    <col min="1" max="1" width="3.85546875" style="42" customWidth="1"/>
    <col min="2" max="2" width="26.7109375" style="50" customWidth="1"/>
    <col min="3" max="7" width="12.28515625" style="50" customWidth="1"/>
    <col min="8" max="11" width="10.28515625" style="50" customWidth="1"/>
    <col min="12" max="24" width="10.28515625" style="63" customWidth="1"/>
    <col min="25" max="25" width="10.28515625" style="50" customWidth="1"/>
    <col min="26" max="16384" width="11.42578125" style="50"/>
  </cols>
  <sheetData>
    <row r="1" spans="1:28" s="51" customFormat="1" ht="35.1" customHeight="1" x14ac:dyDescent="0.2">
      <c r="A1" s="205" t="s">
        <v>109</v>
      </c>
      <c r="B1" s="206"/>
      <c r="C1" s="192" t="s">
        <v>118</v>
      </c>
      <c r="D1" s="192"/>
      <c r="E1" s="192"/>
      <c r="F1" s="192"/>
      <c r="G1" s="193"/>
      <c r="H1" s="191" t="s">
        <v>118</v>
      </c>
      <c r="I1" s="192"/>
      <c r="J1" s="192"/>
      <c r="K1" s="192"/>
      <c r="L1" s="192"/>
      <c r="M1" s="193"/>
      <c r="N1" s="191" t="s">
        <v>118</v>
      </c>
      <c r="O1" s="192"/>
      <c r="P1" s="192"/>
      <c r="Q1" s="192"/>
      <c r="R1" s="192"/>
      <c r="S1" s="193"/>
      <c r="T1" s="191" t="s">
        <v>118</v>
      </c>
      <c r="U1" s="192"/>
      <c r="V1" s="192"/>
      <c r="W1" s="192"/>
      <c r="X1" s="192"/>
      <c r="Y1" s="193"/>
    </row>
    <row r="2" spans="1:28" ht="11.45" customHeight="1" x14ac:dyDescent="0.2">
      <c r="A2" s="188" t="s">
        <v>91</v>
      </c>
      <c r="B2" s="189" t="s">
        <v>56</v>
      </c>
      <c r="C2" s="189">
        <v>2000</v>
      </c>
      <c r="D2" s="189">
        <v>2001</v>
      </c>
      <c r="E2" s="189">
        <v>2002</v>
      </c>
      <c r="F2" s="189">
        <v>2003</v>
      </c>
      <c r="G2" s="190">
        <v>2004</v>
      </c>
      <c r="H2" s="188">
        <v>2005</v>
      </c>
      <c r="I2" s="189">
        <v>2006</v>
      </c>
      <c r="J2" s="189">
        <v>2007</v>
      </c>
      <c r="K2" s="189">
        <v>2008</v>
      </c>
      <c r="L2" s="189">
        <v>2009</v>
      </c>
      <c r="M2" s="190">
        <v>2010</v>
      </c>
      <c r="N2" s="188">
        <v>2011</v>
      </c>
      <c r="O2" s="189">
        <v>2012</v>
      </c>
      <c r="P2" s="189">
        <v>2013</v>
      </c>
      <c r="Q2" s="189">
        <v>2014</v>
      </c>
      <c r="R2" s="189">
        <v>2015</v>
      </c>
      <c r="S2" s="190">
        <v>2016</v>
      </c>
      <c r="T2" s="188">
        <v>2017</v>
      </c>
      <c r="U2" s="189">
        <v>2018</v>
      </c>
      <c r="V2" s="189">
        <v>2019</v>
      </c>
      <c r="W2" s="189">
        <v>2020</v>
      </c>
      <c r="X2" s="189">
        <v>2021</v>
      </c>
      <c r="Y2" s="190">
        <v>2022</v>
      </c>
    </row>
    <row r="3" spans="1:28" s="65" customFormat="1" ht="11.45" customHeight="1" x14ac:dyDescent="0.2">
      <c r="A3" s="207"/>
      <c r="B3" s="189"/>
      <c r="C3" s="189"/>
      <c r="D3" s="189"/>
      <c r="E3" s="189"/>
      <c r="F3" s="189"/>
      <c r="G3" s="190"/>
      <c r="H3" s="188"/>
      <c r="I3" s="189"/>
      <c r="J3" s="189"/>
      <c r="K3" s="189"/>
      <c r="L3" s="189"/>
      <c r="M3" s="190"/>
      <c r="N3" s="188"/>
      <c r="O3" s="189"/>
      <c r="P3" s="189"/>
      <c r="Q3" s="189"/>
      <c r="R3" s="189"/>
      <c r="S3" s="190"/>
      <c r="T3" s="188"/>
      <c r="U3" s="189"/>
      <c r="V3" s="189"/>
      <c r="W3" s="189"/>
      <c r="X3" s="189"/>
      <c r="Y3" s="190"/>
    </row>
    <row r="4" spans="1:28" s="73" customFormat="1" ht="11.45" customHeight="1" x14ac:dyDescent="0.2">
      <c r="A4" s="23">
        <v>1</v>
      </c>
      <c r="B4" s="24">
        <v>2</v>
      </c>
      <c r="C4" s="24">
        <v>3</v>
      </c>
      <c r="D4" s="24">
        <v>4</v>
      </c>
      <c r="E4" s="24">
        <v>5</v>
      </c>
      <c r="F4" s="24">
        <v>6</v>
      </c>
      <c r="G4" s="25">
        <v>7</v>
      </c>
      <c r="H4" s="26">
        <v>8</v>
      </c>
      <c r="I4" s="24">
        <v>9</v>
      </c>
      <c r="J4" s="24">
        <v>10</v>
      </c>
      <c r="K4" s="24">
        <v>11</v>
      </c>
      <c r="L4" s="24">
        <v>12</v>
      </c>
      <c r="M4" s="25">
        <v>13</v>
      </c>
      <c r="N4" s="26">
        <v>14</v>
      </c>
      <c r="O4" s="24">
        <v>15</v>
      </c>
      <c r="P4" s="24">
        <v>16</v>
      </c>
      <c r="Q4" s="24">
        <v>17</v>
      </c>
      <c r="R4" s="24">
        <v>18</v>
      </c>
      <c r="S4" s="25">
        <v>19</v>
      </c>
      <c r="T4" s="26">
        <v>20</v>
      </c>
      <c r="U4" s="24">
        <v>21</v>
      </c>
      <c r="V4" s="24">
        <v>22</v>
      </c>
      <c r="W4" s="24">
        <v>23</v>
      </c>
      <c r="X4" s="24">
        <v>24</v>
      </c>
      <c r="Y4" s="25">
        <v>25</v>
      </c>
    </row>
    <row r="5" spans="1:28" ht="20.100000000000001" customHeight="1" x14ac:dyDescent="0.2">
      <c r="B5" s="52"/>
      <c r="C5" s="203" t="s">
        <v>123</v>
      </c>
      <c r="D5" s="204"/>
      <c r="E5" s="204"/>
      <c r="F5" s="204"/>
      <c r="G5" s="204"/>
      <c r="H5" s="204" t="s">
        <v>123</v>
      </c>
      <c r="I5" s="204"/>
      <c r="J5" s="204"/>
      <c r="K5" s="204"/>
      <c r="L5" s="204"/>
      <c r="M5" s="204"/>
      <c r="N5" s="204" t="s">
        <v>123</v>
      </c>
      <c r="O5" s="204"/>
      <c r="P5" s="204"/>
      <c r="Q5" s="204"/>
      <c r="R5" s="204"/>
      <c r="S5" s="204"/>
      <c r="T5" s="204" t="s">
        <v>123</v>
      </c>
      <c r="U5" s="204"/>
      <c r="V5" s="204"/>
      <c r="W5" s="204"/>
      <c r="X5" s="204"/>
      <c r="Y5" s="204"/>
    </row>
    <row r="6" spans="1:28" ht="11.45" customHeight="1" x14ac:dyDescent="0.2">
      <c r="A6" s="27">
        <f>IF(D6&lt;&gt;"",COUNTA($D6:D$6),"")</f>
        <v>1</v>
      </c>
      <c r="B6" s="66" t="s">
        <v>57</v>
      </c>
      <c r="C6" s="95">
        <v>24.82</v>
      </c>
      <c r="D6" s="86">
        <v>25.42</v>
      </c>
      <c r="E6" s="86">
        <v>25.82</v>
      </c>
      <c r="F6" s="86">
        <v>26.42</v>
      </c>
      <c r="G6" s="86">
        <v>26.52</v>
      </c>
      <c r="H6" s="86">
        <v>26.82</v>
      </c>
      <c r="I6" s="86">
        <v>26.89</v>
      </c>
      <c r="J6" s="86">
        <v>27.07</v>
      </c>
      <c r="K6" s="86">
        <v>27.42</v>
      </c>
      <c r="L6" s="86">
        <v>28.58</v>
      </c>
      <c r="M6" s="86">
        <v>28.89</v>
      </c>
      <c r="N6" s="86">
        <v>29.66</v>
      </c>
      <c r="O6" s="86">
        <v>30.84</v>
      </c>
      <c r="P6" s="86">
        <v>31.46</v>
      </c>
      <c r="Q6" s="86">
        <v>32.11</v>
      </c>
      <c r="R6" s="86">
        <v>32.93</v>
      </c>
      <c r="S6" s="86">
        <v>33.76</v>
      </c>
      <c r="T6" s="86">
        <v>34.74</v>
      </c>
      <c r="U6" s="86">
        <v>35.49</v>
      </c>
      <c r="V6" s="86">
        <v>36.770000000000003</v>
      </c>
      <c r="W6" s="86">
        <v>38.18</v>
      </c>
      <c r="X6" s="86">
        <v>38.630000000000003</v>
      </c>
      <c r="Y6" s="86">
        <v>39.33</v>
      </c>
      <c r="Z6" s="131"/>
      <c r="AA6" s="131"/>
    </row>
    <row r="7" spans="1:28" ht="11.45" customHeight="1" x14ac:dyDescent="0.2">
      <c r="A7" s="27">
        <f>IF(D7&lt;&gt;"",COUNTA($D$6:D7),"")</f>
        <v>2</v>
      </c>
      <c r="B7" s="66" t="s">
        <v>58</v>
      </c>
      <c r="C7" s="95">
        <v>24.3</v>
      </c>
      <c r="D7" s="86">
        <v>24.87</v>
      </c>
      <c r="E7" s="86">
        <v>25.3</v>
      </c>
      <c r="F7" s="86">
        <v>25.84</v>
      </c>
      <c r="G7" s="86">
        <v>25.95</v>
      </c>
      <c r="H7" s="86">
        <v>26.27</v>
      </c>
      <c r="I7" s="86">
        <v>26.11</v>
      </c>
      <c r="J7" s="86">
        <v>26.4</v>
      </c>
      <c r="K7" s="86">
        <v>27.02</v>
      </c>
      <c r="L7" s="86">
        <v>27.9</v>
      </c>
      <c r="M7" s="86">
        <v>28.2</v>
      </c>
      <c r="N7" s="86">
        <v>29.06</v>
      </c>
      <c r="O7" s="86">
        <v>30.2</v>
      </c>
      <c r="P7" s="86">
        <v>30.92</v>
      </c>
      <c r="Q7" s="86">
        <v>31.58</v>
      </c>
      <c r="R7" s="86">
        <v>32.36</v>
      </c>
      <c r="S7" s="86">
        <v>33.35</v>
      </c>
      <c r="T7" s="86">
        <v>34.32</v>
      </c>
      <c r="U7" s="86">
        <v>35.090000000000003</v>
      </c>
      <c r="V7" s="86">
        <v>36.46</v>
      </c>
      <c r="W7" s="86">
        <v>37.71</v>
      </c>
      <c r="X7" s="86">
        <v>38.28</v>
      </c>
      <c r="Y7" s="86">
        <v>40.159999999999997</v>
      </c>
      <c r="Z7" s="131"/>
      <c r="AA7" s="131"/>
    </row>
    <row r="8" spans="1:28" ht="11.45" customHeight="1" x14ac:dyDescent="0.2">
      <c r="A8" s="27">
        <f>IF(D8&lt;&gt;"",COUNTA($D$6:D8),"")</f>
        <v>3</v>
      </c>
      <c r="B8" s="66" t="s">
        <v>59</v>
      </c>
      <c r="C8" s="95">
        <v>22.32</v>
      </c>
      <c r="D8" s="86">
        <v>22.44</v>
      </c>
      <c r="E8" s="86">
        <v>23.03</v>
      </c>
      <c r="F8" s="86">
        <v>23.46</v>
      </c>
      <c r="G8" s="86">
        <v>23.66</v>
      </c>
      <c r="H8" s="86">
        <v>23.88</v>
      </c>
      <c r="I8" s="86">
        <v>23.4</v>
      </c>
      <c r="J8" s="86">
        <v>23.51</v>
      </c>
      <c r="K8" s="86">
        <v>24.43</v>
      </c>
      <c r="L8" s="86">
        <v>25.27</v>
      </c>
      <c r="M8" s="86">
        <v>25.61</v>
      </c>
      <c r="N8" s="86">
        <v>26.35</v>
      </c>
      <c r="O8" s="86">
        <v>27.04</v>
      </c>
      <c r="P8" s="86">
        <v>27.73</v>
      </c>
      <c r="Q8" s="86">
        <v>28.67</v>
      </c>
      <c r="R8" s="86">
        <v>29.76</v>
      </c>
      <c r="S8" s="86">
        <v>30.57</v>
      </c>
      <c r="T8" s="86">
        <v>31.84</v>
      </c>
      <c r="U8" s="86">
        <v>33.200000000000003</v>
      </c>
      <c r="V8" s="86">
        <v>35.07</v>
      </c>
      <c r="W8" s="86">
        <v>37.44</v>
      </c>
      <c r="X8" s="86">
        <v>38.75</v>
      </c>
      <c r="Y8" s="86">
        <v>41.47</v>
      </c>
      <c r="Z8" s="131"/>
      <c r="AA8" s="131"/>
    </row>
    <row r="9" spans="1:28" ht="11.45" customHeight="1" x14ac:dyDescent="0.2">
      <c r="A9" s="27">
        <f>IF(D9&lt;&gt;"",COUNTA($D$6:D9),"")</f>
        <v>4</v>
      </c>
      <c r="B9" s="66" t="s">
        <v>60</v>
      </c>
      <c r="C9" s="95">
        <v>16.510000000000002</v>
      </c>
      <c r="D9" s="86">
        <v>17.07</v>
      </c>
      <c r="E9" s="86">
        <v>17.48</v>
      </c>
      <c r="F9" s="86">
        <v>17.79</v>
      </c>
      <c r="G9" s="86">
        <v>17.84</v>
      </c>
      <c r="H9" s="86">
        <v>18.260000000000002</v>
      </c>
      <c r="I9" s="86">
        <v>18.059999999999999</v>
      </c>
      <c r="J9" s="86">
        <v>18.34</v>
      </c>
      <c r="K9" s="86">
        <v>19.18</v>
      </c>
      <c r="L9" s="86">
        <v>19.93</v>
      </c>
      <c r="M9" s="86">
        <v>20.190000000000001</v>
      </c>
      <c r="N9" s="86">
        <v>20.93</v>
      </c>
      <c r="O9" s="86">
        <v>21.68</v>
      </c>
      <c r="P9" s="86">
        <v>22.62</v>
      </c>
      <c r="Q9" s="86">
        <v>23.06</v>
      </c>
      <c r="R9" s="86">
        <v>23.94</v>
      </c>
      <c r="S9" s="86">
        <v>24.76</v>
      </c>
      <c r="T9" s="86">
        <v>25.57</v>
      </c>
      <c r="U9" s="86">
        <v>26.71</v>
      </c>
      <c r="V9" s="86">
        <v>27.88</v>
      </c>
      <c r="W9" s="86">
        <v>29.3</v>
      </c>
      <c r="X9" s="86">
        <v>30.05</v>
      </c>
      <c r="Y9" s="86">
        <v>32.56</v>
      </c>
      <c r="Z9" s="131"/>
      <c r="AA9" s="131"/>
    </row>
    <row r="10" spans="1:28" ht="11.45" customHeight="1" x14ac:dyDescent="0.2">
      <c r="A10" s="27">
        <f>IF(D10&lt;&gt;"",COUNTA($D$6:D10),"")</f>
        <v>5</v>
      </c>
      <c r="B10" s="66" t="s">
        <v>61</v>
      </c>
      <c r="C10" s="95">
        <v>23.69</v>
      </c>
      <c r="D10" s="86">
        <v>24.27</v>
      </c>
      <c r="E10" s="86">
        <v>24.52</v>
      </c>
      <c r="F10" s="86">
        <v>25.44</v>
      </c>
      <c r="G10" s="86">
        <v>25.54</v>
      </c>
      <c r="H10" s="86">
        <v>26.02</v>
      </c>
      <c r="I10" s="86">
        <v>25.94</v>
      </c>
      <c r="J10" s="86">
        <v>26</v>
      </c>
      <c r="K10" s="86">
        <v>26.85</v>
      </c>
      <c r="L10" s="86">
        <v>27.84</v>
      </c>
      <c r="M10" s="86">
        <v>27.92</v>
      </c>
      <c r="N10" s="86">
        <v>28.53</v>
      </c>
      <c r="O10" s="86">
        <v>29.41</v>
      </c>
      <c r="P10" s="86">
        <v>30.64</v>
      </c>
      <c r="Q10" s="86">
        <v>31.45</v>
      </c>
      <c r="R10" s="86">
        <v>31.81</v>
      </c>
      <c r="S10" s="86">
        <v>32.700000000000003</v>
      </c>
      <c r="T10" s="86">
        <v>33.64</v>
      </c>
      <c r="U10" s="86">
        <v>34.69</v>
      </c>
      <c r="V10" s="86">
        <v>35.520000000000003</v>
      </c>
      <c r="W10" s="86">
        <v>36.5</v>
      </c>
      <c r="X10" s="86">
        <v>36.869999999999997</v>
      </c>
      <c r="Y10" s="86">
        <v>37.770000000000003</v>
      </c>
      <c r="Z10" s="131"/>
      <c r="AA10" s="131"/>
    </row>
    <row r="11" spans="1:28" ht="11.45" customHeight="1" x14ac:dyDescent="0.2">
      <c r="A11" s="27">
        <f>IF(D11&lt;&gt;"",COUNTA($D$6:D11),"")</f>
        <v>6</v>
      </c>
      <c r="B11" s="66" t="s">
        <v>62</v>
      </c>
      <c r="C11" s="95">
        <v>26.48</v>
      </c>
      <c r="D11" s="86">
        <v>27.13</v>
      </c>
      <c r="E11" s="86">
        <v>27.52</v>
      </c>
      <c r="F11" s="86">
        <v>27.98</v>
      </c>
      <c r="G11" s="86">
        <v>28.08</v>
      </c>
      <c r="H11" s="86">
        <v>28.45</v>
      </c>
      <c r="I11" s="86">
        <v>28.17</v>
      </c>
      <c r="J11" s="86">
        <v>28.4</v>
      </c>
      <c r="K11" s="86">
        <v>29.27</v>
      </c>
      <c r="L11" s="86">
        <v>30.27</v>
      </c>
      <c r="M11" s="86">
        <v>30.16</v>
      </c>
      <c r="N11" s="86">
        <v>30.89</v>
      </c>
      <c r="O11" s="86">
        <v>32.04</v>
      </c>
      <c r="P11" s="86">
        <v>33.24</v>
      </c>
      <c r="Q11" s="86">
        <v>33.96</v>
      </c>
      <c r="R11" s="86">
        <v>34.840000000000003</v>
      </c>
      <c r="S11" s="86">
        <v>35.520000000000003</v>
      </c>
      <c r="T11" s="86">
        <v>36.32</v>
      </c>
      <c r="U11" s="86">
        <v>37.71</v>
      </c>
      <c r="V11" s="86">
        <v>39.25</v>
      </c>
      <c r="W11" s="86">
        <v>40.880000000000003</v>
      </c>
      <c r="X11" s="86">
        <v>41.24</v>
      </c>
      <c r="Y11" s="86">
        <v>43.38</v>
      </c>
      <c r="Z11" s="131"/>
      <c r="AA11" s="131"/>
    </row>
    <row r="12" spans="1:28" ht="11.45" customHeight="1" x14ac:dyDescent="0.2">
      <c r="A12" s="27">
        <f>IF(D12&lt;&gt;"",COUNTA($D$6:D12),"")</f>
        <v>7</v>
      </c>
      <c r="B12" s="66" t="s">
        <v>63</v>
      </c>
      <c r="C12" s="95">
        <v>25.49</v>
      </c>
      <c r="D12" s="86">
        <v>26.15</v>
      </c>
      <c r="E12" s="86">
        <v>26.69</v>
      </c>
      <c r="F12" s="86">
        <v>27.51</v>
      </c>
      <c r="G12" s="86">
        <v>27.43</v>
      </c>
      <c r="H12" s="86">
        <v>27.74</v>
      </c>
      <c r="I12" s="86">
        <v>27.76</v>
      </c>
      <c r="J12" s="86">
        <v>28.28</v>
      </c>
      <c r="K12" s="86">
        <v>29.35</v>
      </c>
      <c r="L12" s="86">
        <v>30.1</v>
      </c>
      <c r="M12" s="86">
        <v>30.12</v>
      </c>
      <c r="N12" s="86">
        <v>30.82</v>
      </c>
      <c r="O12" s="86">
        <v>31.84</v>
      </c>
      <c r="P12" s="86">
        <v>32.630000000000003</v>
      </c>
      <c r="Q12" s="86">
        <v>33.31</v>
      </c>
      <c r="R12" s="86">
        <v>34.049999999999997</v>
      </c>
      <c r="S12" s="86">
        <v>34.56</v>
      </c>
      <c r="T12" s="86">
        <v>35.520000000000003</v>
      </c>
      <c r="U12" s="86">
        <v>36.67</v>
      </c>
      <c r="V12" s="86">
        <v>38.03</v>
      </c>
      <c r="W12" s="86">
        <v>39.44</v>
      </c>
      <c r="X12" s="86">
        <v>39.97</v>
      </c>
      <c r="Y12" s="86">
        <v>41.05</v>
      </c>
      <c r="Z12" s="131"/>
      <c r="AA12" s="131"/>
    </row>
    <row r="13" spans="1:28" ht="11.45" customHeight="1" x14ac:dyDescent="0.2">
      <c r="A13" s="27">
        <f>IF(D13&lt;&gt;"",COUNTA($D$6:D13),"")</f>
        <v>8</v>
      </c>
      <c r="B13" s="68" t="s">
        <v>64</v>
      </c>
      <c r="C13" s="97">
        <v>15.43</v>
      </c>
      <c r="D13" s="84">
        <v>15.92</v>
      </c>
      <c r="E13" s="84">
        <v>16.329999999999998</v>
      </c>
      <c r="F13" s="84">
        <v>16.8</v>
      </c>
      <c r="G13" s="84">
        <v>16.88</v>
      </c>
      <c r="H13" s="84">
        <v>17.23</v>
      </c>
      <c r="I13" s="84">
        <v>16.89</v>
      </c>
      <c r="J13" s="84">
        <v>17.14</v>
      </c>
      <c r="K13" s="84">
        <v>17.91</v>
      </c>
      <c r="L13" s="84">
        <v>18.690000000000001</v>
      </c>
      <c r="M13" s="84">
        <v>18.97</v>
      </c>
      <c r="N13" s="84">
        <v>19.649999999999999</v>
      </c>
      <c r="O13" s="84">
        <v>20.65</v>
      </c>
      <c r="P13" s="84">
        <v>21.41</v>
      </c>
      <c r="Q13" s="84">
        <v>22</v>
      </c>
      <c r="R13" s="84">
        <v>22.86</v>
      </c>
      <c r="S13" s="84">
        <v>23.75</v>
      </c>
      <c r="T13" s="84">
        <v>24.41</v>
      </c>
      <c r="U13" s="84">
        <v>25.53</v>
      </c>
      <c r="V13" s="84">
        <v>26.82</v>
      </c>
      <c r="W13" s="84">
        <v>28.14</v>
      </c>
      <c r="X13" s="84">
        <v>28.93</v>
      </c>
      <c r="Y13" s="84">
        <v>31.11</v>
      </c>
      <c r="Z13" s="131"/>
      <c r="AA13" s="131"/>
    </row>
    <row r="14" spans="1:28" ht="11.45" customHeight="1" x14ac:dyDescent="0.2">
      <c r="A14" s="27">
        <f>IF(D14&lt;&gt;"",COUNTA($D$6:D14),"")</f>
        <v>9</v>
      </c>
      <c r="B14" s="66" t="s">
        <v>65</v>
      </c>
      <c r="C14" s="95">
        <v>22.02</v>
      </c>
      <c r="D14" s="86">
        <v>22.39</v>
      </c>
      <c r="E14" s="86">
        <v>22.64</v>
      </c>
      <c r="F14" s="86">
        <v>23.17</v>
      </c>
      <c r="G14" s="86">
        <v>23.12</v>
      </c>
      <c r="H14" s="86">
        <v>23.12</v>
      </c>
      <c r="I14" s="86">
        <v>23.16</v>
      </c>
      <c r="J14" s="86">
        <v>23.15</v>
      </c>
      <c r="K14" s="86">
        <v>23.64</v>
      </c>
      <c r="L14" s="86">
        <v>24.56</v>
      </c>
      <c r="M14" s="86">
        <v>24.62</v>
      </c>
      <c r="N14" s="86">
        <v>25.33</v>
      </c>
      <c r="O14" s="86">
        <v>26.25</v>
      </c>
      <c r="P14" s="86">
        <v>26.9</v>
      </c>
      <c r="Q14" s="86">
        <v>27.66</v>
      </c>
      <c r="R14" s="86">
        <v>28.3</v>
      </c>
      <c r="S14" s="86">
        <v>28.83</v>
      </c>
      <c r="T14" s="86">
        <v>29.6</v>
      </c>
      <c r="U14" s="86">
        <v>30.84</v>
      </c>
      <c r="V14" s="86">
        <v>32.03</v>
      </c>
      <c r="W14" s="86">
        <v>33.270000000000003</v>
      </c>
      <c r="X14" s="86">
        <v>33.51</v>
      </c>
      <c r="Y14" s="86">
        <v>34.49</v>
      </c>
      <c r="Z14" s="131"/>
      <c r="AA14" s="131"/>
      <c r="AB14" s="131"/>
    </row>
    <row r="15" spans="1:28" ht="11.45" customHeight="1" x14ac:dyDescent="0.2">
      <c r="A15" s="27">
        <f>IF(D15&lt;&gt;"",COUNTA($D$6:D15),"")</f>
        <v>10</v>
      </c>
      <c r="B15" s="66" t="s">
        <v>66</v>
      </c>
      <c r="C15" s="95">
        <v>24.16</v>
      </c>
      <c r="D15" s="86">
        <v>24.49</v>
      </c>
      <c r="E15" s="86">
        <v>24.86</v>
      </c>
      <c r="F15" s="86">
        <v>25.19</v>
      </c>
      <c r="G15" s="86">
        <v>25.35</v>
      </c>
      <c r="H15" s="86">
        <v>25.52</v>
      </c>
      <c r="I15" s="86">
        <v>25.08</v>
      </c>
      <c r="J15" s="86">
        <v>25.16</v>
      </c>
      <c r="K15" s="86">
        <v>25.76</v>
      </c>
      <c r="L15" s="86">
        <v>26.85</v>
      </c>
      <c r="M15" s="86">
        <v>27</v>
      </c>
      <c r="N15" s="86">
        <v>27.66</v>
      </c>
      <c r="O15" s="86">
        <v>28.81</v>
      </c>
      <c r="P15" s="86">
        <v>29.41</v>
      </c>
      <c r="Q15" s="86">
        <v>30.13</v>
      </c>
      <c r="R15" s="86">
        <v>30.7</v>
      </c>
      <c r="S15" s="86">
        <v>31.35</v>
      </c>
      <c r="T15" s="86">
        <v>32.11</v>
      </c>
      <c r="U15" s="86">
        <v>33.270000000000003</v>
      </c>
      <c r="V15" s="86">
        <v>34.4</v>
      </c>
      <c r="W15" s="86">
        <v>35.49</v>
      </c>
      <c r="X15" s="86">
        <v>35.950000000000003</v>
      </c>
      <c r="Y15" s="86">
        <v>37.17</v>
      </c>
      <c r="Z15" s="131"/>
      <c r="AA15" s="131"/>
      <c r="AB15" s="131"/>
    </row>
    <row r="16" spans="1:28" ht="11.45" customHeight="1" x14ac:dyDescent="0.2">
      <c r="A16" s="27">
        <f>IF(D16&lt;&gt;"",COUNTA($D$6:D16),"")</f>
        <v>11</v>
      </c>
      <c r="B16" s="66" t="s">
        <v>67</v>
      </c>
      <c r="C16" s="95">
        <v>23.01</v>
      </c>
      <c r="D16" s="86">
        <v>23.52</v>
      </c>
      <c r="E16" s="86">
        <v>23.71</v>
      </c>
      <c r="F16" s="86">
        <v>24.1</v>
      </c>
      <c r="G16" s="86">
        <v>24.2</v>
      </c>
      <c r="H16" s="86">
        <v>24.27</v>
      </c>
      <c r="I16" s="86">
        <v>24.06</v>
      </c>
      <c r="J16" s="86">
        <v>24.19</v>
      </c>
      <c r="K16" s="86">
        <v>24.49</v>
      </c>
      <c r="L16" s="86">
        <v>25.57</v>
      </c>
      <c r="M16" s="86">
        <v>25.61</v>
      </c>
      <c r="N16" s="86">
        <v>26.11</v>
      </c>
      <c r="O16" s="86">
        <v>27.06</v>
      </c>
      <c r="P16" s="86">
        <v>28.07</v>
      </c>
      <c r="Q16" s="86">
        <v>28.39</v>
      </c>
      <c r="R16" s="86">
        <v>29.1</v>
      </c>
      <c r="S16" s="86">
        <v>29.73</v>
      </c>
      <c r="T16" s="86">
        <v>30.48</v>
      </c>
      <c r="U16" s="86">
        <v>31.32</v>
      </c>
      <c r="V16" s="86">
        <v>32.56</v>
      </c>
      <c r="W16" s="86">
        <v>33.799999999999997</v>
      </c>
      <c r="X16" s="86">
        <v>34.29</v>
      </c>
      <c r="Y16" s="86">
        <v>35.590000000000003</v>
      </c>
      <c r="Z16" s="131"/>
      <c r="AA16" s="131"/>
      <c r="AB16" s="131"/>
    </row>
    <row r="17" spans="1:28" ht="11.45" customHeight="1" x14ac:dyDescent="0.2">
      <c r="A17" s="27">
        <f>IF(D17&lt;&gt;"",COUNTA($D$6:D17),"")</f>
        <v>12</v>
      </c>
      <c r="B17" s="66" t="s">
        <v>68</v>
      </c>
      <c r="C17" s="95">
        <v>22.89</v>
      </c>
      <c r="D17" s="86">
        <v>23.76</v>
      </c>
      <c r="E17" s="86">
        <v>23.69</v>
      </c>
      <c r="F17" s="86">
        <v>24.01</v>
      </c>
      <c r="G17" s="86">
        <v>24.25</v>
      </c>
      <c r="H17" s="86">
        <v>24.47</v>
      </c>
      <c r="I17" s="86">
        <v>24.28</v>
      </c>
      <c r="J17" s="86">
        <v>24.51</v>
      </c>
      <c r="K17" s="86">
        <v>24.53</v>
      </c>
      <c r="L17" s="86">
        <v>25.34</v>
      </c>
      <c r="M17" s="86">
        <v>25.64</v>
      </c>
      <c r="N17" s="86">
        <v>26.28</v>
      </c>
      <c r="O17" s="86">
        <v>27.04</v>
      </c>
      <c r="P17" s="86">
        <v>27.98</v>
      </c>
      <c r="Q17" s="86">
        <v>28.31</v>
      </c>
      <c r="R17" s="86">
        <v>28.65</v>
      </c>
      <c r="S17" s="86">
        <v>29.34</v>
      </c>
      <c r="T17" s="86">
        <v>30.09</v>
      </c>
      <c r="U17" s="86">
        <v>31.25</v>
      </c>
      <c r="V17" s="86">
        <v>32.08</v>
      </c>
      <c r="W17" s="86">
        <v>33.119999999999997</v>
      </c>
      <c r="X17" s="86">
        <v>33.369999999999997</v>
      </c>
      <c r="Y17" s="86">
        <v>34.49</v>
      </c>
      <c r="Z17" s="131"/>
      <c r="AA17" s="131"/>
      <c r="AB17" s="131"/>
    </row>
    <row r="18" spans="1:28" ht="11.45" customHeight="1" x14ac:dyDescent="0.2">
      <c r="A18" s="27">
        <f>IF(D18&lt;&gt;"",COUNTA($D$6:D18),"")</f>
        <v>13</v>
      </c>
      <c r="B18" s="66" t="s">
        <v>69</v>
      </c>
      <c r="C18" s="95">
        <v>16.13</v>
      </c>
      <c r="D18" s="86">
        <v>16.739999999999998</v>
      </c>
      <c r="E18" s="86">
        <v>17.16</v>
      </c>
      <c r="F18" s="86">
        <v>17.59</v>
      </c>
      <c r="G18" s="86">
        <v>17.690000000000001</v>
      </c>
      <c r="H18" s="86">
        <v>17.96</v>
      </c>
      <c r="I18" s="86">
        <v>17.84</v>
      </c>
      <c r="J18" s="86">
        <v>18.09</v>
      </c>
      <c r="K18" s="86">
        <v>19</v>
      </c>
      <c r="L18" s="86">
        <v>19.93</v>
      </c>
      <c r="M18" s="86">
        <v>20.2</v>
      </c>
      <c r="N18" s="86">
        <v>20.7</v>
      </c>
      <c r="O18" s="86">
        <v>21.7</v>
      </c>
      <c r="P18" s="86">
        <v>22.5</v>
      </c>
      <c r="Q18" s="86">
        <v>23.06</v>
      </c>
      <c r="R18" s="86">
        <v>24.08</v>
      </c>
      <c r="S18" s="86">
        <v>24.97</v>
      </c>
      <c r="T18" s="86">
        <v>25.73</v>
      </c>
      <c r="U18" s="86">
        <v>26.95</v>
      </c>
      <c r="V18" s="86">
        <v>28.27</v>
      </c>
      <c r="W18" s="86">
        <v>29.69</v>
      </c>
      <c r="X18" s="86">
        <v>30.39</v>
      </c>
      <c r="Y18" s="86">
        <v>32.74</v>
      </c>
    </row>
    <row r="19" spans="1:28" ht="11.45" customHeight="1" x14ac:dyDescent="0.2">
      <c r="A19" s="27">
        <f>IF(D19&lt;&gt;"",COUNTA($D$6:D19),"")</f>
        <v>14</v>
      </c>
      <c r="B19" s="66" t="s">
        <v>70</v>
      </c>
      <c r="C19" s="95">
        <v>15.33</v>
      </c>
      <c r="D19" s="86">
        <v>15.73</v>
      </c>
      <c r="E19" s="86">
        <v>16.170000000000002</v>
      </c>
      <c r="F19" s="86">
        <v>16.61</v>
      </c>
      <c r="G19" s="86">
        <v>16.73</v>
      </c>
      <c r="H19" s="86">
        <v>17.059999999999999</v>
      </c>
      <c r="I19" s="86">
        <v>16.86</v>
      </c>
      <c r="J19" s="86">
        <v>16.91</v>
      </c>
      <c r="K19" s="86">
        <v>17.829999999999998</v>
      </c>
      <c r="L19" s="86">
        <v>18.89</v>
      </c>
      <c r="M19" s="86">
        <v>19.18</v>
      </c>
      <c r="N19" s="86">
        <v>19.78</v>
      </c>
      <c r="O19" s="86">
        <v>20.83</v>
      </c>
      <c r="P19" s="86">
        <v>21.48</v>
      </c>
      <c r="Q19" s="86">
        <v>22.24</v>
      </c>
      <c r="R19" s="86">
        <v>23.02</v>
      </c>
      <c r="S19" s="86">
        <v>23.85</v>
      </c>
      <c r="T19" s="86">
        <v>24.65</v>
      </c>
      <c r="U19" s="86">
        <v>25.64</v>
      </c>
      <c r="V19" s="86">
        <v>26.72</v>
      </c>
      <c r="W19" s="86">
        <v>28.17</v>
      </c>
      <c r="X19" s="86">
        <v>28.87</v>
      </c>
      <c r="Y19" s="86">
        <v>31.4</v>
      </c>
    </row>
    <row r="20" spans="1:28" ht="11.45" customHeight="1" x14ac:dyDescent="0.2">
      <c r="A20" s="27">
        <f>IF(D20&lt;&gt;"",COUNTA($D$6:D20),"")</f>
        <v>15</v>
      </c>
      <c r="B20" s="66" t="s">
        <v>71</v>
      </c>
      <c r="C20" s="95">
        <v>21.27</v>
      </c>
      <c r="D20" s="86">
        <v>21.75</v>
      </c>
      <c r="E20" s="86">
        <v>22.12</v>
      </c>
      <c r="F20" s="86">
        <v>22.58</v>
      </c>
      <c r="G20" s="86">
        <v>22.48</v>
      </c>
      <c r="H20" s="86">
        <v>22.55</v>
      </c>
      <c r="I20" s="86">
        <v>22.02</v>
      </c>
      <c r="J20" s="86">
        <v>22.22</v>
      </c>
      <c r="K20" s="86">
        <v>22.66</v>
      </c>
      <c r="L20" s="86">
        <v>23.52</v>
      </c>
      <c r="M20" s="86">
        <v>23.53</v>
      </c>
      <c r="N20" s="86">
        <v>24.05</v>
      </c>
      <c r="O20" s="86">
        <v>24.83</v>
      </c>
      <c r="P20" s="86">
        <v>25.54</v>
      </c>
      <c r="Q20" s="86">
        <v>25.89</v>
      </c>
      <c r="R20" s="86">
        <v>26.56</v>
      </c>
      <c r="S20" s="86">
        <v>27.05</v>
      </c>
      <c r="T20" s="86">
        <v>27.77</v>
      </c>
      <c r="U20" s="86">
        <v>28.95</v>
      </c>
      <c r="V20" s="86">
        <v>30.01</v>
      </c>
      <c r="W20" s="86">
        <v>31.18</v>
      </c>
      <c r="X20" s="86">
        <v>31.61</v>
      </c>
      <c r="Y20" s="86">
        <v>33.18</v>
      </c>
    </row>
    <row r="21" spans="1:28" ht="11.45" customHeight="1" x14ac:dyDescent="0.2">
      <c r="A21" s="27">
        <f>IF(D21&lt;&gt;"",COUNTA($D$6:D21),"")</f>
        <v>16</v>
      </c>
      <c r="B21" s="66" t="s">
        <v>72</v>
      </c>
      <c r="C21" s="95">
        <v>15.44</v>
      </c>
      <c r="D21" s="86">
        <v>16.010000000000002</v>
      </c>
      <c r="E21" s="86">
        <v>16.5</v>
      </c>
      <c r="F21" s="86">
        <v>16.97</v>
      </c>
      <c r="G21" s="86">
        <v>17.079999999999998</v>
      </c>
      <c r="H21" s="86">
        <v>17.39</v>
      </c>
      <c r="I21" s="86">
        <v>17.25</v>
      </c>
      <c r="J21" s="86">
        <v>17.48</v>
      </c>
      <c r="K21" s="86">
        <v>18.29</v>
      </c>
      <c r="L21" s="86">
        <v>19.11</v>
      </c>
      <c r="M21" s="86">
        <v>19.23</v>
      </c>
      <c r="N21" s="86">
        <v>19.739999999999998</v>
      </c>
      <c r="O21" s="86">
        <v>20.81</v>
      </c>
      <c r="P21" s="86">
        <v>21.62</v>
      </c>
      <c r="Q21" s="86">
        <v>22.35</v>
      </c>
      <c r="R21" s="86">
        <v>23.09</v>
      </c>
      <c r="S21" s="86">
        <v>23.93</v>
      </c>
      <c r="T21" s="86">
        <v>24.83</v>
      </c>
      <c r="U21" s="86">
        <v>25.98</v>
      </c>
      <c r="V21" s="86">
        <v>27.17</v>
      </c>
      <c r="W21" s="86">
        <v>28.26</v>
      </c>
      <c r="X21" s="86">
        <v>29.03</v>
      </c>
      <c r="Y21" s="86">
        <v>31.47</v>
      </c>
    </row>
    <row r="22" spans="1:28" ht="11.45" customHeight="1" x14ac:dyDescent="0.2">
      <c r="A22" s="27">
        <f>IF(D22&lt;&gt;"",COUNTA($D$6:D22),"")</f>
        <v>17</v>
      </c>
      <c r="B22" s="66" t="s">
        <v>73</v>
      </c>
      <c r="C22" s="95">
        <v>22.63</v>
      </c>
      <c r="D22" s="86">
        <v>23.16</v>
      </c>
      <c r="E22" s="86">
        <v>23.57</v>
      </c>
      <c r="F22" s="86">
        <v>24.08</v>
      </c>
      <c r="G22" s="86">
        <v>24.16</v>
      </c>
      <c r="H22" s="86">
        <v>24.42</v>
      </c>
      <c r="I22" s="86">
        <v>24.23</v>
      </c>
      <c r="J22" s="86">
        <v>24.42</v>
      </c>
      <c r="K22" s="86">
        <v>25.09</v>
      </c>
      <c r="L22" s="86">
        <v>26.04</v>
      </c>
      <c r="M22" s="86">
        <v>26.23</v>
      </c>
      <c r="N22" s="86">
        <v>26.94</v>
      </c>
      <c r="O22" s="86">
        <v>28.01</v>
      </c>
      <c r="P22" s="86">
        <v>28.76</v>
      </c>
      <c r="Q22" s="86">
        <v>29.43</v>
      </c>
      <c r="R22" s="86">
        <v>30.18</v>
      </c>
      <c r="S22" s="86">
        <v>30.94</v>
      </c>
      <c r="T22" s="86">
        <v>31.81</v>
      </c>
      <c r="U22" s="86">
        <v>32.880000000000003</v>
      </c>
      <c r="V22" s="86">
        <v>34.159999999999997</v>
      </c>
      <c r="W22" s="86">
        <v>35.47</v>
      </c>
      <c r="X22" s="86">
        <v>36.01</v>
      </c>
      <c r="Y22" s="86">
        <v>37.53</v>
      </c>
    </row>
    <row r="23" spans="1:28" ht="20.100000000000001" customHeight="1" x14ac:dyDescent="0.2">
      <c r="A23" s="27" t="str">
        <f>IF(D23&lt;&gt;"",COUNTA($D$6:D23),"")</f>
        <v/>
      </c>
      <c r="B23" s="66"/>
      <c r="C23" s="201" t="s">
        <v>38</v>
      </c>
      <c r="D23" s="202"/>
      <c r="E23" s="202"/>
      <c r="F23" s="202"/>
      <c r="G23" s="202"/>
      <c r="H23" s="202" t="s">
        <v>38</v>
      </c>
      <c r="I23" s="202"/>
      <c r="J23" s="202"/>
      <c r="K23" s="202"/>
      <c r="L23" s="202"/>
      <c r="M23" s="202"/>
      <c r="N23" s="202" t="s">
        <v>38</v>
      </c>
      <c r="O23" s="202"/>
      <c r="P23" s="202"/>
      <c r="Q23" s="202"/>
      <c r="R23" s="202"/>
      <c r="S23" s="202"/>
      <c r="T23" s="202" t="s">
        <v>38</v>
      </c>
      <c r="U23" s="202"/>
      <c r="V23" s="202"/>
      <c r="W23" s="202"/>
      <c r="X23" s="202"/>
      <c r="Y23" s="202"/>
    </row>
    <row r="24" spans="1:28" ht="11.45" customHeight="1" x14ac:dyDescent="0.2">
      <c r="A24" s="27">
        <f>IF(D24&lt;&gt;"",COUNTA($D$6:D24),"")</f>
        <v>18</v>
      </c>
      <c r="B24" s="66" t="s">
        <v>57</v>
      </c>
      <c r="C24" s="99" t="s">
        <v>9</v>
      </c>
      <c r="D24" s="61">
        <v>2.4174053182917001</v>
      </c>
      <c r="E24" s="61">
        <v>1.5735641227380019</v>
      </c>
      <c r="F24" s="61">
        <v>2.3237800154918671</v>
      </c>
      <c r="G24" s="61">
        <v>0.37850113550340653</v>
      </c>
      <c r="H24" s="122">
        <v>1.131221719457014</v>
      </c>
      <c r="I24" s="61">
        <v>0.26099925428784487</v>
      </c>
      <c r="J24" s="61">
        <v>0.66939382670137604</v>
      </c>
      <c r="K24" s="61">
        <v>1.292944218692279</v>
      </c>
      <c r="L24" s="61">
        <v>4.2304886943836619</v>
      </c>
      <c r="M24" s="122">
        <v>1.0846745976207139</v>
      </c>
      <c r="N24" s="61">
        <v>2.665282104534441</v>
      </c>
      <c r="O24" s="61">
        <v>3.9784221173297372</v>
      </c>
      <c r="P24" s="61">
        <v>2.010376134889754</v>
      </c>
      <c r="Q24" s="61">
        <v>2.0661157024793391</v>
      </c>
      <c r="R24" s="122">
        <v>2.5537215820616632</v>
      </c>
      <c r="S24" s="122">
        <v>2.5204980261160039</v>
      </c>
      <c r="T24" s="122">
        <v>2.902843601895734</v>
      </c>
      <c r="U24" s="122">
        <v>2.1588946459412779</v>
      </c>
      <c r="V24" s="122">
        <v>3.6066497604959138</v>
      </c>
      <c r="W24" s="122">
        <v>3.8346478107152571</v>
      </c>
      <c r="X24" s="122">
        <v>1.1786275536930331</v>
      </c>
      <c r="Y24" s="122">
        <v>1.812063163344551</v>
      </c>
      <c r="Z24" s="132"/>
      <c r="AA24" s="132"/>
    </row>
    <row r="25" spans="1:28" ht="11.45" customHeight="1" x14ac:dyDescent="0.2">
      <c r="A25" s="27">
        <f>IF(D25&lt;&gt;"",COUNTA($D$6:D25),"")</f>
        <v>19</v>
      </c>
      <c r="B25" s="66" t="s">
        <v>58</v>
      </c>
      <c r="C25" s="99" t="s">
        <v>9</v>
      </c>
      <c r="D25" s="61">
        <v>2.3456790123456792</v>
      </c>
      <c r="E25" s="61">
        <v>1.7289907519099319</v>
      </c>
      <c r="F25" s="61">
        <v>2.1343873517786558</v>
      </c>
      <c r="G25" s="61">
        <v>0.42569659442724461</v>
      </c>
      <c r="H25" s="122">
        <v>1.2331406551059729</v>
      </c>
      <c r="I25" s="61">
        <v>-0.60905976398934136</v>
      </c>
      <c r="J25" s="61">
        <v>1.110685561087706</v>
      </c>
      <c r="K25" s="61">
        <v>2.3484848484848482</v>
      </c>
      <c r="L25" s="61">
        <v>3.2568467801628418</v>
      </c>
      <c r="M25" s="122">
        <v>1.075268817204301</v>
      </c>
      <c r="N25" s="61">
        <v>3.0496453900709222</v>
      </c>
      <c r="O25" s="61">
        <v>3.9229181004817621</v>
      </c>
      <c r="P25" s="61">
        <v>2.3841059602649008</v>
      </c>
      <c r="Q25" s="61">
        <v>2.1345407503234148</v>
      </c>
      <c r="R25" s="122">
        <v>2.4699176694110192</v>
      </c>
      <c r="S25" s="122">
        <v>3.0593325092707042</v>
      </c>
      <c r="T25" s="122">
        <v>2.9085457271364321</v>
      </c>
      <c r="U25" s="122">
        <v>2.2435897435897432</v>
      </c>
      <c r="V25" s="122">
        <v>3.9042462239954401</v>
      </c>
      <c r="W25" s="122">
        <v>3.4284147010422381</v>
      </c>
      <c r="X25" s="122">
        <v>1.511535401750199</v>
      </c>
      <c r="Y25" s="122">
        <v>4.9111807732497388</v>
      </c>
      <c r="Z25" s="132"/>
      <c r="AA25" s="132"/>
    </row>
    <row r="26" spans="1:28" ht="11.45" customHeight="1" x14ac:dyDescent="0.2">
      <c r="A26" s="27">
        <f>IF(D26&lt;&gt;"",COUNTA($D$6:D26),"")</f>
        <v>20</v>
      </c>
      <c r="B26" s="66" t="s">
        <v>59</v>
      </c>
      <c r="C26" s="99" t="s">
        <v>9</v>
      </c>
      <c r="D26" s="61">
        <v>0.5376344086021505</v>
      </c>
      <c r="E26" s="61">
        <v>2.6292335115864529</v>
      </c>
      <c r="F26" s="61">
        <v>1.867129830655667</v>
      </c>
      <c r="G26" s="61">
        <v>0.85251491901108267</v>
      </c>
      <c r="H26" s="122">
        <v>0.92983939137785288</v>
      </c>
      <c r="I26" s="61">
        <v>-2.0100502512562808</v>
      </c>
      <c r="J26" s="61">
        <v>0.47008547008547008</v>
      </c>
      <c r="K26" s="61">
        <v>3.9132284134410891</v>
      </c>
      <c r="L26" s="61">
        <v>3.4383954154727792</v>
      </c>
      <c r="M26" s="122">
        <v>1.345468935496636</v>
      </c>
      <c r="N26" s="61">
        <v>2.8894962905115191</v>
      </c>
      <c r="O26" s="61">
        <v>2.618595825426945</v>
      </c>
      <c r="P26" s="61">
        <v>2.5517751479289941</v>
      </c>
      <c r="Q26" s="61">
        <v>3.3898305084745761</v>
      </c>
      <c r="R26" s="122">
        <v>3.8018835019183812</v>
      </c>
      <c r="S26" s="122">
        <v>2.721774193548387</v>
      </c>
      <c r="T26" s="122">
        <v>4.1543997383055276</v>
      </c>
      <c r="U26" s="122">
        <v>4.2713567839195976</v>
      </c>
      <c r="V26" s="122">
        <v>5.6325301204819276</v>
      </c>
      <c r="W26" s="122">
        <v>6.7579127459366983</v>
      </c>
      <c r="X26" s="122">
        <v>3.4989316239316239</v>
      </c>
      <c r="Y26" s="122">
        <v>7.0193548387096767</v>
      </c>
      <c r="Z26" s="132"/>
      <c r="AA26" s="132"/>
    </row>
    <row r="27" spans="1:28" ht="11.45" customHeight="1" x14ac:dyDescent="0.2">
      <c r="A27" s="27">
        <f>IF(D27&lt;&gt;"",COUNTA($D$6:D27),"")</f>
        <v>21</v>
      </c>
      <c r="B27" s="66" t="s">
        <v>60</v>
      </c>
      <c r="C27" s="99" t="s">
        <v>9</v>
      </c>
      <c r="D27" s="61">
        <v>3.3918837068443368</v>
      </c>
      <c r="E27" s="61">
        <v>2.4018746338605741</v>
      </c>
      <c r="F27" s="61">
        <v>1.7734553775743711</v>
      </c>
      <c r="G27" s="61">
        <v>0.28105677346824059</v>
      </c>
      <c r="H27" s="122">
        <v>2.354260089686099</v>
      </c>
      <c r="I27" s="61">
        <v>-1.095290251916758</v>
      </c>
      <c r="J27" s="61">
        <v>1.5503875968992249</v>
      </c>
      <c r="K27" s="61">
        <v>4.5801526717557248</v>
      </c>
      <c r="L27" s="61">
        <v>3.9103232533889472</v>
      </c>
      <c r="M27" s="122">
        <v>1.3045659809332659</v>
      </c>
      <c r="N27" s="61">
        <v>3.665180782565626</v>
      </c>
      <c r="O27" s="61">
        <v>3.5833731485905398</v>
      </c>
      <c r="P27" s="61">
        <v>4.3357933579335786</v>
      </c>
      <c r="Q27" s="61">
        <v>1.945181255526083</v>
      </c>
      <c r="R27" s="122">
        <v>3.8161318300086728</v>
      </c>
      <c r="S27" s="122">
        <v>3.4252297410192152</v>
      </c>
      <c r="T27" s="122">
        <v>3.2714054927302101</v>
      </c>
      <c r="U27" s="122">
        <v>4.4583496284708639</v>
      </c>
      <c r="V27" s="122">
        <v>4.3803818794459</v>
      </c>
      <c r="W27" s="122">
        <v>5.0932568149210899</v>
      </c>
      <c r="X27" s="122">
        <v>2.5597269624573382</v>
      </c>
      <c r="Y27" s="122">
        <v>8.3527454242928449</v>
      </c>
      <c r="Z27" s="132"/>
      <c r="AA27" s="132"/>
    </row>
    <row r="28" spans="1:28" ht="11.45" customHeight="1" x14ac:dyDescent="0.2">
      <c r="A28" s="27">
        <f>IF(D28&lt;&gt;"",COUNTA($D$6:D28),"")</f>
        <v>22</v>
      </c>
      <c r="B28" s="66" t="s">
        <v>61</v>
      </c>
      <c r="C28" s="99" t="s">
        <v>9</v>
      </c>
      <c r="D28" s="61">
        <v>2.4482904178978471</v>
      </c>
      <c r="E28" s="61">
        <v>1.0300782859497319</v>
      </c>
      <c r="F28" s="61">
        <v>3.752039151712887</v>
      </c>
      <c r="G28" s="61">
        <v>0.39308176100628928</v>
      </c>
      <c r="H28" s="122">
        <v>1.8794048551292091</v>
      </c>
      <c r="I28" s="61">
        <v>-0.30745580322828592</v>
      </c>
      <c r="J28" s="61">
        <v>0.2313030069390902</v>
      </c>
      <c r="K28" s="61">
        <v>3.2692307692307692</v>
      </c>
      <c r="L28" s="61">
        <v>3.6871508379888271</v>
      </c>
      <c r="M28" s="122">
        <v>0.2873563218390805</v>
      </c>
      <c r="N28" s="61">
        <v>2.1848137535816621</v>
      </c>
      <c r="O28" s="61">
        <v>3.0844724851034</v>
      </c>
      <c r="P28" s="61">
        <v>4.1822509350561026</v>
      </c>
      <c r="Q28" s="61">
        <v>2.6436031331592691</v>
      </c>
      <c r="R28" s="122">
        <v>1.144674085850556</v>
      </c>
      <c r="S28" s="122">
        <v>2.7978623074504871</v>
      </c>
      <c r="T28" s="122">
        <v>2.8746177370030579</v>
      </c>
      <c r="U28" s="122">
        <v>3.1212841854934599</v>
      </c>
      <c r="V28" s="122">
        <v>2.3926203516863649</v>
      </c>
      <c r="W28" s="122">
        <v>2.7590090090090089</v>
      </c>
      <c r="X28" s="122">
        <v>1.0136986301369859</v>
      </c>
      <c r="Y28" s="122">
        <v>2.4410089503661512</v>
      </c>
      <c r="Z28" s="132"/>
      <c r="AA28" s="132"/>
    </row>
    <row r="29" spans="1:28" ht="11.45" customHeight="1" x14ac:dyDescent="0.2">
      <c r="A29" s="27">
        <f>IF(D29&lt;&gt;"",COUNTA($D$6:D29),"")</f>
        <v>23</v>
      </c>
      <c r="B29" s="66" t="s">
        <v>62</v>
      </c>
      <c r="C29" s="99" t="s">
        <v>9</v>
      </c>
      <c r="D29" s="61">
        <v>2.454682779456193</v>
      </c>
      <c r="E29" s="61">
        <v>1.4375230372281611</v>
      </c>
      <c r="F29" s="61">
        <v>1.671511627906977</v>
      </c>
      <c r="G29" s="61">
        <v>0.35739814152966398</v>
      </c>
      <c r="H29" s="122">
        <v>1.317663817663818</v>
      </c>
      <c r="I29" s="61">
        <v>-0.98418277680140598</v>
      </c>
      <c r="J29" s="61">
        <v>0.81647142350017754</v>
      </c>
      <c r="K29" s="61">
        <v>3.063380281690141</v>
      </c>
      <c r="L29" s="61">
        <v>3.41646737273659</v>
      </c>
      <c r="M29" s="122">
        <v>-0.36339610175090847</v>
      </c>
      <c r="N29" s="61">
        <v>2.420424403183024</v>
      </c>
      <c r="O29" s="61">
        <v>3.7228876659112982</v>
      </c>
      <c r="P29" s="61">
        <v>3.7453183520599249</v>
      </c>
      <c r="Q29" s="61">
        <v>2.1660649819494582</v>
      </c>
      <c r="R29" s="122">
        <v>2.5912838633686688</v>
      </c>
      <c r="S29" s="122">
        <v>1.9517795637198621</v>
      </c>
      <c r="T29" s="122">
        <v>2.2522522522522519</v>
      </c>
      <c r="U29" s="122">
        <v>3.8270925110132161</v>
      </c>
      <c r="V29" s="122">
        <v>4.0837974012198357</v>
      </c>
      <c r="W29" s="122">
        <v>4.1528662420382174</v>
      </c>
      <c r="X29" s="122">
        <v>0.88062622309197647</v>
      </c>
      <c r="Y29" s="122">
        <v>5.18913676042677</v>
      </c>
      <c r="Z29" s="132"/>
      <c r="AA29" s="132"/>
    </row>
    <row r="30" spans="1:28" ht="11.45" customHeight="1" x14ac:dyDescent="0.2">
      <c r="A30" s="27">
        <f>IF(D30&lt;&gt;"",COUNTA($D$6:D30),"")</f>
        <v>24</v>
      </c>
      <c r="B30" s="66" t="s">
        <v>63</v>
      </c>
      <c r="C30" s="99" t="s">
        <v>9</v>
      </c>
      <c r="D30" s="61">
        <v>2.589250686543743</v>
      </c>
      <c r="E30" s="61">
        <v>2.0650095602294449</v>
      </c>
      <c r="F30" s="61">
        <v>3.0723117272386662</v>
      </c>
      <c r="G30" s="61">
        <v>-0.29080334423845872</v>
      </c>
      <c r="H30" s="122">
        <v>1.1301494713816991</v>
      </c>
      <c r="I30" s="61">
        <v>7.2098053352559477E-2</v>
      </c>
      <c r="J30" s="61">
        <v>1.8731988472622481</v>
      </c>
      <c r="K30" s="61">
        <v>3.7835926449787838</v>
      </c>
      <c r="L30" s="61">
        <v>2.5553662691652468</v>
      </c>
      <c r="M30" s="122">
        <v>6.6445182724252483E-2</v>
      </c>
      <c r="N30" s="61">
        <v>2.3240371845949541</v>
      </c>
      <c r="O30" s="61">
        <v>3.3095392602206362</v>
      </c>
      <c r="P30" s="61">
        <v>2.4811557788944718</v>
      </c>
      <c r="Q30" s="61">
        <v>2.083971805087343</v>
      </c>
      <c r="R30" s="122">
        <v>2.2215550885619928</v>
      </c>
      <c r="S30" s="122">
        <v>1.4977973568281939</v>
      </c>
      <c r="T30" s="122">
        <v>2.7777777777777781</v>
      </c>
      <c r="U30" s="122">
        <v>3.237612612612613</v>
      </c>
      <c r="V30" s="122">
        <v>3.7087537496591221</v>
      </c>
      <c r="W30" s="122">
        <v>3.7075992637391528</v>
      </c>
      <c r="X30" s="122">
        <v>1.3438133874239351</v>
      </c>
      <c r="Y30" s="122">
        <v>2.7020265198899169</v>
      </c>
      <c r="Z30" s="132"/>
      <c r="AA30" s="132"/>
    </row>
    <row r="31" spans="1:28" ht="11.45" customHeight="1" x14ac:dyDescent="0.2">
      <c r="A31" s="27">
        <f>IF(D31&lt;&gt;"",COUNTA($D$6:D31),"")</f>
        <v>25</v>
      </c>
      <c r="B31" s="68" t="s">
        <v>64</v>
      </c>
      <c r="C31" s="101" t="s">
        <v>9</v>
      </c>
      <c r="D31" s="70">
        <v>3.1756318859364869</v>
      </c>
      <c r="E31" s="70">
        <v>2.575376884422111</v>
      </c>
      <c r="F31" s="70">
        <v>2.8781383955909372</v>
      </c>
      <c r="G31" s="70">
        <v>0.47619047619047622</v>
      </c>
      <c r="H31" s="123">
        <v>2.0734597156398098</v>
      </c>
      <c r="I31" s="70">
        <v>-1.9733023795705169</v>
      </c>
      <c r="J31" s="70">
        <v>1.4801657785671991</v>
      </c>
      <c r="K31" s="70">
        <v>4.4924154025670937</v>
      </c>
      <c r="L31" s="70">
        <v>4.3551088777219427</v>
      </c>
      <c r="M31" s="123">
        <v>1.4981273408239699</v>
      </c>
      <c r="N31" s="70">
        <v>3.5846072746441751</v>
      </c>
      <c r="O31" s="70">
        <v>5.0890585241730282</v>
      </c>
      <c r="P31" s="70">
        <v>3.6803874092009692</v>
      </c>
      <c r="Q31" s="70">
        <v>2.7557216254086869</v>
      </c>
      <c r="R31" s="123">
        <v>3.9090909090909092</v>
      </c>
      <c r="S31" s="123">
        <v>3.89326334208224</v>
      </c>
      <c r="T31" s="123">
        <v>2.7789473684210528</v>
      </c>
      <c r="U31" s="123">
        <v>4.588283490372798</v>
      </c>
      <c r="V31" s="123">
        <v>5.052878965922444</v>
      </c>
      <c r="W31" s="123">
        <v>4.9217002237136462</v>
      </c>
      <c r="X31" s="123">
        <v>2.8073916133617631</v>
      </c>
      <c r="Y31" s="123">
        <v>7.5354303491185624</v>
      </c>
      <c r="Z31" s="132"/>
      <c r="AA31" s="132"/>
    </row>
    <row r="32" spans="1:28" ht="11.45" customHeight="1" x14ac:dyDescent="0.2">
      <c r="A32" s="27">
        <f>IF(D32&lt;&gt;"",COUNTA($D$6:D32),"")</f>
        <v>26</v>
      </c>
      <c r="B32" s="66" t="s">
        <v>65</v>
      </c>
      <c r="C32" s="99" t="s">
        <v>9</v>
      </c>
      <c r="D32" s="61">
        <v>1.6802906448683019</v>
      </c>
      <c r="E32" s="61">
        <v>1.1165698972755691</v>
      </c>
      <c r="F32" s="61">
        <v>2.340989399293286</v>
      </c>
      <c r="G32" s="61">
        <v>-0.2157962883038412</v>
      </c>
      <c r="H32" s="122">
        <v>0</v>
      </c>
      <c r="I32" s="61">
        <v>0.17301038062283741</v>
      </c>
      <c r="J32" s="61">
        <v>-4.317789291882556E-2</v>
      </c>
      <c r="K32" s="61">
        <v>2.1166306695464359</v>
      </c>
      <c r="L32" s="61">
        <v>3.8917089678511001</v>
      </c>
      <c r="M32" s="122">
        <v>0.244299674267101</v>
      </c>
      <c r="N32" s="61">
        <v>2.883834281072299</v>
      </c>
      <c r="O32" s="61">
        <v>3.6320568495854721</v>
      </c>
      <c r="P32" s="61">
        <v>2.4761904761904758</v>
      </c>
      <c r="Q32" s="61">
        <v>2.8252788104089221</v>
      </c>
      <c r="R32" s="122">
        <v>2.3138105567606648</v>
      </c>
      <c r="S32" s="122">
        <v>1.872791519434629</v>
      </c>
      <c r="T32" s="122">
        <v>2.6708289975719741</v>
      </c>
      <c r="U32" s="122">
        <v>4.1891891891891886</v>
      </c>
      <c r="V32" s="122">
        <v>3.8586251621271082</v>
      </c>
      <c r="W32" s="122">
        <v>3.8713705900718081</v>
      </c>
      <c r="X32" s="122">
        <v>0.72137060414788101</v>
      </c>
      <c r="Y32" s="122">
        <v>2.9245001492091909</v>
      </c>
      <c r="Z32" s="132"/>
      <c r="AA32" s="132"/>
    </row>
    <row r="33" spans="1:28" ht="11.45" customHeight="1" x14ac:dyDescent="0.2">
      <c r="A33" s="27">
        <f>IF(D33&lt;&gt;"",COUNTA($D$6:D33),"")</f>
        <v>27</v>
      </c>
      <c r="B33" s="66" t="s">
        <v>66</v>
      </c>
      <c r="C33" s="99" t="s">
        <v>9</v>
      </c>
      <c r="D33" s="61">
        <v>1.3658940397350989</v>
      </c>
      <c r="E33" s="61">
        <v>1.5108207431604741</v>
      </c>
      <c r="F33" s="61">
        <v>1.3274336283185839</v>
      </c>
      <c r="G33" s="61">
        <v>0.63517268757443435</v>
      </c>
      <c r="H33" s="122">
        <v>0.67061143984220906</v>
      </c>
      <c r="I33" s="61">
        <v>-1.7241379310344831</v>
      </c>
      <c r="J33" s="61">
        <v>0.31897926634768742</v>
      </c>
      <c r="K33" s="61">
        <v>2.3847376788553261</v>
      </c>
      <c r="L33" s="61">
        <v>4.2313664596273286</v>
      </c>
      <c r="M33" s="122">
        <v>0.55865921787709505</v>
      </c>
      <c r="N33" s="61">
        <v>2.4444444444444442</v>
      </c>
      <c r="O33" s="61">
        <v>4.1576283441793196</v>
      </c>
      <c r="P33" s="61">
        <v>2.082610204790003</v>
      </c>
      <c r="Q33" s="61">
        <v>2.4481468888133291</v>
      </c>
      <c r="R33" s="122">
        <v>1.8918021905078</v>
      </c>
      <c r="S33" s="122">
        <v>2.1172638436482081</v>
      </c>
      <c r="T33" s="122">
        <v>2.4242424242424239</v>
      </c>
      <c r="U33" s="122">
        <v>3.6125817502335722</v>
      </c>
      <c r="V33" s="122">
        <v>3.3964532611962732</v>
      </c>
      <c r="W33" s="122">
        <v>3.168604651162791</v>
      </c>
      <c r="X33" s="122">
        <v>1.296139757678219</v>
      </c>
      <c r="Y33" s="122">
        <v>3.393602225312935</v>
      </c>
      <c r="Z33" s="132"/>
      <c r="AA33" s="132"/>
    </row>
    <row r="34" spans="1:28" ht="11.45" customHeight="1" x14ac:dyDescent="0.2">
      <c r="A34" s="27">
        <f>IF(D34&lt;&gt;"",COUNTA($D$6:D34),"")</f>
        <v>28</v>
      </c>
      <c r="B34" s="66" t="s">
        <v>67</v>
      </c>
      <c r="C34" s="99" t="s">
        <v>9</v>
      </c>
      <c r="D34" s="61">
        <v>2.216427640156454</v>
      </c>
      <c r="E34" s="61">
        <v>0.80782312925170074</v>
      </c>
      <c r="F34" s="61">
        <v>1.6448755799240831</v>
      </c>
      <c r="G34" s="61">
        <v>0.41493775933609961</v>
      </c>
      <c r="H34" s="122">
        <v>0.28925619834710742</v>
      </c>
      <c r="I34" s="61">
        <v>-0.86526576019777501</v>
      </c>
      <c r="J34" s="61">
        <v>0.54031587697423111</v>
      </c>
      <c r="K34" s="61">
        <v>1.2401818933443569</v>
      </c>
      <c r="L34" s="61">
        <v>4.4099632503062471</v>
      </c>
      <c r="M34" s="122">
        <v>0.15643332029722329</v>
      </c>
      <c r="N34" s="61">
        <v>1.9523623584537291</v>
      </c>
      <c r="O34" s="61">
        <v>3.6384527001148981</v>
      </c>
      <c r="P34" s="61">
        <v>3.7324464153732451</v>
      </c>
      <c r="Q34" s="61">
        <v>1.1400071250445309</v>
      </c>
      <c r="R34" s="122">
        <v>2.5008805917576611</v>
      </c>
      <c r="S34" s="122">
        <v>2.1649484536082468</v>
      </c>
      <c r="T34" s="122">
        <v>2.522704339051463</v>
      </c>
      <c r="U34" s="122">
        <v>2.7559055118110241</v>
      </c>
      <c r="V34" s="122">
        <v>3.9591315453384421</v>
      </c>
      <c r="W34" s="122">
        <v>3.8083538083538082</v>
      </c>
      <c r="X34" s="122">
        <v>1.449704142011834</v>
      </c>
      <c r="Y34" s="122">
        <v>3.79119276757072</v>
      </c>
      <c r="Z34" s="58"/>
      <c r="AA34" s="58"/>
    </row>
    <row r="35" spans="1:28" ht="11.45" customHeight="1" x14ac:dyDescent="0.2">
      <c r="A35" s="27">
        <f>IF(D35&lt;&gt;"",COUNTA($D$6:D35),"")</f>
        <v>29</v>
      </c>
      <c r="B35" s="66" t="s">
        <v>68</v>
      </c>
      <c r="C35" s="99" t="s">
        <v>9</v>
      </c>
      <c r="D35" s="61">
        <v>3.800786369593709</v>
      </c>
      <c r="E35" s="61">
        <v>-0.2946127946127946</v>
      </c>
      <c r="F35" s="61">
        <v>1.350780920219502</v>
      </c>
      <c r="G35" s="61">
        <v>0.9995835068721366</v>
      </c>
      <c r="H35" s="122">
        <v>0.90721649484536082</v>
      </c>
      <c r="I35" s="61">
        <v>-0.77646097261953406</v>
      </c>
      <c r="J35" s="61">
        <v>0.94728171334431632</v>
      </c>
      <c r="K35" s="61">
        <v>8.1599347205222356E-2</v>
      </c>
      <c r="L35" s="61">
        <v>3.3020790868324501</v>
      </c>
      <c r="M35" s="122">
        <v>1.1838989739542229</v>
      </c>
      <c r="N35" s="61">
        <v>2.4960998439937598</v>
      </c>
      <c r="O35" s="61">
        <v>2.8919330289193299</v>
      </c>
      <c r="P35" s="61">
        <v>3.476331360946745</v>
      </c>
      <c r="Q35" s="61">
        <v>1.1794138670478911</v>
      </c>
      <c r="R35" s="122">
        <v>1.2009890498057221</v>
      </c>
      <c r="S35" s="122">
        <v>2.408376963350785</v>
      </c>
      <c r="T35" s="122">
        <v>2.556237218813906</v>
      </c>
      <c r="U35" s="122">
        <v>3.8551013625789299</v>
      </c>
      <c r="V35" s="122">
        <v>2.6560000000000001</v>
      </c>
      <c r="W35" s="122">
        <v>3.2418952618453871</v>
      </c>
      <c r="X35" s="122">
        <v>0.75483091787439605</v>
      </c>
      <c r="Y35" s="122">
        <v>3.3563080611327538</v>
      </c>
      <c r="Z35" s="58"/>
      <c r="AA35" s="58"/>
    </row>
    <row r="36" spans="1:28" ht="11.45" customHeight="1" x14ac:dyDescent="0.2">
      <c r="A36" s="27">
        <f>IF(D36&lt;&gt;"",COUNTA($D$6:D36),"")</f>
        <v>30</v>
      </c>
      <c r="B36" s="66" t="s">
        <v>69</v>
      </c>
      <c r="C36" s="99" t="s">
        <v>9</v>
      </c>
      <c r="D36" s="61">
        <v>3.7817730936143832</v>
      </c>
      <c r="E36" s="61">
        <v>2.5089605734767022</v>
      </c>
      <c r="F36" s="61">
        <v>2.5058275058275061</v>
      </c>
      <c r="G36" s="61">
        <v>0.56850483229107451</v>
      </c>
      <c r="H36" s="122">
        <v>1.526286037309214</v>
      </c>
      <c r="I36" s="61">
        <v>-0.66815144766146994</v>
      </c>
      <c r="J36" s="61">
        <v>1.401345291479821</v>
      </c>
      <c r="K36" s="61">
        <v>5.0304035378662242</v>
      </c>
      <c r="L36" s="61">
        <v>4.8947368421052628</v>
      </c>
      <c r="M36" s="122">
        <v>1.3547415955845461</v>
      </c>
      <c r="N36" s="61">
        <v>2.4752475247524748</v>
      </c>
      <c r="O36" s="61">
        <v>4.8309178743961354</v>
      </c>
      <c r="P36" s="61">
        <v>3.6866359447004609</v>
      </c>
      <c r="Q36" s="61">
        <v>2.4888888888888889</v>
      </c>
      <c r="R36" s="122">
        <v>4.4232437120555073</v>
      </c>
      <c r="S36" s="122">
        <v>3.6960132890365451</v>
      </c>
      <c r="T36" s="122">
        <v>3.0436523828594311</v>
      </c>
      <c r="U36" s="122">
        <v>4.7415468324912551</v>
      </c>
      <c r="V36" s="122">
        <v>4.8979591836734686</v>
      </c>
      <c r="W36" s="122">
        <v>5.022992571630704</v>
      </c>
      <c r="X36" s="122">
        <v>2.3576961940047152</v>
      </c>
      <c r="Y36" s="122">
        <v>7.7328068443566957</v>
      </c>
      <c r="Z36" s="132"/>
      <c r="AA36" s="132"/>
      <c r="AB36" s="132"/>
    </row>
    <row r="37" spans="1:28" ht="11.45" customHeight="1" x14ac:dyDescent="0.2">
      <c r="A37" s="27">
        <f>IF(D37&lt;&gt;"",COUNTA($D$6:D37),"")</f>
        <v>31</v>
      </c>
      <c r="B37" s="66" t="s">
        <v>70</v>
      </c>
      <c r="C37" s="99" t="s">
        <v>9</v>
      </c>
      <c r="D37" s="61">
        <v>2.6092628832354858</v>
      </c>
      <c r="E37" s="61">
        <v>2.7972027972027971</v>
      </c>
      <c r="F37" s="61">
        <v>2.72108843537415</v>
      </c>
      <c r="G37" s="61">
        <v>0.72245635159542443</v>
      </c>
      <c r="H37" s="122">
        <v>1.972504482964734</v>
      </c>
      <c r="I37" s="61">
        <v>-1.1723329425556861</v>
      </c>
      <c r="J37" s="61">
        <v>0.29655990510083041</v>
      </c>
      <c r="K37" s="61">
        <v>5.4405677114133653</v>
      </c>
      <c r="L37" s="61">
        <v>5.945036455412227</v>
      </c>
      <c r="M37" s="122">
        <v>1.535203811540498</v>
      </c>
      <c r="N37" s="61">
        <v>3.1282586027111572</v>
      </c>
      <c r="O37" s="61">
        <v>5.3083923154701722</v>
      </c>
      <c r="P37" s="61">
        <v>3.1204992798847822</v>
      </c>
      <c r="Q37" s="61">
        <v>3.5381750465549349</v>
      </c>
      <c r="R37" s="122">
        <v>3.5071942446043169</v>
      </c>
      <c r="S37" s="122">
        <v>3.605560382276281</v>
      </c>
      <c r="T37" s="122">
        <v>3.3542976939203348</v>
      </c>
      <c r="U37" s="122">
        <v>4.016227180527383</v>
      </c>
      <c r="V37" s="122">
        <v>4.2121684867394702</v>
      </c>
      <c r="W37" s="122">
        <v>5.4266467065868262</v>
      </c>
      <c r="X37" s="122">
        <v>2.4849130280440179</v>
      </c>
      <c r="Y37" s="122">
        <v>8.7634222376169024</v>
      </c>
      <c r="Z37" s="132"/>
      <c r="AA37" s="132"/>
      <c r="AB37" s="132"/>
    </row>
    <row r="38" spans="1:28" ht="11.45" customHeight="1" x14ac:dyDescent="0.2">
      <c r="A38" s="27">
        <f>IF(D38&lt;&gt;"",COUNTA($D$6:D38),"")</f>
        <v>32</v>
      </c>
      <c r="B38" s="66" t="s">
        <v>71</v>
      </c>
      <c r="C38" s="99" t="s">
        <v>9</v>
      </c>
      <c r="D38" s="61">
        <v>2.2566995768688289</v>
      </c>
      <c r="E38" s="61">
        <v>1.701149425287356</v>
      </c>
      <c r="F38" s="61">
        <v>2.0795660036166361</v>
      </c>
      <c r="G38" s="61">
        <v>-0.4428697962798937</v>
      </c>
      <c r="H38" s="122">
        <v>0.31138790035587188</v>
      </c>
      <c r="I38" s="61">
        <v>-2.350332594235033</v>
      </c>
      <c r="J38" s="61">
        <v>0.90826521344232525</v>
      </c>
      <c r="K38" s="61">
        <v>1.98019801980198</v>
      </c>
      <c r="L38" s="61">
        <v>3.7952338923212712</v>
      </c>
      <c r="M38" s="122">
        <v>4.2517006802721087E-2</v>
      </c>
      <c r="N38" s="61">
        <v>2.2099447513812152</v>
      </c>
      <c r="O38" s="61">
        <v>3.243243243243243</v>
      </c>
      <c r="P38" s="61">
        <v>2.8594442207007651</v>
      </c>
      <c r="Q38" s="61">
        <v>1.370399373531715</v>
      </c>
      <c r="R38" s="122">
        <v>2.5878717651602932</v>
      </c>
      <c r="S38" s="122">
        <v>1.844879518072289</v>
      </c>
      <c r="T38" s="122">
        <v>2.6617375231053599</v>
      </c>
      <c r="U38" s="122">
        <v>4.2491897731364778</v>
      </c>
      <c r="V38" s="122">
        <v>3.661485319516407</v>
      </c>
      <c r="W38" s="122">
        <v>3.898700433188937</v>
      </c>
      <c r="X38" s="122">
        <v>1.3790891597177679</v>
      </c>
      <c r="Y38" s="122">
        <v>4.9667826637140138</v>
      </c>
      <c r="Z38" s="132"/>
      <c r="AA38" s="132"/>
      <c r="AB38" s="132"/>
    </row>
    <row r="39" spans="1:28" ht="11.45" customHeight="1" x14ac:dyDescent="0.2">
      <c r="A39" s="27">
        <f>IF(D39&lt;&gt;"",COUNTA($D$6:D39),"")</f>
        <v>33</v>
      </c>
      <c r="B39" s="66" t="s">
        <v>72</v>
      </c>
      <c r="C39" s="99" t="s">
        <v>9</v>
      </c>
      <c r="D39" s="61">
        <v>3.6917098445595848</v>
      </c>
      <c r="E39" s="61">
        <v>3.060587133041849</v>
      </c>
      <c r="F39" s="61">
        <v>2.8484848484848482</v>
      </c>
      <c r="G39" s="61">
        <v>0.64820271066588098</v>
      </c>
      <c r="H39" s="122">
        <v>1.814988290398126</v>
      </c>
      <c r="I39" s="61">
        <v>-0.80506037952846465</v>
      </c>
      <c r="J39" s="61">
        <v>1.333333333333333</v>
      </c>
      <c r="K39" s="61">
        <v>4.6338672768878721</v>
      </c>
      <c r="L39" s="61">
        <v>4.4833242208857298</v>
      </c>
      <c r="M39" s="122">
        <v>0.62794348508634223</v>
      </c>
      <c r="N39" s="61">
        <v>2.6521060842433699</v>
      </c>
      <c r="O39" s="61">
        <v>5.4204660587639308</v>
      </c>
      <c r="P39" s="61">
        <v>3.8923594425756849</v>
      </c>
      <c r="Q39" s="61">
        <v>3.3765032377428308</v>
      </c>
      <c r="R39" s="122">
        <v>3.3109619686800889</v>
      </c>
      <c r="S39" s="122">
        <v>3.6379385015158081</v>
      </c>
      <c r="T39" s="122">
        <v>3.7609694943585459</v>
      </c>
      <c r="U39" s="122">
        <v>4.6314941602899724</v>
      </c>
      <c r="V39" s="122">
        <v>4.58044649730562</v>
      </c>
      <c r="W39" s="122">
        <v>4.0117776959882221</v>
      </c>
      <c r="X39" s="122">
        <v>2.7246992215145078</v>
      </c>
      <c r="Y39" s="122">
        <v>8.4050981743024469</v>
      </c>
      <c r="Z39" s="132"/>
      <c r="AA39" s="132"/>
      <c r="AB39" s="132"/>
    </row>
    <row r="40" spans="1:28" ht="11.45" customHeight="1" x14ac:dyDescent="0.2">
      <c r="A40" s="27">
        <f>IF(D40&lt;&gt;"",COUNTA($D$6:D40),"")</f>
        <v>34</v>
      </c>
      <c r="B40" s="66" t="s">
        <v>73</v>
      </c>
      <c r="C40" s="99">
        <v>2.2999999999999998</v>
      </c>
      <c r="D40" s="61">
        <v>2.3420238621299161</v>
      </c>
      <c r="E40" s="61">
        <v>1.770293609671848</v>
      </c>
      <c r="F40" s="61">
        <v>2.1637675010606698</v>
      </c>
      <c r="G40" s="61">
        <v>0.33222591362126253</v>
      </c>
      <c r="H40" s="122">
        <v>1.076158940397351</v>
      </c>
      <c r="I40" s="61">
        <v>-0.77805077805077805</v>
      </c>
      <c r="J40" s="61">
        <v>0.78415187783739171</v>
      </c>
      <c r="K40" s="61">
        <v>2.7436527436527438</v>
      </c>
      <c r="L40" s="61">
        <v>3.7863690713431648</v>
      </c>
      <c r="M40" s="122">
        <v>0.72964669738863286</v>
      </c>
      <c r="N40" s="61">
        <v>2.7068242470453678</v>
      </c>
      <c r="O40" s="61">
        <v>3.9717891610987381</v>
      </c>
      <c r="P40" s="61">
        <v>2.6776151374509101</v>
      </c>
      <c r="Q40" s="61">
        <v>2.3296244784422808</v>
      </c>
      <c r="R40" s="122">
        <v>2.5484199796126399</v>
      </c>
      <c r="S40" s="122">
        <v>2.5182239893969518</v>
      </c>
      <c r="T40" s="122">
        <v>2.8118939883645759</v>
      </c>
      <c r="U40" s="122">
        <v>3.3637220999685629</v>
      </c>
      <c r="V40" s="122">
        <v>3.8929440389294401</v>
      </c>
      <c r="W40" s="122">
        <v>3.8348946135831379</v>
      </c>
      <c r="X40" s="122">
        <v>1.522413307020017</v>
      </c>
      <c r="Y40" s="122">
        <v>4.2210497084143288</v>
      </c>
    </row>
    <row r="41" spans="1:28" ht="20.100000000000001" customHeight="1" x14ac:dyDescent="0.2">
      <c r="A41" s="27" t="str">
        <f>IF(D41&lt;&gt;"",COUNTA($D$6:D41),"")</f>
        <v/>
      </c>
      <c r="B41" s="66"/>
      <c r="C41" s="201" t="s">
        <v>39</v>
      </c>
      <c r="D41" s="202"/>
      <c r="E41" s="202"/>
      <c r="F41" s="202"/>
      <c r="G41" s="202"/>
      <c r="H41" s="202" t="s">
        <v>39</v>
      </c>
      <c r="I41" s="202"/>
      <c r="J41" s="202"/>
      <c r="K41" s="202"/>
      <c r="L41" s="202"/>
      <c r="M41" s="202"/>
      <c r="N41" s="202" t="s">
        <v>39</v>
      </c>
      <c r="O41" s="202"/>
      <c r="P41" s="202"/>
      <c r="Q41" s="202"/>
      <c r="R41" s="202"/>
      <c r="S41" s="202"/>
      <c r="T41" s="202" t="s">
        <v>39</v>
      </c>
      <c r="U41" s="202"/>
      <c r="V41" s="202"/>
      <c r="W41" s="202"/>
      <c r="X41" s="202"/>
      <c r="Y41" s="202"/>
    </row>
    <row r="42" spans="1:28" ht="11.45" customHeight="1" x14ac:dyDescent="0.2">
      <c r="A42" s="27">
        <f>IF(D42&lt;&gt;"",COUNTA($D$6:D42),"")</f>
        <v>35</v>
      </c>
      <c r="B42" s="66" t="s">
        <v>57</v>
      </c>
      <c r="C42" s="99">
        <v>109.6774193548387</v>
      </c>
      <c r="D42" s="122">
        <v>109.75820379965459</v>
      </c>
      <c r="E42" s="122">
        <v>109.5460330929147</v>
      </c>
      <c r="F42" s="122">
        <v>109.71760797342191</v>
      </c>
      <c r="G42" s="122">
        <v>109.76821192052979</v>
      </c>
      <c r="H42" s="122">
        <v>109.8280098280098</v>
      </c>
      <c r="I42" s="122">
        <v>110.97812628972351</v>
      </c>
      <c r="J42" s="122">
        <v>110.8517608517609</v>
      </c>
      <c r="K42" s="122">
        <v>109.2865683539259</v>
      </c>
      <c r="L42" s="122">
        <v>109.7542242703533</v>
      </c>
      <c r="M42" s="122">
        <v>110.14105985512769</v>
      </c>
      <c r="N42" s="122">
        <v>110.0965107646622</v>
      </c>
      <c r="O42" s="122">
        <v>110.1035344519814</v>
      </c>
      <c r="P42" s="122">
        <v>109.38803894297639</v>
      </c>
      <c r="Q42" s="122">
        <v>109.1063540604825</v>
      </c>
      <c r="R42" s="122">
        <v>109.1119946984758</v>
      </c>
      <c r="S42" s="122">
        <v>109.11441499676791</v>
      </c>
      <c r="T42" s="122">
        <v>109.21093995598871</v>
      </c>
      <c r="U42" s="122">
        <v>107.9379562043796</v>
      </c>
      <c r="V42" s="122">
        <v>107.64051522248241</v>
      </c>
      <c r="W42" s="122">
        <v>107.640259374119</v>
      </c>
      <c r="X42" s="122">
        <v>107.2757567342405</v>
      </c>
      <c r="Y42" s="122">
        <v>104.79616306954441</v>
      </c>
      <c r="Z42" s="133"/>
      <c r="AA42" s="133"/>
    </row>
    <row r="43" spans="1:28" ht="11.45" customHeight="1" x14ac:dyDescent="0.2">
      <c r="A43" s="27">
        <f>IF(D43&lt;&gt;"",COUNTA($D$6:D43),"")</f>
        <v>36</v>
      </c>
      <c r="B43" s="66" t="s">
        <v>58</v>
      </c>
      <c r="C43" s="99">
        <v>107.3795846221829</v>
      </c>
      <c r="D43" s="122">
        <v>107.38341968911919</v>
      </c>
      <c r="E43" s="122">
        <v>107.3398387781078</v>
      </c>
      <c r="F43" s="122">
        <v>107.3089700996678</v>
      </c>
      <c r="G43" s="122">
        <v>107.408940397351</v>
      </c>
      <c r="H43" s="122">
        <v>107.57575757575761</v>
      </c>
      <c r="I43" s="122">
        <v>107.7589764754437</v>
      </c>
      <c r="J43" s="122">
        <v>108.1081081081081</v>
      </c>
      <c r="K43" s="122">
        <v>107.69230769230769</v>
      </c>
      <c r="L43" s="122">
        <v>107.1428571428571</v>
      </c>
      <c r="M43" s="122">
        <v>107.51048417842171</v>
      </c>
      <c r="N43" s="122">
        <v>107.8693392724573</v>
      </c>
      <c r="O43" s="122">
        <v>107.8186362013567</v>
      </c>
      <c r="P43" s="122">
        <v>107.5104311543811</v>
      </c>
      <c r="Q43" s="122">
        <v>107.3054706082229</v>
      </c>
      <c r="R43" s="122">
        <v>107.2233267064281</v>
      </c>
      <c r="S43" s="122">
        <v>107.7892695539754</v>
      </c>
      <c r="T43" s="122">
        <v>107.8906004401132</v>
      </c>
      <c r="U43" s="122">
        <v>106.72141119221411</v>
      </c>
      <c r="V43" s="122">
        <v>106.7330210772834</v>
      </c>
      <c r="W43" s="122">
        <v>106.31519594023121</v>
      </c>
      <c r="X43" s="122">
        <v>106.3038044987504</v>
      </c>
      <c r="Y43" s="122">
        <v>107.007727151612</v>
      </c>
      <c r="Z43" s="133"/>
      <c r="AA43" s="133"/>
    </row>
    <row r="44" spans="1:28" ht="11.45" customHeight="1" x14ac:dyDescent="0.2">
      <c r="A44" s="27">
        <f>IF(D44&lt;&gt;"",COUNTA($D$6:D44),"")</f>
        <v>37</v>
      </c>
      <c r="B44" s="66" t="s">
        <v>59</v>
      </c>
      <c r="C44" s="99">
        <v>98.630136986301366</v>
      </c>
      <c r="D44" s="122">
        <v>96.891191709844563</v>
      </c>
      <c r="E44" s="122">
        <v>97.708952057700458</v>
      </c>
      <c r="F44" s="122">
        <v>97.425249169435219</v>
      </c>
      <c r="G44" s="122">
        <v>97.930463576158942</v>
      </c>
      <c r="H44" s="122">
        <v>97.788697788697789</v>
      </c>
      <c r="I44" s="122">
        <v>96.574494428394544</v>
      </c>
      <c r="J44" s="122">
        <v>96.273546273546273</v>
      </c>
      <c r="K44" s="122">
        <v>97.369469908330004</v>
      </c>
      <c r="L44" s="122">
        <v>97.043010752688176</v>
      </c>
      <c r="M44" s="122">
        <v>97.636294319481507</v>
      </c>
      <c r="N44" s="122">
        <v>97.809948032665176</v>
      </c>
      <c r="O44" s="122">
        <v>96.536951088896814</v>
      </c>
      <c r="P44" s="122">
        <v>96.418636995827541</v>
      </c>
      <c r="Q44" s="122">
        <v>97.417601087325863</v>
      </c>
      <c r="R44" s="122">
        <v>98.608349900596423</v>
      </c>
      <c r="S44" s="122">
        <v>98.804137039431154</v>
      </c>
      <c r="T44" s="122">
        <v>100.0943099654197</v>
      </c>
      <c r="U44" s="122">
        <v>100.9732360097324</v>
      </c>
      <c r="V44" s="122">
        <v>102.6639344262295</v>
      </c>
      <c r="W44" s="122">
        <v>105.5539892867212</v>
      </c>
      <c r="X44" s="122">
        <v>107.6089975006943</v>
      </c>
      <c r="Y44" s="122">
        <v>110.4982680522249</v>
      </c>
      <c r="Z44" s="133"/>
      <c r="AA44" s="133"/>
    </row>
    <row r="45" spans="1:28" ht="11.45" customHeight="1" x14ac:dyDescent="0.2">
      <c r="A45" s="27">
        <f>IF(D45&lt;&gt;"",COUNTA($D$6:D45),"")</f>
        <v>38</v>
      </c>
      <c r="B45" s="66" t="s">
        <v>60</v>
      </c>
      <c r="C45" s="99">
        <v>72.956252761820593</v>
      </c>
      <c r="D45" s="122">
        <v>73.704663212435236</v>
      </c>
      <c r="E45" s="122">
        <v>74.162070428510816</v>
      </c>
      <c r="F45" s="122">
        <v>73.878737541528238</v>
      </c>
      <c r="G45" s="122">
        <v>73.841059602649011</v>
      </c>
      <c r="H45" s="122">
        <v>74.774774774774784</v>
      </c>
      <c r="I45" s="122">
        <v>74.535699546017341</v>
      </c>
      <c r="J45" s="122">
        <v>75.102375102375106</v>
      </c>
      <c r="K45" s="122">
        <v>76.444798724591465</v>
      </c>
      <c r="L45" s="122">
        <v>76.536098310291862</v>
      </c>
      <c r="M45" s="122">
        <v>76.972931757529551</v>
      </c>
      <c r="N45" s="122">
        <v>77.691165553080921</v>
      </c>
      <c r="O45" s="122">
        <v>77.400928239914322</v>
      </c>
      <c r="P45" s="122">
        <v>78.650904033379703</v>
      </c>
      <c r="Q45" s="122">
        <v>78.35541963982331</v>
      </c>
      <c r="R45" s="122">
        <v>79.324055666003986</v>
      </c>
      <c r="S45" s="122">
        <v>80.025856496444746</v>
      </c>
      <c r="T45" s="122">
        <v>80.383527192706694</v>
      </c>
      <c r="U45" s="122">
        <v>81.234793187347933</v>
      </c>
      <c r="V45" s="122">
        <v>81.615925058548015</v>
      </c>
      <c r="W45" s="122">
        <v>82.605018325345355</v>
      </c>
      <c r="X45" s="122">
        <v>83.449041932796447</v>
      </c>
      <c r="Y45" s="122">
        <v>86.757260857980285</v>
      </c>
      <c r="Z45" s="133"/>
      <c r="AA45" s="133"/>
    </row>
    <row r="46" spans="1:28" ht="11.45" customHeight="1" x14ac:dyDescent="0.2">
      <c r="A46" s="27">
        <f>IF(D46&lt;&gt;"",COUNTA($D$6:D46),"")</f>
        <v>39</v>
      </c>
      <c r="B46" s="66" t="s">
        <v>61</v>
      </c>
      <c r="C46" s="99">
        <v>104.6840477242598</v>
      </c>
      <c r="D46" s="122">
        <v>104.79274611398959</v>
      </c>
      <c r="E46" s="122">
        <v>104.0305473058973</v>
      </c>
      <c r="F46" s="122">
        <v>105.6478405315615</v>
      </c>
      <c r="G46" s="122">
        <v>105.7119205298013</v>
      </c>
      <c r="H46" s="122">
        <v>106.5520065520066</v>
      </c>
      <c r="I46" s="122">
        <v>107.05736690053649</v>
      </c>
      <c r="J46" s="122">
        <v>106.4701064701065</v>
      </c>
      <c r="K46" s="122">
        <v>107.01474691112</v>
      </c>
      <c r="L46" s="122">
        <v>106.91244239631339</v>
      </c>
      <c r="M46" s="122">
        <v>106.4430041936714</v>
      </c>
      <c r="N46" s="122">
        <v>105.902004454343</v>
      </c>
      <c r="O46" s="122">
        <v>104.9982149232417</v>
      </c>
      <c r="P46" s="122">
        <v>106.5368567454798</v>
      </c>
      <c r="Q46" s="122">
        <v>106.8637444784234</v>
      </c>
      <c r="R46" s="122">
        <v>105.40092776673291</v>
      </c>
      <c r="S46" s="122">
        <v>105.688429217841</v>
      </c>
      <c r="T46" s="122">
        <v>105.7529078906004</v>
      </c>
      <c r="U46" s="122">
        <v>105.50486618004869</v>
      </c>
      <c r="V46" s="122">
        <v>103.9812646370023</v>
      </c>
      <c r="W46" s="122">
        <v>102.90386241894559</v>
      </c>
      <c r="X46" s="122">
        <v>102.38822549291859</v>
      </c>
      <c r="Y46" s="122">
        <v>100.6394884092726</v>
      </c>
      <c r="Z46" s="133"/>
      <c r="AA46" s="133"/>
    </row>
    <row r="47" spans="1:28" ht="11.45" customHeight="1" x14ac:dyDescent="0.2">
      <c r="A47" s="27">
        <f>IF(D47&lt;&gt;"",COUNTA($D$6:D47),"")</f>
        <v>40</v>
      </c>
      <c r="B47" s="66" t="s">
        <v>62</v>
      </c>
      <c r="C47" s="99">
        <v>117.0128148475475</v>
      </c>
      <c r="D47" s="122">
        <v>117.1416234887738</v>
      </c>
      <c r="E47" s="122">
        <v>116.75859142978361</v>
      </c>
      <c r="F47" s="122">
        <v>116.1960132890365</v>
      </c>
      <c r="G47" s="122">
        <v>116.2251655629139</v>
      </c>
      <c r="H47" s="122">
        <v>116.5028665028665</v>
      </c>
      <c r="I47" s="122">
        <v>116.2608336772596</v>
      </c>
      <c r="J47" s="122">
        <v>116.2981162981163</v>
      </c>
      <c r="K47" s="122">
        <v>116.6600239139099</v>
      </c>
      <c r="L47" s="122">
        <v>116.2442396313364</v>
      </c>
      <c r="M47" s="122">
        <v>114.9828440716737</v>
      </c>
      <c r="N47" s="122">
        <v>114.6622123236823</v>
      </c>
      <c r="O47" s="122">
        <v>114.3877186719029</v>
      </c>
      <c r="P47" s="122">
        <v>115.57719054242</v>
      </c>
      <c r="Q47" s="122">
        <v>115.39245667686031</v>
      </c>
      <c r="R47" s="122">
        <v>115.4406891981445</v>
      </c>
      <c r="S47" s="122">
        <v>114.8028442146089</v>
      </c>
      <c r="T47" s="122">
        <v>114.1779314680918</v>
      </c>
      <c r="U47" s="122">
        <v>114.6897810218978</v>
      </c>
      <c r="V47" s="122">
        <v>114.9004683840749</v>
      </c>
      <c r="W47" s="122">
        <v>115.2523259092191</v>
      </c>
      <c r="X47" s="122">
        <v>114.5237434046098</v>
      </c>
      <c r="Y47" s="122">
        <v>115.5875299760192</v>
      </c>
      <c r="Z47" s="133"/>
      <c r="AA47" s="133"/>
    </row>
    <row r="48" spans="1:28" ht="11.45" customHeight="1" x14ac:dyDescent="0.2">
      <c r="A48" s="27">
        <f>IF(D48&lt;&gt;"",COUNTA($D$6:D48),"")</f>
        <v>41</v>
      </c>
      <c r="B48" s="66" t="s">
        <v>63</v>
      </c>
      <c r="C48" s="99">
        <v>112.6380910296067</v>
      </c>
      <c r="D48" s="122">
        <v>112.9101899827288</v>
      </c>
      <c r="E48" s="122">
        <v>113.2371658888418</v>
      </c>
      <c r="F48" s="122">
        <v>114.2441860465116</v>
      </c>
      <c r="G48" s="122">
        <v>113.53476821192049</v>
      </c>
      <c r="H48" s="122">
        <v>113.5954135954136</v>
      </c>
      <c r="I48" s="122">
        <v>114.5687164671894</v>
      </c>
      <c r="J48" s="122">
        <v>115.8067158067158</v>
      </c>
      <c r="K48" s="122">
        <v>116.97887604623359</v>
      </c>
      <c r="L48" s="122">
        <v>115.5913978494624</v>
      </c>
      <c r="M48" s="122">
        <v>114.83034693099501</v>
      </c>
      <c r="N48" s="122">
        <v>114.4023756495917</v>
      </c>
      <c r="O48" s="122">
        <v>113.6736879685827</v>
      </c>
      <c r="P48" s="122">
        <v>113.4561891515994</v>
      </c>
      <c r="Q48" s="122">
        <v>113.18382602786269</v>
      </c>
      <c r="R48" s="122">
        <v>112.8230616302187</v>
      </c>
      <c r="S48" s="122">
        <v>111.7000646412411</v>
      </c>
      <c r="T48" s="122">
        <v>111.6629990569003</v>
      </c>
      <c r="U48" s="122">
        <v>111.5267639902676</v>
      </c>
      <c r="V48" s="122">
        <v>111.3290398126464</v>
      </c>
      <c r="W48" s="122">
        <v>111.19255709049899</v>
      </c>
      <c r="X48" s="122">
        <v>110.9969452929742</v>
      </c>
      <c r="Y48" s="122">
        <v>109.3791633359979</v>
      </c>
      <c r="Z48" s="62"/>
      <c r="AA48" s="62"/>
    </row>
    <row r="49" spans="1:27" ht="11.45" customHeight="1" x14ac:dyDescent="0.2">
      <c r="A49" s="27">
        <f>IF(D49&lt;&gt;"",COUNTA($D$6:D49),"")</f>
        <v>42</v>
      </c>
      <c r="B49" s="68" t="s">
        <v>64</v>
      </c>
      <c r="C49" s="101">
        <v>68.183826778612456</v>
      </c>
      <c r="D49" s="123">
        <v>68.739205526770306</v>
      </c>
      <c r="E49" s="123">
        <v>69.282986847687738</v>
      </c>
      <c r="F49" s="123">
        <v>69.767441860465127</v>
      </c>
      <c r="G49" s="123">
        <v>69.867549668874176</v>
      </c>
      <c r="H49" s="123">
        <v>70.556920556920559</v>
      </c>
      <c r="I49" s="123">
        <v>69.706974824597609</v>
      </c>
      <c r="J49" s="123">
        <v>70.188370188370186</v>
      </c>
      <c r="K49" s="123">
        <v>71.383021123953768</v>
      </c>
      <c r="L49" s="123">
        <v>71.774193548387103</v>
      </c>
      <c r="M49" s="123">
        <v>72.321768966831868</v>
      </c>
      <c r="N49" s="123">
        <v>72.939866369710472</v>
      </c>
      <c r="O49" s="123">
        <v>73.723670117815075</v>
      </c>
      <c r="P49" s="123">
        <v>74.443671766342135</v>
      </c>
      <c r="Q49" s="123">
        <v>74.753652735304115</v>
      </c>
      <c r="R49" s="123">
        <v>75.7455268389662</v>
      </c>
      <c r="S49" s="123">
        <v>76.761473820297354</v>
      </c>
      <c r="T49" s="123">
        <v>76.736875196479104</v>
      </c>
      <c r="U49" s="123">
        <v>77.645985401459853</v>
      </c>
      <c r="V49" s="123">
        <v>78.512880562060886</v>
      </c>
      <c r="W49" s="123">
        <v>79.334648999154211</v>
      </c>
      <c r="X49" s="123">
        <v>80.338794779227996</v>
      </c>
      <c r="Y49" s="123">
        <v>82.893685051958443</v>
      </c>
      <c r="Z49" s="62"/>
      <c r="AA49" s="62"/>
    </row>
    <row r="50" spans="1:27" ht="11.45" customHeight="1" x14ac:dyDescent="0.2">
      <c r="A50" s="27">
        <f>IF(D50&lt;&gt;"",COUNTA($D$6:D50),"")</f>
        <v>43</v>
      </c>
      <c r="B50" s="66" t="s">
        <v>65</v>
      </c>
      <c r="C50" s="99">
        <v>97.304463102076895</v>
      </c>
      <c r="D50" s="122">
        <v>96.675302245250435</v>
      </c>
      <c r="E50" s="122">
        <v>96.054306321595249</v>
      </c>
      <c r="F50" s="122">
        <v>96.220930232558146</v>
      </c>
      <c r="G50" s="122">
        <v>95.69536423841059</v>
      </c>
      <c r="H50" s="122">
        <v>94.67649467649467</v>
      </c>
      <c r="I50" s="122">
        <v>95.583986793231531</v>
      </c>
      <c r="J50" s="122">
        <v>94.799344799344794</v>
      </c>
      <c r="K50" s="122">
        <v>94.220805101634113</v>
      </c>
      <c r="L50" s="122">
        <v>94.316436251920123</v>
      </c>
      <c r="M50" s="122">
        <v>93.861990087685854</v>
      </c>
      <c r="N50" s="122">
        <v>94.023756495916857</v>
      </c>
      <c r="O50" s="122">
        <v>93.716529810781864</v>
      </c>
      <c r="P50" s="122">
        <v>93.532684283727406</v>
      </c>
      <c r="Q50" s="122">
        <v>93.985728848114164</v>
      </c>
      <c r="R50" s="122">
        <v>93.770709078860165</v>
      </c>
      <c r="S50" s="122">
        <v>93.180349062702007</v>
      </c>
      <c r="T50" s="122">
        <v>93.052499214083625</v>
      </c>
      <c r="U50" s="122">
        <v>93.795620437956202</v>
      </c>
      <c r="V50" s="122">
        <v>93.764637002341914</v>
      </c>
      <c r="W50" s="122">
        <v>93.797575415844364</v>
      </c>
      <c r="X50" s="122">
        <v>93.057484032213267</v>
      </c>
      <c r="Y50" s="122">
        <v>91.899813482547287</v>
      </c>
      <c r="Z50" s="133"/>
      <c r="AA50" s="133"/>
    </row>
    <row r="51" spans="1:27" ht="11.45" customHeight="1" x14ac:dyDescent="0.2">
      <c r="A51" s="27">
        <f>IF(D51&lt;&gt;"",COUNTA($D$6:D51),"")</f>
        <v>44</v>
      </c>
      <c r="B51" s="66" t="s">
        <v>66</v>
      </c>
      <c r="C51" s="99">
        <v>106.7609368095449</v>
      </c>
      <c r="D51" s="122">
        <v>105.7426597582038</v>
      </c>
      <c r="E51" s="122">
        <v>105.47305897327109</v>
      </c>
      <c r="F51" s="122">
        <v>104.60963455149501</v>
      </c>
      <c r="G51" s="122">
        <v>104.9254966887417</v>
      </c>
      <c r="H51" s="122">
        <v>104.5045045045045</v>
      </c>
      <c r="I51" s="122">
        <v>103.50804787453571</v>
      </c>
      <c r="J51" s="122">
        <v>103.030303030303</v>
      </c>
      <c r="K51" s="122">
        <v>102.67038660821041</v>
      </c>
      <c r="L51" s="122">
        <v>103.110599078341</v>
      </c>
      <c r="M51" s="122">
        <v>102.9355699580633</v>
      </c>
      <c r="N51" s="122">
        <v>102.6726057906459</v>
      </c>
      <c r="O51" s="122">
        <v>102.856122813281</v>
      </c>
      <c r="P51" s="122">
        <v>102.2600834492351</v>
      </c>
      <c r="Q51" s="122">
        <v>102.37852531430509</v>
      </c>
      <c r="R51" s="122">
        <v>101.7229953611663</v>
      </c>
      <c r="S51" s="122">
        <v>101.3251454427925</v>
      </c>
      <c r="T51" s="122">
        <v>100.9430996541968</v>
      </c>
      <c r="U51" s="122">
        <v>101.18613138686131</v>
      </c>
      <c r="V51" s="122">
        <v>100.7025761124122</v>
      </c>
      <c r="W51" s="122">
        <v>100.0563856780378</v>
      </c>
      <c r="X51" s="122">
        <v>99.833379616773115</v>
      </c>
      <c r="Y51" s="122">
        <v>99.040767386091133</v>
      </c>
      <c r="Z51" s="133"/>
      <c r="AA51" s="133"/>
    </row>
    <row r="52" spans="1:27" ht="11.45" customHeight="1" x14ac:dyDescent="0.2">
      <c r="A52" s="27">
        <f>IF(D52&lt;&gt;"",COUNTA($D$6:D52),"")</f>
        <v>45</v>
      </c>
      <c r="B52" s="66" t="s">
        <v>67</v>
      </c>
      <c r="C52" s="99">
        <v>101.6791869200177</v>
      </c>
      <c r="D52" s="122">
        <v>101.5544041450777</v>
      </c>
      <c r="E52" s="122">
        <v>100.593975392448</v>
      </c>
      <c r="F52" s="122">
        <v>100.0830564784053</v>
      </c>
      <c r="G52" s="122">
        <v>100.16556291390729</v>
      </c>
      <c r="H52" s="122">
        <v>99.385749385749378</v>
      </c>
      <c r="I52" s="122">
        <v>99.298390425092862</v>
      </c>
      <c r="J52" s="122">
        <v>99.058149058149056</v>
      </c>
      <c r="K52" s="122">
        <v>97.608609007572724</v>
      </c>
      <c r="L52" s="122">
        <v>98.195084485407065</v>
      </c>
      <c r="M52" s="122">
        <v>97.636294319481507</v>
      </c>
      <c r="N52" s="122">
        <v>96.919079435783217</v>
      </c>
      <c r="O52" s="122">
        <v>96.608354159228853</v>
      </c>
      <c r="P52" s="122">
        <v>97.600834492350486</v>
      </c>
      <c r="Q52" s="122">
        <v>96.4661909616038</v>
      </c>
      <c r="R52" s="122">
        <v>96.421471172962214</v>
      </c>
      <c r="S52" s="122">
        <v>96.089204912734317</v>
      </c>
      <c r="T52" s="122">
        <v>95.818924866394212</v>
      </c>
      <c r="U52" s="122">
        <v>95.255474452554736</v>
      </c>
      <c r="V52" s="122">
        <v>95.316159250585486</v>
      </c>
      <c r="W52" s="122">
        <v>95.291795883845495</v>
      </c>
      <c r="X52" s="122">
        <v>95.223549014162728</v>
      </c>
      <c r="Y52" s="122">
        <v>94.830802025046637</v>
      </c>
      <c r="Z52" s="133"/>
      <c r="AA52" s="133"/>
    </row>
    <row r="53" spans="1:27" ht="11.45" customHeight="1" x14ac:dyDescent="0.2">
      <c r="A53" s="27">
        <f>IF(D53&lt;&gt;"",COUNTA($D$6:D53),"")</f>
        <v>46</v>
      </c>
      <c r="B53" s="66" t="s">
        <v>68</v>
      </c>
      <c r="C53" s="99">
        <v>101.14891736632789</v>
      </c>
      <c r="D53" s="122">
        <v>102.5906735751295</v>
      </c>
      <c r="E53" s="122">
        <v>100.50912176495549</v>
      </c>
      <c r="F53" s="122">
        <v>99.70930232558139</v>
      </c>
      <c r="G53" s="122">
        <v>100.3725165562914</v>
      </c>
      <c r="H53" s="122">
        <v>100.2047502047502</v>
      </c>
      <c r="I53" s="122">
        <v>100.2063557573256</v>
      </c>
      <c r="J53" s="122">
        <v>100.3685503685504</v>
      </c>
      <c r="K53" s="122">
        <v>97.768035073734566</v>
      </c>
      <c r="L53" s="122">
        <v>97.311827956989234</v>
      </c>
      <c r="M53" s="122">
        <v>97.750667174990468</v>
      </c>
      <c r="N53" s="122">
        <v>97.550111358574611</v>
      </c>
      <c r="O53" s="122">
        <v>96.536951088896814</v>
      </c>
      <c r="P53" s="122">
        <v>97.287899860917946</v>
      </c>
      <c r="Q53" s="122">
        <v>96.19435949711179</v>
      </c>
      <c r="R53" s="122">
        <v>94.930417495029815</v>
      </c>
      <c r="S53" s="122">
        <v>94.828700711053656</v>
      </c>
      <c r="T53" s="122">
        <v>94.592895315938378</v>
      </c>
      <c r="U53" s="122">
        <v>95.042579075425792</v>
      </c>
      <c r="V53" s="122">
        <v>93.911007025761123</v>
      </c>
      <c r="W53" s="122">
        <v>93.374682830561042</v>
      </c>
      <c r="X53" s="122">
        <v>92.668703138017207</v>
      </c>
      <c r="Y53" s="122">
        <v>91.899813482547287</v>
      </c>
      <c r="Z53" s="133"/>
      <c r="AA53" s="133"/>
    </row>
    <row r="54" spans="1:27" ht="11.45" customHeight="1" x14ac:dyDescent="0.2">
      <c r="A54" s="27">
        <f>IF(D54&lt;&gt;"",COUNTA($D$6:D54),"")</f>
        <v>47</v>
      </c>
      <c r="B54" s="66" t="s">
        <v>69</v>
      </c>
      <c r="C54" s="99">
        <v>71.277065841802923</v>
      </c>
      <c r="D54" s="122">
        <v>72.279792746113984</v>
      </c>
      <c r="E54" s="122">
        <v>72.804412388629615</v>
      </c>
      <c r="F54" s="122">
        <v>73.048172757475086</v>
      </c>
      <c r="G54" s="122">
        <v>73.22019867549669</v>
      </c>
      <c r="H54" s="122">
        <v>73.546273546273554</v>
      </c>
      <c r="I54" s="122">
        <v>73.627734213784564</v>
      </c>
      <c r="J54" s="122">
        <v>74.078624078624074</v>
      </c>
      <c r="K54" s="122">
        <v>75.727381426863289</v>
      </c>
      <c r="L54" s="122">
        <v>76.536098310291862</v>
      </c>
      <c r="M54" s="122">
        <v>77.011056042699195</v>
      </c>
      <c r="N54" s="122">
        <v>76.837416481069056</v>
      </c>
      <c r="O54" s="122">
        <v>77.472331310246346</v>
      </c>
      <c r="P54" s="122">
        <v>78.233657858136297</v>
      </c>
      <c r="Q54" s="122">
        <v>78.35541963982331</v>
      </c>
      <c r="R54" s="122">
        <v>79.78793903247184</v>
      </c>
      <c r="S54" s="122">
        <v>80.704589528118944</v>
      </c>
      <c r="T54" s="122">
        <v>80.886513674944993</v>
      </c>
      <c r="U54" s="122">
        <v>81.964720194647199</v>
      </c>
      <c r="V54" s="122">
        <v>82.757611241217802</v>
      </c>
      <c r="W54" s="122">
        <v>83.704539047082037</v>
      </c>
      <c r="X54" s="122">
        <v>84.393224104415438</v>
      </c>
      <c r="Y54" s="122">
        <v>87.236877164934725</v>
      </c>
      <c r="Z54" s="133"/>
      <c r="AA54" s="133"/>
    </row>
    <row r="55" spans="1:27" ht="11.45" customHeight="1" x14ac:dyDescent="0.2">
      <c r="A55" s="27">
        <f>IF(D55&lt;&gt;"",COUNTA($D$6:D55),"")</f>
        <v>48</v>
      </c>
      <c r="B55" s="66" t="s">
        <v>70</v>
      </c>
      <c r="C55" s="99">
        <v>67.741935483870975</v>
      </c>
      <c r="D55" s="122">
        <v>67.918825561312616</v>
      </c>
      <c r="E55" s="122">
        <v>68.604157827747144</v>
      </c>
      <c r="F55" s="122">
        <v>68.978405315614623</v>
      </c>
      <c r="G55" s="122">
        <v>69.246688741721854</v>
      </c>
      <c r="H55" s="122">
        <v>69.860769860769864</v>
      </c>
      <c r="I55" s="122">
        <v>69.583161370202234</v>
      </c>
      <c r="J55" s="122">
        <v>69.246519246519256</v>
      </c>
      <c r="K55" s="122">
        <v>71.064168991630126</v>
      </c>
      <c r="L55" s="122">
        <v>72.542242703533034</v>
      </c>
      <c r="M55" s="122">
        <v>73.122378955394595</v>
      </c>
      <c r="N55" s="122">
        <v>73.422420193021523</v>
      </c>
      <c r="O55" s="122">
        <v>74.366297750803284</v>
      </c>
      <c r="P55" s="122">
        <v>74.68706536856746</v>
      </c>
      <c r="Q55" s="122">
        <v>75.569147128780159</v>
      </c>
      <c r="R55" s="122">
        <v>76.275679257786621</v>
      </c>
      <c r="S55" s="122">
        <v>77.0846800258565</v>
      </c>
      <c r="T55" s="122">
        <v>77.491354919836525</v>
      </c>
      <c r="U55" s="122">
        <v>77.980535279805366</v>
      </c>
      <c r="V55" s="122">
        <v>78.220140515222496</v>
      </c>
      <c r="W55" s="122">
        <v>79.419227516210881</v>
      </c>
      <c r="X55" s="122">
        <v>80.172174396001111</v>
      </c>
      <c r="Y55" s="122">
        <v>83.666400213162817</v>
      </c>
      <c r="Z55" s="133"/>
      <c r="AA55" s="133"/>
    </row>
    <row r="56" spans="1:27" ht="11.45" customHeight="1" x14ac:dyDescent="0.2">
      <c r="A56" s="27">
        <f>IF(D56&lt;&gt;"",COUNTA($D$6:D56),"")</f>
        <v>49</v>
      </c>
      <c r="B56" s="66" t="s">
        <v>71</v>
      </c>
      <c r="C56" s="99">
        <v>93.990278391515673</v>
      </c>
      <c r="D56" s="122">
        <v>93.911917098445599</v>
      </c>
      <c r="E56" s="122">
        <v>93.848112006788284</v>
      </c>
      <c r="F56" s="122">
        <v>93.770764119601324</v>
      </c>
      <c r="G56" s="122">
        <v>93.046357615894038</v>
      </c>
      <c r="H56" s="122">
        <v>92.342342342342334</v>
      </c>
      <c r="I56" s="122">
        <v>90.879075526207174</v>
      </c>
      <c r="J56" s="122">
        <v>90.990990990990994</v>
      </c>
      <c r="K56" s="122">
        <v>90.314866480669593</v>
      </c>
      <c r="L56" s="122">
        <v>90.322580645161295</v>
      </c>
      <c r="M56" s="122">
        <v>89.706443004193673</v>
      </c>
      <c r="N56" s="122">
        <v>89.272457312546393</v>
      </c>
      <c r="O56" s="122">
        <v>88.646911817208135</v>
      </c>
      <c r="P56" s="122">
        <v>88.803894297635594</v>
      </c>
      <c r="Q56" s="122">
        <v>87.971457696228342</v>
      </c>
      <c r="R56" s="122">
        <v>88.005301524188198</v>
      </c>
      <c r="S56" s="122">
        <v>87.427278603749187</v>
      </c>
      <c r="T56" s="122">
        <v>87.299591323483185</v>
      </c>
      <c r="U56" s="122">
        <v>88.047445255474443</v>
      </c>
      <c r="V56" s="122">
        <v>87.851288056206087</v>
      </c>
      <c r="W56" s="122">
        <v>87.905272060896536</v>
      </c>
      <c r="X56" s="122">
        <v>87.781171896695355</v>
      </c>
      <c r="Y56" s="122">
        <v>88.409272581934445</v>
      </c>
      <c r="Z56" s="133"/>
      <c r="AA56" s="133"/>
    </row>
    <row r="57" spans="1:27" ht="11.45" customHeight="1" x14ac:dyDescent="0.2">
      <c r="A57" s="27">
        <f>IF(D57&lt;&gt;"",COUNTA($D$6:D57),"")</f>
        <v>50</v>
      </c>
      <c r="B57" s="66" t="s">
        <v>72</v>
      </c>
      <c r="C57" s="99">
        <v>68.228015908086604</v>
      </c>
      <c r="D57" s="122">
        <v>69.127806563039726</v>
      </c>
      <c r="E57" s="122">
        <v>70.004242681374635</v>
      </c>
      <c r="F57" s="122">
        <v>70.473421926910305</v>
      </c>
      <c r="G57" s="122">
        <v>70.695364238410605</v>
      </c>
      <c r="H57" s="122">
        <v>71.212121212121204</v>
      </c>
      <c r="I57" s="122">
        <v>71.192736277342135</v>
      </c>
      <c r="J57" s="122">
        <v>71.580671580671577</v>
      </c>
      <c r="K57" s="122">
        <v>72.897568752491026</v>
      </c>
      <c r="L57" s="122">
        <v>73.387096774193552</v>
      </c>
      <c r="M57" s="122">
        <v>73.313000381242844</v>
      </c>
      <c r="N57" s="122">
        <v>73.273942093541194</v>
      </c>
      <c r="O57" s="122">
        <v>74.294894680471259</v>
      </c>
      <c r="P57" s="122">
        <v>75.173852573018081</v>
      </c>
      <c r="Q57" s="122">
        <v>75.942915392456683</v>
      </c>
      <c r="R57" s="122">
        <v>76.507620941020534</v>
      </c>
      <c r="S57" s="122">
        <v>77.343244990303816</v>
      </c>
      <c r="T57" s="122">
        <v>78.057214712354607</v>
      </c>
      <c r="U57" s="122">
        <v>79.014598540145997</v>
      </c>
      <c r="V57" s="122">
        <v>79.53747072599532</v>
      </c>
      <c r="W57" s="122">
        <v>79.672963067380891</v>
      </c>
      <c r="X57" s="122">
        <v>80.616495417939461</v>
      </c>
      <c r="Y57" s="122">
        <v>83.852917665867309</v>
      </c>
    </row>
    <row r="58" spans="1:27" ht="11.45" customHeight="1" x14ac:dyDescent="0.2">
      <c r="A58" s="27">
        <f>IF(D58&lt;&gt;"",COUNTA($D$6:D58),"")</f>
        <v>51</v>
      </c>
      <c r="B58" s="66" t="s">
        <v>73</v>
      </c>
      <c r="C58" s="124">
        <v>100</v>
      </c>
      <c r="D58" s="125">
        <v>100</v>
      </c>
      <c r="E58" s="125">
        <v>100</v>
      </c>
      <c r="F58" s="125">
        <v>100</v>
      </c>
      <c r="G58" s="125">
        <v>100</v>
      </c>
      <c r="H58" s="125">
        <v>100</v>
      </c>
      <c r="I58" s="125">
        <v>100</v>
      </c>
      <c r="J58" s="125">
        <v>100</v>
      </c>
      <c r="K58" s="125">
        <v>100</v>
      </c>
      <c r="L58" s="125">
        <v>100</v>
      </c>
      <c r="M58" s="125">
        <v>100</v>
      </c>
      <c r="N58" s="125">
        <v>100</v>
      </c>
      <c r="O58" s="125">
        <v>100</v>
      </c>
      <c r="P58" s="125">
        <v>100</v>
      </c>
      <c r="Q58" s="125">
        <v>100</v>
      </c>
      <c r="R58" s="125">
        <v>100</v>
      </c>
      <c r="S58" s="125">
        <v>100</v>
      </c>
      <c r="T58" s="125">
        <v>100</v>
      </c>
      <c r="U58" s="125">
        <v>100</v>
      </c>
      <c r="V58" s="125">
        <v>100</v>
      </c>
      <c r="W58" s="125">
        <v>100</v>
      </c>
      <c r="X58" s="125">
        <v>100</v>
      </c>
      <c r="Y58" s="125">
        <v>100</v>
      </c>
    </row>
  </sheetData>
  <mergeCells count="42">
    <mergeCell ref="N23:S23"/>
    <mergeCell ref="T23:Y23"/>
    <mergeCell ref="H41:M41"/>
    <mergeCell ref="N41:S41"/>
    <mergeCell ref="T41:Y41"/>
    <mergeCell ref="N5:S5"/>
    <mergeCell ref="T5:Y5"/>
    <mergeCell ref="R2:R3"/>
    <mergeCell ref="U2:U3"/>
    <mergeCell ref="T2:T3"/>
    <mergeCell ref="Q2:Q3"/>
    <mergeCell ref="P2:P3"/>
    <mergeCell ref="N2:N3"/>
    <mergeCell ref="Y2:Y3"/>
    <mergeCell ref="X2:X3"/>
    <mergeCell ref="O2:O3"/>
    <mergeCell ref="W2:W3"/>
    <mergeCell ref="V2:V3"/>
    <mergeCell ref="S2:S3"/>
    <mergeCell ref="C41:G41"/>
    <mergeCell ref="C23:G23"/>
    <mergeCell ref="G2:G3"/>
    <mergeCell ref="J2:J3"/>
    <mergeCell ref="I2:I3"/>
    <mergeCell ref="C5:G5"/>
    <mergeCell ref="H23:M23"/>
    <mergeCell ref="H5:M5"/>
    <mergeCell ref="M2:M3"/>
    <mergeCell ref="N1:S1"/>
    <mergeCell ref="T1:Y1"/>
    <mergeCell ref="A1:B1"/>
    <mergeCell ref="A2:A3"/>
    <mergeCell ref="B2:B3"/>
    <mergeCell ref="C2:C3"/>
    <mergeCell ref="L2:L3"/>
    <mergeCell ref="H2:H3"/>
    <mergeCell ref="K2:K3"/>
    <mergeCell ref="E2:E3"/>
    <mergeCell ref="F2:F3"/>
    <mergeCell ref="D2:D3"/>
    <mergeCell ref="C1:G1"/>
    <mergeCell ref="H1:M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P123 2022 00&amp;R&amp;"-,Standard"&amp;7&amp;P</oddFooter>
    <evenFooter>&amp;L&amp;"-,Standard"&amp;7&amp;P&amp;R&amp;"-,Standard"&amp;7StatA MV, Statistischer Bericht P123 2022 00</even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10</vt:i4>
      </vt:variant>
    </vt:vector>
  </HeadingPairs>
  <TitlesOfParts>
    <vt:vector size="25" baseType="lpstr">
      <vt:lpstr>Deckblatt</vt:lpstr>
      <vt:lpstr>Inhalt</vt:lpstr>
      <vt:lpstr>Vorbemerkungen</vt:lpstr>
      <vt:lpstr>Grafik 1 u. 2</vt:lpstr>
      <vt:lpstr>Grafik 3 u. 4</vt:lpstr>
      <vt:lpstr>Grafik 5</vt:lpstr>
      <vt:lpstr>Tabelle 1</vt:lpstr>
      <vt:lpstr>Tabelle 2</vt:lpstr>
      <vt:lpstr>Tabelle 3</vt:lpstr>
      <vt:lpstr>Tabelle 4</vt:lpstr>
      <vt:lpstr>Tabelle 5</vt:lpstr>
      <vt:lpstr>Tabelle 6</vt:lpstr>
      <vt:lpstr>Tabelle7</vt:lpstr>
      <vt:lpstr>Tabelle 8</vt:lpstr>
      <vt:lpstr>Tabelle 9</vt:lpstr>
      <vt:lpstr>Vorbemerkungen!_ftnref1</vt:lpstr>
      <vt:lpstr>'Tabelle 1'!Drucktitel</vt:lpstr>
      <vt:lpstr>'Tabelle 2'!Drucktitel</vt:lpstr>
      <vt:lpstr>'Tabelle 3'!Drucktitel</vt:lpstr>
      <vt:lpstr>'Tabelle 4'!Drucktitel</vt:lpstr>
      <vt:lpstr>'Tabelle 5'!Drucktitel</vt:lpstr>
      <vt:lpstr>'Tabelle 6'!Drucktitel</vt:lpstr>
      <vt:lpstr>'Tabelle 8'!Drucktitel</vt:lpstr>
      <vt:lpstr>'Tabelle 9'!Drucktitel</vt:lpstr>
      <vt:lpstr>Tabelle7!Drucktitel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P123 Bruttolöhne und -gehälter sowie Arbeitnehmerentgelt am Arbeitsort nach Wirtschaftsbereichen 2000 - 2022</dc:title>
  <dc:subject>VGR der Länder</dc:subject>
  <dc:creator>FB 410</dc:creator>
  <cp:lastModifiedBy>Luptowski, Simone</cp:lastModifiedBy>
  <cp:lastPrinted>2023-03-28T13:25:50Z</cp:lastPrinted>
  <dcterms:created xsi:type="dcterms:W3CDTF">2012-05-04T05:47:28Z</dcterms:created>
  <dcterms:modified xsi:type="dcterms:W3CDTF">2023-03-29T10:44:10Z</dcterms:modified>
</cp:coreProperties>
</file>